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604_一般競争入札\市立輪島病院災害復旧工事（その３）単価抜き設計書\"/>
    </mc:Choice>
  </mc:AlternateContent>
  <xr:revisionPtr revIDLastSave="0" documentId="13_ncr:1_{3BD6935C-BECE-4139-A73F-D12D7273256E}" xr6:coauthVersionLast="47" xr6:coauthVersionMax="47" xr10:uidLastSave="{00000000-0000-0000-0000-000000000000}"/>
  <bookViews>
    <workbookView xWindow="-28920" yWindow="-4815" windowWidth="29040" windowHeight="15720" tabRatio="901" xr2:uid="{00000000-000D-0000-FFFF-FFFF00000000}"/>
  </bookViews>
  <sheets>
    <sheet name="大項目（1期）" sheetId="21" r:id="rId1"/>
    <sheet name="内訳（1期災害復旧）" sheetId="5" r:id="rId2"/>
    <sheet name="内訳（1期院内改修）（1）" sheetId="49" r:id="rId3"/>
    <sheet name="内訳（1期院内改修（2）" sheetId="5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>#N/A</definedName>
    <definedName name="__________________MK10">[1]電気２!#REF!</definedName>
    <definedName name="__________________MK2">[1]電気４!#REF!</definedName>
    <definedName name="__________________MK3">[1]電気２!#REF!</definedName>
    <definedName name="__________________MK4">[1]電気４!#REF!</definedName>
    <definedName name="__________________MK5">[1]電気２!#REF!</definedName>
    <definedName name="__________________MK6">[1]電気２!#REF!</definedName>
    <definedName name="__________________MK7">[1]電気２!#REF!</definedName>
    <definedName name="__________________MK8">[1]電気４!#REF!</definedName>
    <definedName name="__________________MK9">[1]電気３!#REF!</definedName>
    <definedName name="_________________T10">[1]電気２!#REF!</definedName>
    <definedName name="_________________T11">#REF!</definedName>
    <definedName name="_________________T12">[1]電気２!#REF!</definedName>
    <definedName name="_________________T13">#REF!</definedName>
    <definedName name="_________________T14">[1]電気４!#REF!</definedName>
    <definedName name="_________________T15">[1]電気３!#REF!</definedName>
    <definedName name="_________________T16">#REF!</definedName>
    <definedName name="_________________T17">[1]電気２!#REF!</definedName>
    <definedName name="_________________T18">#REF!</definedName>
    <definedName name="_________________T2">#REF!</definedName>
    <definedName name="_________________T3">#REF!</definedName>
    <definedName name="_________________T6">[1]電気４!#REF!</definedName>
    <definedName name="_________________T8">[1]電気２!#REF!</definedName>
    <definedName name="_________________T9">#REF!</definedName>
    <definedName name="________________MK10">[1]電気２!#REF!</definedName>
    <definedName name="________________MK2">[1]電気４!#REF!</definedName>
    <definedName name="________________MK3">[1]電気２!#REF!</definedName>
    <definedName name="________________MK4">[1]電気４!#REF!</definedName>
    <definedName name="________________MK5">[1]電気２!#REF!</definedName>
    <definedName name="________________MK6">[1]電気２!#REF!</definedName>
    <definedName name="________________MK7">[1]電気２!#REF!</definedName>
    <definedName name="________________MK8">[1]電気４!#REF!</definedName>
    <definedName name="________________MK9">[1]電気３!#REF!</definedName>
    <definedName name="________________T1">#REF!</definedName>
    <definedName name="________________T4">#REF!</definedName>
    <definedName name="________________T5">#REF!</definedName>
    <definedName name="________________T7">#REF!</definedName>
    <definedName name="_______________MK10">[1]電気２!#REF!</definedName>
    <definedName name="_______________MK2">[1]電気４!#REF!</definedName>
    <definedName name="_______________MK3">[1]電気２!#REF!</definedName>
    <definedName name="_______________MK4">[1]電気４!#REF!</definedName>
    <definedName name="_______________MK5">[1]電気２!#REF!</definedName>
    <definedName name="_______________MK6">[1]電気２!#REF!</definedName>
    <definedName name="_______________MK7">[1]電気２!#REF!</definedName>
    <definedName name="_______________MK8">[1]電気４!#REF!</definedName>
    <definedName name="_______________MK9">[1]電気３!#REF!</definedName>
    <definedName name="_______________T1">#REF!</definedName>
    <definedName name="_______________T10">[1]電気２!#REF!</definedName>
    <definedName name="_______________T11">#REF!</definedName>
    <definedName name="_______________T12">[1]電気２!#REF!</definedName>
    <definedName name="_______________T13">#REF!</definedName>
    <definedName name="_______________T14">[1]電気４!#REF!</definedName>
    <definedName name="_______________T15">[1]電気３!#REF!</definedName>
    <definedName name="_______________T16">#REF!</definedName>
    <definedName name="_______________T17">[1]電気２!#REF!</definedName>
    <definedName name="_______________T18">#REF!</definedName>
    <definedName name="_______________T2">#REF!</definedName>
    <definedName name="_______________T3">#REF!</definedName>
    <definedName name="_______________T4">#REF!</definedName>
    <definedName name="_______________T5">#REF!</definedName>
    <definedName name="_______________T6">[1]電気４!#REF!</definedName>
    <definedName name="_______________T7">#REF!</definedName>
    <definedName name="_______________T8">[1]電気２!#REF!</definedName>
    <definedName name="_______________T9">#REF!</definedName>
    <definedName name="______________AG1">[2]電気２!#REF!</definedName>
    <definedName name="______________CA1">'[2]空調設備 (改)'!#REF!</definedName>
    <definedName name="______________CB1">[2]複合単価根拠表1!#REF!</definedName>
    <definedName name="______________CC1">[2]電気４!#REF!</definedName>
    <definedName name="______________CE1">[2]複合単価根拠表1!#REF!</definedName>
    <definedName name="______________CF1">'[2]工事項目（改修）'!#REF!</definedName>
    <definedName name="______________CG1">'[2]工事項目（改修）'!#REF!</definedName>
    <definedName name="______________CH1">'[2]工事項目（改修）'!#REF!</definedName>
    <definedName name="______________CI1">[2]複合単価根拠表1!#REF!</definedName>
    <definedName name="______________CJ1">'[2]空調設備 (改)'!#REF!</definedName>
    <definedName name="______________dd1">[2]電気２!#REF!</definedName>
    <definedName name="______________ee1">[2]電気２!#REF!</definedName>
    <definedName name="______________ff1">[2]電気２!#REF!</definedName>
    <definedName name="______________gg1">[2]電気４!#REF!</definedName>
    <definedName name="______________hh1">[2]電気３!#REF!</definedName>
    <definedName name="______________ii1">[2]電気２!#REF!</definedName>
    <definedName name="______________MK1">[2]電気３!#REF!</definedName>
    <definedName name="______________MK10">[1]電気２!#REF!</definedName>
    <definedName name="______________MK101">[2]電気２!#REF!</definedName>
    <definedName name="______________MK2">[1]電気４!#REF!</definedName>
    <definedName name="______________MK3">[1]電気２!#REF!</definedName>
    <definedName name="______________MK4">[1]電気４!#REF!</definedName>
    <definedName name="______________MK5">[1]電気２!#REF!</definedName>
    <definedName name="______________MK6">[1]電気２!#REF!</definedName>
    <definedName name="______________MK61">[2]電気２!#REF!</definedName>
    <definedName name="______________MK7">[1]電気２!#REF!</definedName>
    <definedName name="______________MK71">[2]電気２!#REF!</definedName>
    <definedName name="______________MK8">[1]電気４!#REF!</definedName>
    <definedName name="______________MK81">[2]電気４!#REF!</definedName>
    <definedName name="______________MK9">[1]電気３!#REF!</definedName>
    <definedName name="______________T1">#REF!</definedName>
    <definedName name="______________T10">[1]電気２!#REF!</definedName>
    <definedName name="______________T11">#REF!</definedName>
    <definedName name="______________T12">[1]電気２!#REF!</definedName>
    <definedName name="______________T13">#REF!</definedName>
    <definedName name="______________T14">[1]電気４!#REF!</definedName>
    <definedName name="______________T15">[1]電気３!#REF!</definedName>
    <definedName name="______________T16">#REF!</definedName>
    <definedName name="______________T17">[1]電気２!#REF!</definedName>
    <definedName name="______________T18">#REF!</definedName>
    <definedName name="______________T2">#REF!</definedName>
    <definedName name="______________T3">#REF!</definedName>
    <definedName name="______________T4">#REF!</definedName>
    <definedName name="______________T5">#REF!</definedName>
    <definedName name="______________T6">[1]電気４!#REF!</definedName>
    <definedName name="______________T7">#REF!</definedName>
    <definedName name="______________T8">[1]電気２!#REF!</definedName>
    <definedName name="______________T9">#REF!</definedName>
    <definedName name="______________TT10">[2]電気２!#REF!</definedName>
    <definedName name="______________TT12">[2]電気２!#REF!</definedName>
    <definedName name="______________TT14">[2]電気４!#REF!</definedName>
    <definedName name="______________TT17">[2]電気２!#REF!</definedName>
    <definedName name="______________TT6">[2]電気４!#REF!</definedName>
    <definedName name="______________TT8">[2]電気２!#REF!</definedName>
    <definedName name="_____________AG1">[2]電気２!#REF!</definedName>
    <definedName name="_____________CA1">'[2]空調設備 (改)'!#REF!</definedName>
    <definedName name="_____________CB1">[2]複合単価根拠表1!#REF!</definedName>
    <definedName name="_____________CC1">[2]電気４!#REF!</definedName>
    <definedName name="_____________CE1">[2]複合単価根拠表1!#REF!</definedName>
    <definedName name="_____________CF1">'[2]工事項目（改修）'!#REF!</definedName>
    <definedName name="_____________CG1">'[2]工事項目（改修）'!#REF!</definedName>
    <definedName name="_____________CH1">'[2]工事項目（改修）'!#REF!</definedName>
    <definedName name="_____________CI1">[2]複合単価根拠表1!#REF!</definedName>
    <definedName name="_____________CJ1">'[2]空調設備 (改)'!#REF!</definedName>
    <definedName name="_____________dd1">[2]電気２!#REF!</definedName>
    <definedName name="_____________ee1">[2]電気２!#REF!</definedName>
    <definedName name="_____________ff1">[2]電気２!#REF!</definedName>
    <definedName name="_____________gg1">[2]電気４!#REF!</definedName>
    <definedName name="_____________hh1">[2]電気３!#REF!</definedName>
    <definedName name="_____________ii1">[2]電気２!#REF!</definedName>
    <definedName name="_____________MK1">[2]電気３!#REF!</definedName>
    <definedName name="_____________MK10">[1]電気２!#REF!</definedName>
    <definedName name="_____________MK101">[2]電気２!#REF!</definedName>
    <definedName name="_____________MK2">[1]電気４!#REF!</definedName>
    <definedName name="_____________MK3">[1]電気２!#REF!</definedName>
    <definedName name="_____________MK4">[1]電気４!#REF!</definedName>
    <definedName name="_____________MK5">[1]電気２!#REF!</definedName>
    <definedName name="_____________MK6">[1]電気２!#REF!</definedName>
    <definedName name="_____________MK61">[2]電気２!#REF!</definedName>
    <definedName name="_____________MK7">[1]電気２!#REF!</definedName>
    <definedName name="_____________MK71">[2]電気２!#REF!</definedName>
    <definedName name="_____________MK8">[1]電気４!#REF!</definedName>
    <definedName name="_____________MK81">[2]電気４!#REF!</definedName>
    <definedName name="_____________MK9">[1]電気３!#REF!</definedName>
    <definedName name="_____________NO1">#REF!</definedName>
    <definedName name="_____________NO2">#REF!</definedName>
    <definedName name="_____________NO3">#REF!</definedName>
    <definedName name="_____________NO4">#REF!</definedName>
    <definedName name="_____________NO5">#REF!</definedName>
    <definedName name="_____________NO6">#REF!</definedName>
    <definedName name="_____________NO7">#N/A</definedName>
    <definedName name="_____________PR2">#N/A</definedName>
    <definedName name="_____________T1">#REF!</definedName>
    <definedName name="_____________T10">[1]電気２!#REF!</definedName>
    <definedName name="_____________T11">#REF!</definedName>
    <definedName name="_____________T12">[1]電気２!#REF!</definedName>
    <definedName name="_____________T13">#REF!</definedName>
    <definedName name="_____________T14">[1]電気４!#REF!</definedName>
    <definedName name="_____________T15">[1]電気３!#REF!</definedName>
    <definedName name="_____________T16">#REF!</definedName>
    <definedName name="_____________T17">[1]電気２!#REF!</definedName>
    <definedName name="_____________T18">#REF!</definedName>
    <definedName name="_____________T2">#REF!</definedName>
    <definedName name="_____________T3">#REF!</definedName>
    <definedName name="_____________T4">#REF!</definedName>
    <definedName name="_____________T5">#REF!</definedName>
    <definedName name="_____________T6">[1]電気４!#REF!</definedName>
    <definedName name="_____________T7">#REF!</definedName>
    <definedName name="_____________T8">[1]電気２!#REF!</definedName>
    <definedName name="_____________T9">#REF!</definedName>
    <definedName name="_____________TT10">[2]電気２!#REF!</definedName>
    <definedName name="_____________TT12">[2]電気２!#REF!</definedName>
    <definedName name="_____________TT14">[2]電気４!#REF!</definedName>
    <definedName name="_____________TT17">[2]電気２!#REF!</definedName>
    <definedName name="_____________TT6">[2]電気４!#REF!</definedName>
    <definedName name="_____________TT8">[2]電気２!#REF!</definedName>
    <definedName name="____________AG1">[2]電気２!#REF!</definedName>
    <definedName name="____________CA1">'[2]空調設備 (改)'!#REF!</definedName>
    <definedName name="____________CB1">[2]複合単価根拠表1!#REF!</definedName>
    <definedName name="____________CC1">[2]電気４!#REF!</definedName>
    <definedName name="____________CE1">[2]複合単価根拠表1!#REF!</definedName>
    <definedName name="____________CF1">'[2]工事項目（改修）'!#REF!</definedName>
    <definedName name="____________CG1">'[2]工事項目（改修）'!#REF!</definedName>
    <definedName name="____________CH1">'[2]工事項目（改修）'!#REF!</definedName>
    <definedName name="____________CI1">[2]複合単価根拠表1!#REF!</definedName>
    <definedName name="____________CJ1">'[2]空調設備 (改)'!#REF!</definedName>
    <definedName name="____________dd1">[2]電気２!#REF!</definedName>
    <definedName name="____________ee1">[2]電気２!#REF!</definedName>
    <definedName name="____________ff1">[2]電気２!#REF!</definedName>
    <definedName name="____________gg1">[2]電気４!#REF!</definedName>
    <definedName name="____________hh1">[2]電気３!#REF!</definedName>
    <definedName name="____________ii1">[2]電気２!#REF!</definedName>
    <definedName name="____________MK1">[2]電気３!#REF!</definedName>
    <definedName name="____________MK10">[1]電気２!#REF!</definedName>
    <definedName name="____________MK101">[2]電気２!#REF!</definedName>
    <definedName name="____________MK2">[1]電気４!#REF!</definedName>
    <definedName name="____________MK3">[1]電気２!#REF!</definedName>
    <definedName name="____________MK4">[1]電気４!#REF!</definedName>
    <definedName name="____________MK5">[1]電気２!#REF!</definedName>
    <definedName name="____________MK6">[1]電気２!#REF!</definedName>
    <definedName name="____________MK61">[2]電気２!#REF!</definedName>
    <definedName name="____________MK7">[1]電気２!#REF!</definedName>
    <definedName name="____________MK71">[2]電気２!#REF!</definedName>
    <definedName name="____________MK8">[1]電気４!#REF!</definedName>
    <definedName name="____________MK81">[2]電気４!#REF!</definedName>
    <definedName name="____________MK9">[1]電気３!#REF!</definedName>
    <definedName name="____________NO1">#REF!</definedName>
    <definedName name="____________NO2">#REF!</definedName>
    <definedName name="____________NO3">#REF!</definedName>
    <definedName name="____________NO4">#REF!</definedName>
    <definedName name="____________NO5">#REF!</definedName>
    <definedName name="____________NO6">#REF!</definedName>
    <definedName name="____________NO7">#N/A</definedName>
    <definedName name="____________PR2">#N/A</definedName>
    <definedName name="____________T1">#REF!</definedName>
    <definedName name="____________T10">[1]電気２!#REF!</definedName>
    <definedName name="____________T11">#REF!</definedName>
    <definedName name="____________T12">[1]電気２!#REF!</definedName>
    <definedName name="____________T13">#REF!</definedName>
    <definedName name="____________T14">[1]電気４!#REF!</definedName>
    <definedName name="____________T15">[1]電気３!#REF!</definedName>
    <definedName name="____________T16">#REF!</definedName>
    <definedName name="____________T17">[1]電気２!#REF!</definedName>
    <definedName name="____________T18">#REF!</definedName>
    <definedName name="____________T2">#REF!</definedName>
    <definedName name="____________T3">#REF!</definedName>
    <definedName name="____________T4">#REF!</definedName>
    <definedName name="____________T5">#REF!</definedName>
    <definedName name="____________T6">[1]電気４!#REF!</definedName>
    <definedName name="____________T7">#REF!</definedName>
    <definedName name="____________T8">[1]電気２!#REF!</definedName>
    <definedName name="____________T9">#REF!</definedName>
    <definedName name="____________TT10">[2]電気２!#REF!</definedName>
    <definedName name="____________TT12">[2]電気２!#REF!</definedName>
    <definedName name="____________TT14">[2]電気４!#REF!</definedName>
    <definedName name="____________TT17">[2]電気２!#REF!</definedName>
    <definedName name="____________TT6">[2]電気４!#REF!</definedName>
    <definedName name="____________TT8">[2]電気２!#REF!</definedName>
    <definedName name="___________AG1">[2]電気２!#REF!</definedName>
    <definedName name="___________CA1">'[2]空調設備 (改)'!#REF!</definedName>
    <definedName name="___________CB1">[2]複合単価根拠表1!#REF!</definedName>
    <definedName name="___________CC1">[2]電気４!#REF!</definedName>
    <definedName name="___________CE1">[2]複合単価根拠表1!#REF!</definedName>
    <definedName name="___________CF1">'[2]工事項目（改修）'!#REF!</definedName>
    <definedName name="___________CG1">'[2]工事項目（改修）'!#REF!</definedName>
    <definedName name="___________CH1">'[2]工事項目（改修）'!#REF!</definedName>
    <definedName name="___________CI1">[2]複合単価根拠表1!#REF!</definedName>
    <definedName name="___________CJ1">'[2]空調設備 (改)'!#REF!</definedName>
    <definedName name="___________dd1">[2]電気２!#REF!</definedName>
    <definedName name="___________ee1">[2]電気２!#REF!</definedName>
    <definedName name="___________ff1">[2]電気２!#REF!</definedName>
    <definedName name="___________gg1">[2]電気４!#REF!</definedName>
    <definedName name="___________hh1">[2]電気３!#REF!</definedName>
    <definedName name="___________ii1">[2]電気２!#REF!</definedName>
    <definedName name="___________MK1">[2]電気３!#REF!</definedName>
    <definedName name="___________MK10">[1]電気２!#REF!</definedName>
    <definedName name="___________MK101">[2]電気２!#REF!</definedName>
    <definedName name="___________MK2">[1]電気４!#REF!</definedName>
    <definedName name="___________MK3">[1]電気２!#REF!</definedName>
    <definedName name="___________MK4">[1]電気４!#REF!</definedName>
    <definedName name="___________MK5">[1]電気２!#REF!</definedName>
    <definedName name="___________MK6">[1]電気２!#REF!</definedName>
    <definedName name="___________MK61">[2]電気２!#REF!</definedName>
    <definedName name="___________MK7">[1]電気２!#REF!</definedName>
    <definedName name="___________MK71">[2]電気２!#REF!</definedName>
    <definedName name="___________MK8">[1]電気４!#REF!</definedName>
    <definedName name="___________MK81">[2]電気４!#REF!</definedName>
    <definedName name="___________MK9">[1]電気３!#REF!</definedName>
    <definedName name="___________NO1">#REF!</definedName>
    <definedName name="___________NO2">#REF!</definedName>
    <definedName name="___________NO3">#REF!</definedName>
    <definedName name="___________NO4">#REF!</definedName>
    <definedName name="___________NO5">#REF!</definedName>
    <definedName name="___________NO6">#REF!</definedName>
    <definedName name="___________NO7">#N/A</definedName>
    <definedName name="___________PR2">#N/A</definedName>
    <definedName name="___________T1">#REF!</definedName>
    <definedName name="___________T10">[1]電気２!#REF!</definedName>
    <definedName name="___________T11">#REF!</definedName>
    <definedName name="___________T12">[1]電気２!#REF!</definedName>
    <definedName name="___________T13">#REF!</definedName>
    <definedName name="___________T14">[1]電気４!#REF!</definedName>
    <definedName name="___________T15">[1]電気３!#REF!</definedName>
    <definedName name="___________T16">#REF!</definedName>
    <definedName name="___________T17">[1]電気２!#REF!</definedName>
    <definedName name="___________T18">#REF!</definedName>
    <definedName name="___________T2">#REF!</definedName>
    <definedName name="___________T3">#REF!</definedName>
    <definedName name="___________T4">#REF!</definedName>
    <definedName name="___________T5">#REF!</definedName>
    <definedName name="___________T6">[1]電気４!#REF!</definedName>
    <definedName name="___________T7">#REF!</definedName>
    <definedName name="___________T8">[1]電気２!#REF!</definedName>
    <definedName name="___________T9">#REF!</definedName>
    <definedName name="___________TT10">[2]電気２!#REF!</definedName>
    <definedName name="___________TT12">[2]電気２!#REF!</definedName>
    <definedName name="___________TT14">[2]電気４!#REF!</definedName>
    <definedName name="___________TT17">[2]電気２!#REF!</definedName>
    <definedName name="___________TT6">[2]電気４!#REF!</definedName>
    <definedName name="___________TT8">[2]電気２!#REF!</definedName>
    <definedName name="__________AG1">[2]電気２!#REF!</definedName>
    <definedName name="__________CA1">'[2]空調設備 (改)'!#REF!</definedName>
    <definedName name="__________CB1">[2]複合単価根拠表1!#REF!</definedName>
    <definedName name="__________CC1">[2]電気４!#REF!</definedName>
    <definedName name="__________CE1">[2]複合単価根拠表1!#REF!</definedName>
    <definedName name="__________CF1">'[2]工事項目（改修）'!#REF!</definedName>
    <definedName name="__________CG1">'[2]工事項目（改修）'!#REF!</definedName>
    <definedName name="__________CH1">'[2]工事項目（改修）'!#REF!</definedName>
    <definedName name="__________CI1">[2]複合単価根拠表1!#REF!</definedName>
    <definedName name="__________CJ1">'[2]空調設備 (改)'!#REF!</definedName>
    <definedName name="__________dd1">[2]電気２!#REF!</definedName>
    <definedName name="__________ee1">[2]電気２!#REF!</definedName>
    <definedName name="__________ff1">[2]電気２!#REF!</definedName>
    <definedName name="__________gg1">[2]電気４!#REF!</definedName>
    <definedName name="__________hh1">[2]電気３!#REF!</definedName>
    <definedName name="__________ii1">[2]電気２!#REF!</definedName>
    <definedName name="__________MK1">[2]電気３!#REF!</definedName>
    <definedName name="__________MK10">[1]電気２!#REF!</definedName>
    <definedName name="__________MK101">[2]電気２!#REF!</definedName>
    <definedName name="__________MK2">[1]電気４!#REF!</definedName>
    <definedName name="__________MK3">[1]電気２!#REF!</definedName>
    <definedName name="__________MK4">[1]電気４!#REF!</definedName>
    <definedName name="__________MK5">[1]電気２!#REF!</definedName>
    <definedName name="__________MK6">[1]電気２!#REF!</definedName>
    <definedName name="__________MK61">[2]電気２!#REF!</definedName>
    <definedName name="__________MK7">[1]電気２!#REF!</definedName>
    <definedName name="__________MK71">[2]電気２!#REF!</definedName>
    <definedName name="__________MK8">[1]電気４!#REF!</definedName>
    <definedName name="__________MK81">[2]電気４!#REF!</definedName>
    <definedName name="__________MK9">[1]電気３!#REF!</definedName>
    <definedName name="__________NO1">#REF!</definedName>
    <definedName name="__________NO2">#REF!</definedName>
    <definedName name="__________NO3">#REF!</definedName>
    <definedName name="__________NO4">#REF!</definedName>
    <definedName name="__________NO5">#REF!</definedName>
    <definedName name="__________NO6">#REF!</definedName>
    <definedName name="__________NO7">#N/A</definedName>
    <definedName name="__________PR2">#N/A</definedName>
    <definedName name="__________T1">#REF!</definedName>
    <definedName name="__________T10">[1]電気２!#REF!</definedName>
    <definedName name="__________T11">#REF!</definedName>
    <definedName name="__________T12">[1]電気２!#REF!</definedName>
    <definedName name="__________T13">#REF!</definedName>
    <definedName name="__________T14">[1]電気４!#REF!</definedName>
    <definedName name="__________T15">[1]電気３!#REF!</definedName>
    <definedName name="__________T16">#REF!</definedName>
    <definedName name="__________T17">[1]電気２!#REF!</definedName>
    <definedName name="__________T18">#REF!</definedName>
    <definedName name="__________T2">#REF!</definedName>
    <definedName name="__________T3">#REF!</definedName>
    <definedName name="__________T4">#REF!</definedName>
    <definedName name="__________T5">#REF!</definedName>
    <definedName name="__________T6">[1]電気４!#REF!</definedName>
    <definedName name="__________T7">#REF!</definedName>
    <definedName name="__________T8">[1]電気２!#REF!</definedName>
    <definedName name="__________T9">#REF!</definedName>
    <definedName name="__________TT10">[2]電気２!#REF!</definedName>
    <definedName name="__________TT12">[2]電気２!#REF!</definedName>
    <definedName name="__________TT14">[2]電気４!#REF!</definedName>
    <definedName name="__________TT17">[2]電気２!#REF!</definedName>
    <definedName name="__________TT6">[2]電気４!#REF!</definedName>
    <definedName name="__________TT8">[2]電気２!#REF!</definedName>
    <definedName name="_________AG1">[2]電気２!#REF!</definedName>
    <definedName name="_________CA1">'[2]空調設備 (改)'!#REF!</definedName>
    <definedName name="_________CB1">[2]複合単価根拠表1!#REF!</definedName>
    <definedName name="_________CC1">[2]電気４!#REF!</definedName>
    <definedName name="_________CE1">[2]複合単価根拠表1!#REF!</definedName>
    <definedName name="_________CF1">'[2]工事項目（改修）'!#REF!</definedName>
    <definedName name="_________CG1">'[2]工事項目（改修）'!#REF!</definedName>
    <definedName name="_________CH1">'[2]工事項目（改修）'!#REF!</definedName>
    <definedName name="_________CI1">[2]複合単価根拠表1!#REF!</definedName>
    <definedName name="_________CJ1">'[2]空調設備 (改)'!#REF!</definedName>
    <definedName name="_________dd1">[2]電気２!#REF!</definedName>
    <definedName name="_________ee1">[2]電気２!#REF!</definedName>
    <definedName name="_________ff1">[2]電気２!#REF!</definedName>
    <definedName name="_________gg1">[2]電気４!#REF!</definedName>
    <definedName name="_________hh1">[2]電気３!#REF!</definedName>
    <definedName name="_________ii1">[2]電気２!#REF!</definedName>
    <definedName name="_________MK1">[2]電気３!#REF!</definedName>
    <definedName name="_________MK10">[1]電気２!#REF!</definedName>
    <definedName name="_________MK101">[2]電気２!#REF!</definedName>
    <definedName name="_________MK2">[1]電気４!#REF!</definedName>
    <definedName name="_________MK3">[1]電気２!#REF!</definedName>
    <definedName name="_________MK4">[1]電気４!#REF!</definedName>
    <definedName name="_________MK5">[1]電気２!#REF!</definedName>
    <definedName name="_________MK6">[1]電気２!#REF!</definedName>
    <definedName name="_________MK61">[2]電気２!#REF!</definedName>
    <definedName name="_________MK7">[1]電気２!#REF!</definedName>
    <definedName name="_________MK71">[2]電気２!#REF!</definedName>
    <definedName name="_________MK8">[1]電気４!#REF!</definedName>
    <definedName name="_________MK81">[2]電気４!#REF!</definedName>
    <definedName name="_________MK9">[1]電気３!#REF!</definedName>
    <definedName name="_________NO1">#REF!</definedName>
    <definedName name="_________NO2">#REF!</definedName>
    <definedName name="_________NO3">#REF!</definedName>
    <definedName name="_________NO4">#REF!</definedName>
    <definedName name="_________NO5">#REF!</definedName>
    <definedName name="_________NO6">#REF!</definedName>
    <definedName name="_________NO7">#N/A</definedName>
    <definedName name="_________PR2">#N/A</definedName>
    <definedName name="_________T1">#REF!</definedName>
    <definedName name="_________T10">[1]電気２!#REF!</definedName>
    <definedName name="_________T11">#REF!</definedName>
    <definedName name="_________T12">[1]電気２!#REF!</definedName>
    <definedName name="_________T13">#REF!</definedName>
    <definedName name="_________T14">[1]電気４!#REF!</definedName>
    <definedName name="_________T15">[1]電気３!#REF!</definedName>
    <definedName name="_________T16">#REF!</definedName>
    <definedName name="_________T17">[1]電気２!#REF!</definedName>
    <definedName name="_________T18">#REF!</definedName>
    <definedName name="_________T2">#REF!</definedName>
    <definedName name="_________T3">#REF!</definedName>
    <definedName name="_________T4">#REF!</definedName>
    <definedName name="_________T5">#REF!</definedName>
    <definedName name="_________T6">[1]電気４!#REF!</definedName>
    <definedName name="_________T7">#REF!</definedName>
    <definedName name="_________T8">[1]電気２!#REF!</definedName>
    <definedName name="_________T9">#REF!</definedName>
    <definedName name="_________TT10">[2]電気２!#REF!</definedName>
    <definedName name="_________TT12">[2]電気２!#REF!</definedName>
    <definedName name="_________TT14">[2]電気４!#REF!</definedName>
    <definedName name="_________TT17">[2]電気２!#REF!</definedName>
    <definedName name="_________TT6">[2]電気４!#REF!</definedName>
    <definedName name="_________TT8">[2]電気２!#REF!</definedName>
    <definedName name="________AG1">[2]電気２!#REF!</definedName>
    <definedName name="________CA1">'[2]空調設備 (改)'!#REF!</definedName>
    <definedName name="________CB1">[2]複合単価根拠表1!#REF!</definedName>
    <definedName name="________CC1">[2]電気４!#REF!</definedName>
    <definedName name="________CE1">[2]複合単価根拠表1!#REF!</definedName>
    <definedName name="________CF1">'[2]工事項目（改修）'!#REF!</definedName>
    <definedName name="________CG1">'[2]工事項目（改修）'!#REF!</definedName>
    <definedName name="________CH1">'[2]工事項目（改修）'!#REF!</definedName>
    <definedName name="________CI1">[2]複合単価根拠表1!#REF!</definedName>
    <definedName name="________CJ1">'[2]空調設備 (改)'!#REF!</definedName>
    <definedName name="________dd1">[2]電気２!#REF!</definedName>
    <definedName name="________ee1">[2]電気２!#REF!</definedName>
    <definedName name="________ff1">[2]電気２!#REF!</definedName>
    <definedName name="________gg1">[2]電気４!#REF!</definedName>
    <definedName name="________hh1">[2]電気３!#REF!</definedName>
    <definedName name="________ii1">[2]電気２!#REF!</definedName>
    <definedName name="________MK1">[2]電気３!#REF!</definedName>
    <definedName name="________MK10">[1]電気２!#REF!</definedName>
    <definedName name="________MK101">[2]電気２!#REF!</definedName>
    <definedName name="________MK2">[1]電気４!#REF!</definedName>
    <definedName name="________MK3">[1]電気２!#REF!</definedName>
    <definedName name="________MK4">[1]電気４!#REF!</definedName>
    <definedName name="________MK5">[1]電気２!#REF!</definedName>
    <definedName name="________MK6">[1]電気２!#REF!</definedName>
    <definedName name="________MK61">[2]電気２!#REF!</definedName>
    <definedName name="________MK7">[1]電気２!#REF!</definedName>
    <definedName name="________MK71">[2]電気２!#REF!</definedName>
    <definedName name="________MK8">[1]電気４!#REF!</definedName>
    <definedName name="________MK81">[2]電気４!#REF!</definedName>
    <definedName name="________MK9">[1]電気３!#REF!</definedName>
    <definedName name="________NO1">#REF!</definedName>
    <definedName name="________NO2">#REF!</definedName>
    <definedName name="________NO3">#REF!</definedName>
    <definedName name="________NO4">#REF!</definedName>
    <definedName name="________NO5">#REF!</definedName>
    <definedName name="________NO6">#REF!</definedName>
    <definedName name="________NO7">#N/A</definedName>
    <definedName name="________PR2">#N/A</definedName>
    <definedName name="________T1">#REF!</definedName>
    <definedName name="________T10">[1]電気２!#REF!</definedName>
    <definedName name="________T11">#REF!</definedName>
    <definedName name="________T12">[1]電気２!#REF!</definedName>
    <definedName name="________T13">#REF!</definedName>
    <definedName name="________T14">[1]電気４!#REF!</definedName>
    <definedName name="________T15">[1]電気３!#REF!</definedName>
    <definedName name="________T16">#REF!</definedName>
    <definedName name="________T17">[1]電気２!#REF!</definedName>
    <definedName name="________T18">#REF!</definedName>
    <definedName name="________T2">#REF!</definedName>
    <definedName name="________T3">#REF!</definedName>
    <definedName name="________T4">#REF!</definedName>
    <definedName name="________T5">#REF!</definedName>
    <definedName name="________T6">[1]電気４!#REF!</definedName>
    <definedName name="________T7">#REF!</definedName>
    <definedName name="________T8">[1]電気２!#REF!</definedName>
    <definedName name="________T9">#REF!</definedName>
    <definedName name="________TT10">[2]電気２!#REF!</definedName>
    <definedName name="________TT12">[2]電気２!#REF!</definedName>
    <definedName name="________TT14">[2]電気４!#REF!</definedName>
    <definedName name="________TT17">[2]電気２!#REF!</definedName>
    <definedName name="________TT6">[2]電気４!#REF!</definedName>
    <definedName name="________TT8">[2]電気２!#REF!</definedName>
    <definedName name="_______AG1">[2]電気２!#REF!</definedName>
    <definedName name="_______CA1">'[2]空調設備 (改)'!#REF!</definedName>
    <definedName name="_______CB1">[2]複合単価根拠表1!#REF!</definedName>
    <definedName name="_______CC1">[2]電気４!#REF!</definedName>
    <definedName name="_______CE1">[2]複合単価根拠表1!#REF!</definedName>
    <definedName name="_______CF1">'[2]工事項目（改修）'!#REF!</definedName>
    <definedName name="_______CG1">'[2]工事項目（改修）'!#REF!</definedName>
    <definedName name="_______CH1">'[2]工事項目（改修）'!#REF!</definedName>
    <definedName name="_______CI1">[2]複合単価根拠表1!#REF!</definedName>
    <definedName name="_______CJ1">'[2]空調設備 (改)'!#REF!</definedName>
    <definedName name="_______dd1">[2]電気２!#REF!</definedName>
    <definedName name="_______ee1">[2]電気２!#REF!</definedName>
    <definedName name="_______ff1">[2]電気２!#REF!</definedName>
    <definedName name="_______gg1">[2]電気４!#REF!</definedName>
    <definedName name="_______hh1">[2]電気３!#REF!</definedName>
    <definedName name="_______ii1">[2]電気２!#REF!</definedName>
    <definedName name="_______MK1">[2]電気３!#REF!</definedName>
    <definedName name="_______MK10">[1]電気２!#REF!</definedName>
    <definedName name="_______MK101">[2]電気２!#REF!</definedName>
    <definedName name="_______MK2">[1]電気４!#REF!</definedName>
    <definedName name="_______MK3">[1]電気２!#REF!</definedName>
    <definedName name="_______MK4">[1]電気４!#REF!</definedName>
    <definedName name="_______MK5">[1]電気２!#REF!</definedName>
    <definedName name="_______MK6">[1]電気２!#REF!</definedName>
    <definedName name="_______MK61">[2]電気２!#REF!</definedName>
    <definedName name="_______MK7">[1]電気２!#REF!</definedName>
    <definedName name="_______MK71">[2]電気２!#REF!</definedName>
    <definedName name="_______MK8">[1]電気４!#REF!</definedName>
    <definedName name="_______MK81">[2]電気４!#REF!</definedName>
    <definedName name="_______MK9">[1]電気３!#REF!</definedName>
    <definedName name="_______NO1">#REF!</definedName>
    <definedName name="_______NO2">#REF!</definedName>
    <definedName name="_______NO3">#REF!</definedName>
    <definedName name="_______NO4">#REF!</definedName>
    <definedName name="_______NO5">#REF!</definedName>
    <definedName name="_______NO6">#REF!</definedName>
    <definedName name="_______NO7">#N/A</definedName>
    <definedName name="_______PR2">#N/A</definedName>
    <definedName name="_______T1">#REF!</definedName>
    <definedName name="_______T10">[1]電気２!#REF!</definedName>
    <definedName name="_______T11">#REF!</definedName>
    <definedName name="_______T12">[1]電気２!#REF!</definedName>
    <definedName name="_______T13">#REF!</definedName>
    <definedName name="_______T14">[1]電気４!#REF!</definedName>
    <definedName name="_______T15">[1]電気３!#REF!</definedName>
    <definedName name="_______T16">#REF!</definedName>
    <definedName name="_______T17">[1]電気２!#REF!</definedName>
    <definedName name="_______T18">#REF!</definedName>
    <definedName name="_______T2">#REF!</definedName>
    <definedName name="_______T3">#REF!</definedName>
    <definedName name="_______T4">#REF!</definedName>
    <definedName name="_______T5">#REF!</definedName>
    <definedName name="_______T6">[1]電気４!#REF!</definedName>
    <definedName name="_______T7">#REF!</definedName>
    <definedName name="_______T8">[1]電気２!#REF!</definedName>
    <definedName name="_______T9">#REF!</definedName>
    <definedName name="_______TT10">[2]電気２!#REF!</definedName>
    <definedName name="_______TT12">[2]電気２!#REF!</definedName>
    <definedName name="_______TT14">[2]電気４!#REF!</definedName>
    <definedName name="_______TT17">[2]電気２!#REF!</definedName>
    <definedName name="_______TT6">[2]電気４!#REF!</definedName>
    <definedName name="_______TT8">[2]電気２!#REF!</definedName>
    <definedName name="______AG1">[2]電気２!#REF!</definedName>
    <definedName name="______CA1">'[2]空調設備 (改)'!#REF!</definedName>
    <definedName name="______CB1">[2]複合単価根拠表1!#REF!</definedName>
    <definedName name="______CC1">[2]電気４!#REF!</definedName>
    <definedName name="______CE1">[2]複合単価根拠表1!#REF!</definedName>
    <definedName name="______CF1">'[2]工事項目（改修）'!#REF!</definedName>
    <definedName name="______CG1">'[2]工事項目（改修）'!#REF!</definedName>
    <definedName name="______CH1">'[2]工事項目（改修）'!#REF!</definedName>
    <definedName name="______CI1">[2]複合単価根拠表1!#REF!</definedName>
    <definedName name="______CJ1">'[2]空調設備 (改)'!#REF!</definedName>
    <definedName name="______dd1">[2]電気２!#REF!</definedName>
    <definedName name="______ee1">[2]電気２!#REF!</definedName>
    <definedName name="______ff1">[2]電気２!#REF!</definedName>
    <definedName name="______gg1">[2]電気４!#REF!</definedName>
    <definedName name="______hh1">[2]電気３!#REF!</definedName>
    <definedName name="______ii1">[2]電気２!#REF!</definedName>
    <definedName name="______MK1">[2]電気３!#REF!</definedName>
    <definedName name="______MK10">[1]電気２!#REF!</definedName>
    <definedName name="______MK101">[2]電気２!#REF!</definedName>
    <definedName name="______MK2">[1]電気４!#REF!</definedName>
    <definedName name="______MK3">[1]電気２!#REF!</definedName>
    <definedName name="______MK4">[1]電気４!#REF!</definedName>
    <definedName name="______MK5">[1]電気２!#REF!</definedName>
    <definedName name="______MK6">[1]電気２!#REF!</definedName>
    <definedName name="______MK61">[2]電気２!#REF!</definedName>
    <definedName name="______MK7">[1]電気２!#REF!</definedName>
    <definedName name="______MK71">[2]電気２!#REF!</definedName>
    <definedName name="______MK8">[1]電気４!#REF!</definedName>
    <definedName name="______MK81">[2]電気４!#REF!</definedName>
    <definedName name="______MK9">[1]電気３!#REF!</definedName>
    <definedName name="______NO1">#REF!</definedName>
    <definedName name="______NO2">#REF!</definedName>
    <definedName name="______NO3">#REF!</definedName>
    <definedName name="______NO4">#REF!</definedName>
    <definedName name="______NO5">#REF!</definedName>
    <definedName name="______NO6">#REF!</definedName>
    <definedName name="______NO7">#N/A</definedName>
    <definedName name="______PR2">#N/A</definedName>
    <definedName name="______T1">#REF!</definedName>
    <definedName name="______T10">[1]電気２!#REF!</definedName>
    <definedName name="______T11">#REF!</definedName>
    <definedName name="______T12">[1]電気２!#REF!</definedName>
    <definedName name="______T13">#REF!</definedName>
    <definedName name="______T14">[1]電気４!#REF!</definedName>
    <definedName name="______T15">[1]電気３!#REF!</definedName>
    <definedName name="______T16">#REF!</definedName>
    <definedName name="______T17">[1]電気２!#REF!</definedName>
    <definedName name="______T18">#REF!</definedName>
    <definedName name="______T2">#REF!</definedName>
    <definedName name="______T3">#REF!</definedName>
    <definedName name="______T4">#REF!</definedName>
    <definedName name="______T5">#REF!</definedName>
    <definedName name="______T6">[1]電気４!#REF!</definedName>
    <definedName name="______T7">#REF!</definedName>
    <definedName name="______T8">[1]電気２!#REF!</definedName>
    <definedName name="______T9">#REF!</definedName>
    <definedName name="______TT10">[2]電気２!#REF!</definedName>
    <definedName name="______TT12">[2]電気２!#REF!</definedName>
    <definedName name="______TT14">[2]電気４!#REF!</definedName>
    <definedName name="______TT17">[2]電気２!#REF!</definedName>
    <definedName name="______TT6">[2]電気４!#REF!</definedName>
    <definedName name="______TT8">[2]電気２!#REF!</definedName>
    <definedName name="_____AG1">[2]電気２!#REF!</definedName>
    <definedName name="_____CA1">'[2]空調設備 (改)'!#REF!</definedName>
    <definedName name="_____CB1">[2]複合単価根拠表1!#REF!</definedName>
    <definedName name="_____CC1">[2]電気４!#REF!</definedName>
    <definedName name="_____CE1">[2]複合単価根拠表1!#REF!</definedName>
    <definedName name="_____CF1">'[2]工事項目（改修）'!#REF!</definedName>
    <definedName name="_____CG1">'[2]工事項目（改修）'!#REF!</definedName>
    <definedName name="_____CH1">'[2]工事項目（改修）'!#REF!</definedName>
    <definedName name="_____CI1">[2]複合単価根拠表1!#REF!</definedName>
    <definedName name="_____CJ1">'[2]空調設備 (改)'!#REF!</definedName>
    <definedName name="_____dd1">[2]電気２!#REF!</definedName>
    <definedName name="_____ee1">[2]電気２!#REF!</definedName>
    <definedName name="_____ff1">[2]電気２!#REF!</definedName>
    <definedName name="_____gg1">[2]電気４!#REF!</definedName>
    <definedName name="_____hh1">[2]電気３!#REF!</definedName>
    <definedName name="_____ii1">[2]電気２!#REF!</definedName>
    <definedName name="_____MK1">[2]電気３!#REF!</definedName>
    <definedName name="_____MK10">[1]電気２!#REF!</definedName>
    <definedName name="_____MK101">[2]電気２!#REF!</definedName>
    <definedName name="_____MK2">[1]電気４!#REF!</definedName>
    <definedName name="_____MK3">[1]電気２!#REF!</definedName>
    <definedName name="_____MK4">[1]電気４!#REF!</definedName>
    <definedName name="_____MK5">[1]電気２!#REF!</definedName>
    <definedName name="_____MK6">[1]電気２!#REF!</definedName>
    <definedName name="_____MK61">[2]電気２!#REF!</definedName>
    <definedName name="_____MK7">[1]電気２!#REF!</definedName>
    <definedName name="_____MK71">[2]電気２!#REF!</definedName>
    <definedName name="_____MK8">[1]電気４!#REF!</definedName>
    <definedName name="_____MK81">[2]電気４!#REF!</definedName>
    <definedName name="_____MK9">[1]電気３!#REF!</definedName>
    <definedName name="_____NO1">#REF!</definedName>
    <definedName name="_____NO2">#REF!</definedName>
    <definedName name="_____NO3">#REF!</definedName>
    <definedName name="_____NO4">#REF!</definedName>
    <definedName name="_____NO5">#REF!</definedName>
    <definedName name="_____NO6">#REF!</definedName>
    <definedName name="_____NO7">#N/A</definedName>
    <definedName name="_____PR2">#N/A</definedName>
    <definedName name="_____T1">#REF!</definedName>
    <definedName name="_____T10">[1]電気２!#REF!</definedName>
    <definedName name="_____T11">#REF!</definedName>
    <definedName name="_____T12">[1]電気２!#REF!</definedName>
    <definedName name="_____T13">#REF!</definedName>
    <definedName name="_____T14">[1]電気４!#REF!</definedName>
    <definedName name="_____T15">[1]電気３!#REF!</definedName>
    <definedName name="_____T16">#REF!</definedName>
    <definedName name="_____T17">[1]電気２!#REF!</definedName>
    <definedName name="_____T18">#REF!</definedName>
    <definedName name="_____T2">#REF!</definedName>
    <definedName name="_____T3">#REF!</definedName>
    <definedName name="_____T4">#REF!</definedName>
    <definedName name="_____T5">#REF!</definedName>
    <definedName name="_____T6">[1]電気４!#REF!</definedName>
    <definedName name="_____T7">#REF!</definedName>
    <definedName name="_____T8">[1]電気２!#REF!</definedName>
    <definedName name="_____T9">#REF!</definedName>
    <definedName name="_____TT10">[2]電気２!#REF!</definedName>
    <definedName name="_____TT12">[2]電気２!#REF!</definedName>
    <definedName name="_____TT14">[2]電気４!#REF!</definedName>
    <definedName name="_____TT17">[2]電気２!#REF!</definedName>
    <definedName name="_____TT6">[2]電気４!#REF!</definedName>
    <definedName name="_____TT8">[2]電気２!#REF!</definedName>
    <definedName name="____AG1">[2]電気２!#REF!</definedName>
    <definedName name="____CA1">'[2]空調設備 (改)'!#REF!</definedName>
    <definedName name="____CB1">[2]複合単価根拠表1!#REF!</definedName>
    <definedName name="____CC1">[2]電気４!#REF!</definedName>
    <definedName name="____CE1">[2]複合単価根拠表1!#REF!</definedName>
    <definedName name="____CF1">'[2]工事項目（改修）'!#REF!</definedName>
    <definedName name="____CG1">'[2]工事項目（改修）'!#REF!</definedName>
    <definedName name="____CH1">'[2]工事項目（改修）'!#REF!</definedName>
    <definedName name="____CI1">[2]複合単価根拠表1!#REF!</definedName>
    <definedName name="____CJ1">'[2]空調設備 (改)'!#REF!</definedName>
    <definedName name="____dd1">[2]電気２!#REF!</definedName>
    <definedName name="____ee1">[2]電気２!#REF!</definedName>
    <definedName name="____ff1">[2]電気２!#REF!</definedName>
    <definedName name="____gg1">[2]電気４!#REF!</definedName>
    <definedName name="____hh1">[2]電気３!#REF!</definedName>
    <definedName name="____ii1">[2]電気２!#REF!</definedName>
    <definedName name="____MK1">[2]電気３!#REF!</definedName>
    <definedName name="____MK10">[1]電気２!#REF!</definedName>
    <definedName name="____MK101">[2]電気２!#REF!</definedName>
    <definedName name="____MK2">[1]電気４!#REF!</definedName>
    <definedName name="____MK3">[1]電気２!#REF!</definedName>
    <definedName name="____MK4">[1]電気４!#REF!</definedName>
    <definedName name="____MK5">[1]電気２!#REF!</definedName>
    <definedName name="____MK6">[1]電気２!#REF!</definedName>
    <definedName name="____MK61">[2]電気２!#REF!</definedName>
    <definedName name="____MK7">[1]電気２!#REF!</definedName>
    <definedName name="____MK71">[2]電気２!#REF!</definedName>
    <definedName name="____MK8">[1]電気４!#REF!</definedName>
    <definedName name="____MK81">[2]電気４!#REF!</definedName>
    <definedName name="____MK9">[1]電気３!#REF!</definedName>
    <definedName name="____NO1">#REF!</definedName>
    <definedName name="____NO2">#REF!</definedName>
    <definedName name="____NO3">#REF!</definedName>
    <definedName name="____NO4">#REF!</definedName>
    <definedName name="____NO5">#REF!</definedName>
    <definedName name="____NO6">#REF!</definedName>
    <definedName name="____NO7">#N/A</definedName>
    <definedName name="____PR2">#N/A</definedName>
    <definedName name="____T1">#REF!</definedName>
    <definedName name="____T10">[1]電気２!#REF!</definedName>
    <definedName name="____T11">#REF!</definedName>
    <definedName name="____T12">[1]電気２!#REF!</definedName>
    <definedName name="____T13">#REF!</definedName>
    <definedName name="____T14">[1]電気４!#REF!</definedName>
    <definedName name="____T15">[1]電気３!#REF!</definedName>
    <definedName name="____T16">#REF!</definedName>
    <definedName name="____T17">[1]電気２!#REF!</definedName>
    <definedName name="____T18">#REF!</definedName>
    <definedName name="____T2">#REF!</definedName>
    <definedName name="____T3">#REF!</definedName>
    <definedName name="____T4">#REF!</definedName>
    <definedName name="____T5">#REF!</definedName>
    <definedName name="____T6">[1]電気４!#REF!</definedName>
    <definedName name="____T7">#REF!</definedName>
    <definedName name="____T8">[1]電気２!#REF!</definedName>
    <definedName name="____T9">#REF!</definedName>
    <definedName name="____TT10">[2]電気２!#REF!</definedName>
    <definedName name="____TT12">[2]電気２!#REF!</definedName>
    <definedName name="____TT14">[2]電気４!#REF!</definedName>
    <definedName name="____TT17">[2]電気２!#REF!</definedName>
    <definedName name="____TT6">[2]電気４!#REF!</definedName>
    <definedName name="____TT8">[2]電気２!#REF!</definedName>
    <definedName name="___AG1">[2]電気２!#REF!</definedName>
    <definedName name="___CA1">'[2]空調設備 (改)'!#REF!</definedName>
    <definedName name="___CB1">[2]複合単価根拠表1!#REF!</definedName>
    <definedName name="___CC1">[2]電気４!#REF!</definedName>
    <definedName name="___CE1">[2]複合単価根拠表1!#REF!</definedName>
    <definedName name="___CF1">'[2]工事項目（改修）'!#REF!</definedName>
    <definedName name="___CG1">'[2]工事項目（改修）'!#REF!</definedName>
    <definedName name="___CH1">'[2]工事項目（改修）'!#REF!</definedName>
    <definedName name="___CI1">[2]複合単価根拠表1!#REF!</definedName>
    <definedName name="___CJ1">'[2]空調設備 (改)'!#REF!</definedName>
    <definedName name="___dd1">[2]電気２!#REF!</definedName>
    <definedName name="___ee1">[2]電気２!#REF!</definedName>
    <definedName name="___ff1">[2]電気２!#REF!</definedName>
    <definedName name="___gg1">[2]電気４!#REF!</definedName>
    <definedName name="___hh1">[2]電気３!#REF!</definedName>
    <definedName name="___ii1">[2]電気２!#REF!</definedName>
    <definedName name="___MK1">[2]電気３!#REF!</definedName>
    <definedName name="___MK10">[1]電気２!#REF!</definedName>
    <definedName name="___MK101">[2]電気２!#REF!</definedName>
    <definedName name="___MK2">[1]電気４!#REF!</definedName>
    <definedName name="___MK3">[1]電気２!#REF!</definedName>
    <definedName name="___MK4">[1]電気４!#REF!</definedName>
    <definedName name="___MK5">[1]電気２!#REF!</definedName>
    <definedName name="___MK6">[1]電気２!#REF!</definedName>
    <definedName name="___MK61">[2]電気２!#REF!</definedName>
    <definedName name="___MK7">[1]電気２!#REF!</definedName>
    <definedName name="___MK71">[2]電気２!#REF!</definedName>
    <definedName name="___MK8">[1]電気４!#REF!</definedName>
    <definedName name="___MK81">[2]電気４!#REF!</definedName>
    <definedName name="___MK9">[1]電気３!#REF!</definedName>
    <definedName name="___NO1">#REF!</definedName>
    <definedName name="___NO2">#REF!</definedName>
    <definedName name="___NO3">#REF!</definedName>
    <definedName name="___NO4">#REF!</definedName>
    <definedName name="___NO5">#REF!</definedName>
    <definedName name="___NO6">#REF!</definedName>
    <definedName name="___NO7">#N/A</definedName>
    <definedName name="___PR2">#N/A</definedName>
    <definedName name="___T1">#REF!</definedName>
    <definedName name="___T10">[1]電気２!#REF!</definedName>
    <definedName name="___T11">#REF!</definedName>
    <definedName name="___T12">[1]電気２!#REF!</definedName>
    <definedName name="___T13">#REF!</definedName>
    <definedName name="___T14">[1]電気４!#REF!</definedName>
    <definedName name="___T15">[1]電気３!#REF!</definedName>
    <definedName name="___T16">#REF!</definedName>
    <definedName name="___T17">[1]電気２!#REF!</definedName>
    <definedName name="___T18">#REF!</definedName>
    <definedName name="___T2">#REF!</definedName>
    <definedName name="___T3">#REF!</definedName>
    <definedName name="___T4">#REF!</definedName>
    <definedName name="___T5">#REF!</definedName>
    <definedName name="___T6">[1]電気４!#REF!</definedName>
    <definedName name="___T7">#REF!</definedName>
    <definedName name="___T8">[1]電気２!#REF!</definedName>
    <definedName name="___T9">#REF!</definedName>
    <definedName name="___TT10">[2]電気２!#REF!</definedName>
    <definedName name="___TT12">[2]電気２!#REF!</definedName>
    <definedName name="___TT14">[2]電気４!#REF!</definedName>
    <definedName name="___TT17">[2]電気２!#REF!</definedName>
    <definedName name="___TT6">[2]電気４!#REF!</definedName>
    <definedName name="___TT8">[2]電気２!#REF!</definedName>
    <definedName name="__10__123Graph_Aｸﾞﾗﾌ_16" hidden="1">'[3]#REF'!$DZ$336:$DZ$359</definedName>
    <definedName name="__100__123Graph_Xｸﾞﾗﾌ_12" hidden="1">'[3]#REF'!$DY$240:$DY$263</definedName>
    <definedName name="__101__123Graph_Xｸﾞﾗﾌ_13" hidden="1">'[3]#REF'!$DY$264:$DY$287</definedName>
    <definedName name="__102__123Graph_Xｸﾞﾗﾌ_14" hidden="1">'[3]#REF'!$DY$288:$DY$311</definedName>
    <definedName name="__103__123Graph_Xｸﾞﾗﾌ_15" hidden="1">'[3]#REF'!$DY$312:$DY$335</definedName>
    <definedName name="__104__123Graph_Xｸﾞﾗﾌ_16" hidden="1">'[3]#REF'!$DY$336:$DY$359</definedName>
    <definedName name="__105__123Graph_Xｸﾞﾗﾌ_6" hidden="1">'[3]#REF'!$DY$96:$DY$119</definedName>
    <definedName name="__106__123Graph_Xｸﾞﾗﾌ_7" hidden="1">'[3]#REF'!$DY$120:$DY$143</definedName>
    <definedName name="__107__123Graph_Xｸﾞﾗﾌ_8" hidden="1">'[3]#REF'!$DY$144:$DY$167</definedName>
    <definedName name="__108__123Graph_Xｸﾞﾗﾌ_9" hidden="1">'[3]#REF'!$DY$168:$DY$191</definedName>
    <definedName name="__11__123Graph_Aｸﾞﾗﾌ_2" hidden="1">'[3]#REF'!$F$6:$F$29</definedName>
    <definedName name="__12__123Graph_Aｸﾞﾗﾌ_3" hidden="1">'[3]#REF'!$DZ$22:$DZ$45</definedName>
    <definedName name="__123Graph_A" hidden="1">'[3]#REF'!#REF!</definedName>
    <definedName name="__123Graph_A線1" hidden="1">#REF!</definedName>
    <definedName name="__123Graph_A線2" hidden="1">#REF!</definedName>
    <definedName name="__123Graph_A線3" hidden="1">#REF!</definedName>
    <definedName name="__123Graph_A線4" hidden="1">#REF!</definedName>
    <definedName name="__123Graph_A線5" hidden="1">#REF!</definedName>
    <definedName name="__123Graph_A線6" hidden="1">#REF!</definedName>
    <definedName name="__123Graph_A線7" hidden="1">#REF!</definedName>
    <definedName name="__123Graph_A線8" hidden="1">#REF!</definedName>
    <definedName name="__123Graph_B線1" hidden="1">#REF!</definedName>
    <definedName name="__123Graph_B線2" hidden="1">#REF!</definedName>
    <definedName name="__123Graph_B線3" hidden="1">#REF!</definedName>
    <definedName name="__123Graph_B線4" hidden="1">#REF!</definedName>
    <definedName name="__123Graph_B線5" hidden="1">#REF!</definedName>
    <definedName name="__123Graph_B線6" hidden="1">#REF!</definedName>
    <definedName name="__123Graph_B線7" hidden="1">#REF!</definedName>
    <definedName name="__123Graph_B線8" hidden="1">#REF!</definedName>
    <definedName name="__123Graph_LBL_A" hidden="1">'[3]#REF'!#REF!</definedName>
    <definedName name="__123Graph_LBL_A線1" hidden="1">#REF!</definedName>
    <definedName name="__123Graph_LBL_A線2" hidden="1">#REF!</definedName>
    <definedName name="__123Graph_LBL_A線3" hidden="1">#REF!</definedName>
    <definedName name="__123Graph_LBL_A線4" hidden="1">#REF!</definedName>
    <definedName name="__123Graph_LBL_A線5" hidden="1">#REF!</definedName>
    <definedName name="__123Graph_LBL_A線6" hidden="1">#REF!</definedName>
    <definedName name="__123Graph_LBL_A線7" hidden="1">#REF!</definedName>
    <definedName name="__123Graph_LBL_A線8" hidden="1">#REF!</definedName>
    <definedName name="__123Graph_LBL_B線1" hidden="1">#REF!</definedName>
    <definedName name="__123Graph_LBL_B線2" hidden="1">#REF!</definedName>
    <definedName name="__123Graph_LBL_B線3" hidden="1">#REF!</definedName>
    <definedName name="__123Graph_LBL_B線4" hidden="1">#REF!</definedName>
    <definedName name="__123Graph_LBL_B線5" hidden="1">#REF!</definedName>
    <definedName name="__123Graph_LBL_B線6" hidden="1">#REF!</definedName>
    <definedName name="__123Graph_LBL_B線7" hidden="1">#REF!</definedName>
    <definedName name="__123Graph_LBL_B線8" hidden="1">#REF!</definedName>
    <definedName name="__123Graph_X" hidden="1">'[3]#REF'!#REF!</definedName>
    <definedName name="__123Graph_X線1" hidden="1">#REF!</definedName>
    <definedName name="__123Graph_X線2" hidden="1">#REF!</definedName>
    <definedName name="__123Graph_X線3" hidden="1">#REF!</definedName>
    <definedName name="__123Graph_X線4" hidden="1">#REF!</definedName>
    <definedName name="__123Graph_X線5" hidden="1">#REF!</definedName>
    <definedName name="__123Graph_X線6" hidden="1">#REF!</definedName>
    <definedName name="__123Graph_X線7" hidden="1">#REF!</definedName>
    <definedName name="__123Graph_X線8" hidden="1">#REF!</definedName>
    <definedName name="__13__123Graph_Aｸﾞﾗﾌ_4" hidden="1">'[3]#REF'!$F$42:$F$65</definedName>
    <definedName name="__14__123Graph_Aｸﾞﾗﾌ_5" hidden="1">'[3]#REF'!$DZ$72:$DZ$95</definedName>
    <definedName name="__15__123Graph_Aｸﾞﾗﾌ_6" hidden="1">'[3]#REF'!$DZ$96:$DZ$119</definedName>
    <definedName name="__16__123Graph_Aｸﾞﾗﾌ_7" hidden="1">'[3]#REF'!$DZ$120:$DZ$143</definedName>
    <definedName name="__17__123Graph_Aｸﾞﾗﾌ_8" hidden="1">'[3]#REF'!$DZ$144:$DZ$167</definedName>
    <definedName name="__18__123Graph_Aｸﾞﾗﾌ_9" hidden="1">'[3]#REF'!$DZ$168:$DZ$191</definedName>
    <definedName name="__19__123Graph_Bｸﾞﾗﾌ_1" hidden="1">'[3]#REF'!$DR$361:$DR$372</definedName>
    <definedName name="__1Ａ＿室内機_.dlg04_bt01_Click">[0]!__1Ａ＿室内機_.dlg04_bt01_Click</definedName>
    <definedName name="__20__123Graph_Bｸﾞﾗﾌ_10" hidden="1">'[3]#REF'!$EA$192:$EA$215</definedName>
    <definedName name="__21__123Graph_Bｸﾞﾗﾌ_11" hidden="1">'[3]#REF'!$EA$216:$EA$239</definedName>
    <definedName name="__22__123Graph_Bｸﾞﾗﾌ_12" hidden="1">'[3]#REF'!$EA$240:$EA$263</definedName>
    <definedName name="__23__123Graph_Bｸﾞﾗﾌ_13" hidden="1">'[3]#REF'!$EA$264:$EA$287</definedName>
    <definedName name="__24__123Graph_Bｸﾞﾗﾌ_14" hidden="1">'[3]#REF'!$EA$288:$EA$311</definedName>
    <definedName name="__25__123Graph_Bｸﾞﾗﾌ_15" hidden="1">'[3]#REF'!$EA$312:$EA$335</definedName>
    <definedName name="__26__123Graph_Bｸﾞﾗﾌ_16" hidden="1">'[3]#REF'!$EA$336:$EA$359</definedName>
    <definedName name="__27__123Graph_Bｸﾞﾗﾌ_2" hidden="1">'[3]#REF'!$G$6:$G$29</definedName>
    <definedName name="__28__123Graph_Bｸﾞﾗﾌ_3" hidden="1">'[3]#REF'!$EA$22:$EA$45</definedName>
    <definedName name="__29__123Graph_Bｸﾞﾗﾌ_4" hidden="1">'[3]#REF'!$G$42:$G$65</definedName>
    <definedName name="__2Ａ＿室内機_.dlg04_bt01_Click">[0]!__2Ａ＿室内機_.dlg04_bt01_Click</definedName>
    <definedName name="__3__123Graph_Aｸﾞﾗﾌ_1" hidden="1">'[3]#REF'!$DQ$361:$DQ$372</definedName>
    <definedName name="__30__123Graph_Bｸﾞﾗﾌ_5" hidden="1">'[3]#REF'!$EA$72:$EA$95</definedName>
    <definedName name="__31__123Graph_Bｸﾞﾗﾌ_6" hidden="1">'[3]#REF'!$EA$96:$EA$119</definedName>
    <definedName name="__32__123Graph_Bｸﾞﾗﾌ_7" hidden="1">'[3]#REF'!$EA$120:$EA$143</definedName>
    <definedName name="__33__123Graph_Bｸﾞﾗﾌ_8" hidden="1">'[3]#REF'!$EA$144:$EA$167</definedName>
    <definedName name="__34__123Graph_Bｸﾞﾗﾌ_9" hidden="1">'[3]#REF'!$EA$168:$EA$191</definedName>
    <definedName name="__35__123Graph_Cｸﾞﾗﾌ_1" hidden="1">'[3]#REF'!$DS$361:$DS$372</definedName>
    <definedName name="__36__123Graph_Cｸﾞﾗﾌ_10" hidden="1">'[3]#REF'!$EB$192:$EB$215</definedName>
    <definedName name="__37__123Graph_Cｸﾞﾗﾌ_11" hidden="1">'[3]#REF'!$EB$216:$EB$239</definedName>
    <definedName name="__38__123Graph_Cｸﾞﾗﾌ_12" hidden="1">'[3]#REF'!$EB$240:$EB$263</definedName>
    <definedName name="__39__123Graph_Cｸﾞﾗﾌ_13" hidden="1">'[3]#REF'!$EB$264:$EB$287</definedName>
    <definedName name="__4__123Graph_Aｸﾞﾗﾌ_10" hidden="1">'[3]#REF'!$DZ$192:$DZ$215</definedName>
    <definedName name="__40__123Graph_Cｸﾞﾗﾌ_14" hidden="1">'[3]#REF'!$EB$288:$EB$311</definedName>
    <definedName name="__41__123Graph_Cｸﾞﾗﾌ_15" hidden="1">'[3]#REF'!$EB$312:$EB$335</definedName>
    <definedName name="__42__123Graph_Cｸﾞﾗﾌ_16" hidden="1">'[3]#REF'!$EB$336:$EB$359</definedName>
    <definedName name="__43__123Graph_Cｸﾞﾗﾌ_2" hidden="1">'[3]#REF'!$H$6:$H$29</definedName>
    <definedName name="__44__123Graph_Cｸﾞﾗﾌ_3" hidden="1">'[3]#REF'!$EB$22:$EB$45</definedName>
    <definedName name="__45__123Graph_Cｸﾞﾗﾌ_4" hidden="1">'[3]#REF'!$H$42:$H$65</definedName>
    <definedName name="__46__123Graph_Cｸﾞﾗﾌ_5" hidden="1">'[3]#REF'!$EB$72:$EB$95</definedName>
    <definedName name="__47__123Graph_Cｸﾞﾗﾌ_6" hidden="1">'[3]#REF'!$EB$96:$EB$119</definedName>
    <definedName name="__48__123Graph_Cｸﾞﾗﾌ_7" hidden="1">'[3]#REF'!$EB$120:$EB$143</definedName>
    <definedName name="__49__123Graph_Cｸﾞﾗﾌ_8" hidden="1">'[3]#REF'!$EB$144:$EB$167</definedName>
    <definedName name="__5__123Graph_Aｸﾞﾗﾌ_11" hidden="1">'[3]#REF'!$DZ$216:$DZ$239</definedName>
    <definedName name="__50__123Graph_Cｸﾞﾗﾌ_9" hidden="1">'[3]#REF'!$EB$168:$EB$191</definedName>
    <definedName name="__51__123Graph_Dｸﾞﾗﾌ_1" hidden="1">'[3]#REF'!$DT$361:$DT$372</definedName>
    <definedName name="__52__123Graph_Dｸﾞﾗﾌ_10" hidden="1">'[3]#REF'!$EC$192:$EC$215</definedName>
    <definedName name="__53__123Graph_Dｸﾞﾗﾌ_11" hidden="1">'[3]#REF'!$EC$216:$EC$239</definedName>
    <definedName name="__54__123Graph_Dｸﾞﾗﾌ_12" hidden="1">'[3]#REF'!$EC$240:$EC$263</definedName>
    <definedName name="__55__123Graph_Dｸﾞﾗﾌ_13" hidden="1">'[3]#REF'!$EC$264:$EC$287</definedName>
    <definedName name="__56__123Graph_Dｸﾞﾗﾌ_14" hidden="1">'[3]#REF'!$EC$288:$EC$311</definedName>
    <definedName name="__57__123Graph_Dｸﾞﾗﾌ_15" hidden="1">'[3]#REF'!$EC$312:$EC$335</definedName>
    <definedName name="__58__123Graph_Dｸﾞﾗﾌ_16" hidden="1">'[3]#REF'!$EC$336:$EC$359</definedName>
    <definedName name="__59__123Graph_Dｸﾞﾗﾌ_2" hidden="1">'[3]#REF'!$I$6:$I$29</definedName>
    <definedName name="__6__123Graph_Aｸﾞﾗﾌ_12" hidden="1">'[3]#REF'!$DZ$240:$DZ$263</definedName>
    <definedName name="__60__123Graph_Dｸﾞﾗﾌ_3" hidden="1">'[3]#REF'!$EC$22:$EC$45</definedName>
    <definedName name="__61__123Graph_Dｸﾞﾗﾌ_4" hidden="1">'[3]#REF'!$I$42:$I$65</definedName>
    <definedName name="__62__123Graph_Dｸﾞﾗﾌ_5" hidden="1">'[3]#REF'!$EC$72:$EC$95</definedName>
    <definedName name="__63__123Graph_Dｸﾞﾗﾌ_6" hidden="1">'[3]#REF'!$EC$96:$EC$119</definedName>
    <definedName name="__64__123Graph_Dｸﾞﾗﾌ_7" hidden="1">'[3]#REF'!$EC$120:$EC$143</definedName>
    <definedName name="__65__123Graph_Dｸﾞﾗﾌ_8" hidden="1">'[3]#REF'!$EC$144:$EC$167</definedName>
    <definedName name="__66__123Graph_Dｸﾞﾗﾌ_9" hidden="1">'[3]#REF'!$EC$168:$EC$191</definedName>
    <definedName name="__67__123Graph_Eｸﾞﾗﾌ_1" hidden="1">'[3]#REF'!$DU$361:$DU$372</definedName>
    <definedName name="__68__123Graph_Eｸﾞﾗﾌ_10" hidden="1">'[3]#REF'!$ED$192:$ED$215</definedName>
    <definedName name="__69__123Graph_Eｸﾞﾗﾌ_11" hidden="1">'[3]#REF'!$ED$216:$ED$239</definedName>
    <definedName name="__7__123Graph_Aｸﾞﾗﾌ_13" hidden="1">'[3]#REF'!$DZ$264:$DZ$287</definedName>
    <definedName name="__70__123Graph_Eｸﾞﾗﾌ_12" hidden="1">'[3]#REF'!$ED$240:$ED$263</definedName>
    <definedName name="__71__123Graph_Eｸﾞﾗﾌ_13" hidden="1">'[3]#REF'!$ED$264:$ED$287</definedName>
    <definedName name="__72__123Graph_Eｸﾞﾗﾌ_14" hidden="1">'[3]#REF'!$ED$288:$ED$311</definedName>
    <definedName name="__73__123Graph_Eｸﾞﾗﾌ_15" hidden="1">'[3]#REF'!$ED$312:$ED$335</definedName>
    <definedName name="__74__123Graph_Eｸﾞﾗﾌ_16" hidden="1">'[3]#REF'!$ED$336:$ED$359</definedName>
    <definedName name="__75__123Graph_Eｸﾞﾗﾌ_2" hidden="1">'[3]#REF'!$J$6:$J$29</definedName>
    <definedName name="__76__123Graph_Eｸﾞﾗﾌ_3" hidden="1">'[3]#REF'!$ED$22:$ED$45</definedName>
    <definedName name="__77__123Graph_Eｸﾞﾗﾌ_4" hidden="1">'[3]#REF'!$J$42:$J$65</definedName>
    <definedName name="__78__123Graph_Eｸﾞﾗﾌ_5" hidden="1">'[3]#REF'!$ED$72:$ED$95</definedName>
    <definedName name="__79__123Graph_Eｸﾞﾗﾌ_6" hidden="1">'[3]#REF'!$ED$96:$ED$119</definedName>
    <definedName name="__8__123Graph_Aｸﾞﾗﾌ_14" hidden="1">'[3]#REF'!$DZ$288:$DZ$311</definedName>
    <definedName name="__80__123Graph_Eｸﾞﾗﾌ_7" hidden="1">'[3]#REF'!$ED$120:$ED$143</definedName>
    <definedName name="__81__123Graph_Eｸﾞﾗﾌ_8" hidden="1">'[3]#REF'!$ED$144:$ED$167</definedName>
    <definedName name="__82__123Graph_Eｸﾞﾗﾌ_9" hidden="1">'[3]#REF'!$ED$168:$ED$191</definedName>
    <definedName name="__83__123Graph_Fｸﾞﾗﾌ_10" hidden="1">'[3]#REF'!$EE$192:$EE$215</definedName>
    <definedName name="__84__123Graph_Fｸﾞﾗﾌ_11" hidden="1">'[3]#REF'!$EE$216:$EE$239</definedName>
    <definedName name="__85__123Graph_Fｸﾞﾗﾌ_12" hidden="1">'[3]#REF'!$EE$240:$EE$263</definedName>
    <definedName name="__86__123Graph_Fｸﾞﾗﾌ_13" hidden="1">'[3]#REF'!$EE$264:$EE$287</definedName>
    <definedName name="__87__123Graph_Fｸﾞﾗﾌ_14" hidden="1">'[3]#REF'!$EE$288:$EE$311</definedName>
    <definedName name="__88__123Graph_Fｸﾞﾗﾌ_15" hidden="1">'[3]#REF'!$EE$312:$EE$335</definedName>
    <definedName name="__89__123Graph_Fｸﾞﾗﾌ_16" hidden="1">'[3]#REF'!$EE$336:$EE$359</definedName>
    <definedName name="__9__123Graph_Aｸﾞﾗﾌ_15" hidden="1">'[3]#REF'!$DZ$312:$DZ$335</definedName>
    <definedName name="__90__123Graph_Fｸﾞﾗﾌ_2" hidden="1">'[3]#REF'!$K$6:$K$29</definedName>
    <definedName name="__91__123Graph_Fｸﾞﾗﾌ_3" hidden="1">'[3]#REF'!$EE$22:$EE$45</definedName>
    <definedName name="__92__123Graph_Fｸﾞﾗﾌ_4" hidden="1">'[3]#REF'!$K$42:$K$65</definedName>
    <definedName name="__93__123Graph_Fｸﾞﾗﾌ_5" hidden="1">'[3]#REF'!$EE$72:$EE$95</definedName>
    <definedName name="__94__123Graph_Fｸﾞﾗﾌ_6" hidden="1">'[3]#REF'!$EE$96:$EE$119</definedName>
    <definedName name="__95__123Graph_Fｸﾞﾗﾌ_7" hidden="1">'[3]#REF'!$EE$120:$EE$143</definedName>
    <definedName name="__96__123Graph_Fｸﾞﾗﾌ_8" hidden="1">'[3]#REF'!$EE$144:$EE$167</definedName>
    <definedName name="__97__123Graph_Fｸﾞﾗﾌ_9" hidden="1">'[3]#REF'!$EE$168:$EE$191</definedName>
    <definedName name="__98__123Graph_Xｸﾞﾗﾌ_10" hidden="1">'[3]#REF'!$DY$192:$DY$215</definedName>
    <definedName name="__99__123Graph_Xｸﾞﾗﾌ_11" hidden="1">'[3]#REF'!$DY$216:$DY$239</definedName>
    <definedName name="__AG1">[2]電気２!#REF!</definedName>
    <definedName name="__CA1">'[2]空調設備 (改)'!#REF!</definedName>
    <definedName name="__CB1">[2]複合単価根拠表1!#REF!</definedName>
    <definedName name="__CC1">[2]電気４!#REF!</definedName>
    <definedName name="__CE1">[2]複合単価根拠表1!#REF!</definedName>
    <definedName name="__CF1">'[2]工事項目（改修）'!#REF!</definedName>
    <definedName name="__CG1">'[2]工事項目（改修）'!#REF!</definedName>
    <definedName name="__CH1">'[2]工事項目（改修）'!#REF!</definedName>
    <definedName name="__CI1">[2]複合単価根拠表1!#REF!</definedName>
    <definedName name="__CJ1">'[2]空調設備 (改)'!#REF!</definedName>
    <definedName name="__dd1">[2]電気２!#REF!</definedName>
    <definedName name="__ee1">[2]電気２!#REF!</definedName>
    <definedName name="__ff1">[2]電気２!#REF!</definedName>
    <definedName name="__gg1">[2]電気４!#REF!</definedName>
    <definedName name="__hh1">[2]電気３!#REF!</definedName>
    <definedName name="__ii1">[2]電気２!#REF!</definedName>
    <definedName name="__MK1">[2]電気３!#REF!</definedName>
    <definedName name="__MK10">[4]電気２!#REF!</definedName>
    <definedName name="__MK101">[2]電気２!#REF!</definedName>
    <definedName name="__MK2">[4]電気４!#REF!</definedName>
    <definedName name="__MK3">[4]電気２!#REF!</definedName>
    <definedName name="__MK4">[4]電気４!#REF!</definedName>
    <definedName name="__MK5">[4]電気２!#REF!</definedName>
    <definedName name="__MK6">[4]電気２!#REF!</definedName>
    <definedName name="__MK61">[2]電気２!#REF!</definedName>
    <definedName name="__MK7">[4]電気２!#REF!</definedName>
    <definedName name="__MK71">[2]電気２!#REF!</definedName>
    <definedName name="__MK8">[4]電気４!#REF!</definedName>
    <definedName name="__MK81">[2]電気４!#REF!</definedName>
    <definedName name="__MK9">[4]電気３!#REF!</definedName>
    <definedName name="__NO1">#REF!</definedName>
    <definedName name="__NO2">#REF!</definedName>
    <definedName name="__NO3">#REF!</definedName>
    <definedName name="__NO4">#REF!</definedName>
    <definedName name="__NO5">#REF!</definedName>
    <definedName name="__NO6">#REF!</definedName>
    <definedName name="__NO7">#N/A</definedName>
    <definedName name="__PR2">#N/A</definedName>
    <definedName name="__T1">#REF!</definedName>
    <definedName name="__T10">[1]電気２!#REF!</definedName>
    <definedName name="__T11">#REF!</definedName>
    <definedName name="__T12">[1]電気２!#REF!</definedName>
    <definedName name="__T13">#REF!</definedName>
    <definedName name="__T14">[1]電気４!#REF!</definedName>
    <definedName name="__T15">[1]電気３!#REF!</definedName>
    <definedName name="__T16">#REF!</definedName>
    <definedName name="__T17">[1]電気２!#REF!</definedName>
    <definedName name="__T18">#REF!</definedName>
    <definedName name="__T2">#REF!</definedName>
    <definedName name="__T3">#REF!</definedName>
    <definedName name="__T4">#REF!</definedName>
    <definedName name="__T5">#REF!</definedName>
    <definedName name="__T6">[1]電気４!#REF!</definedName>
    <definedName name="__T7">#REF!</definedName>
    <definedName name="__T8">[1]電気２!#REF!</definedName>
    <definedName name="__T9">#REF!</definedName>
    <definedName name="__TT10">[2]電気２!#REF!</definedName>
    <definedName name="__TT12">[2]電気２!#REF!</definedName>
    <definedName name="__TT14">[2]電気４!#REF!</definedName>
    <definedName name="__TT17">[2]電気２!#REF!</definedName>
    <definedName name="__TT6">[2]電気４!#REF!</definedName>
    <definedName name="__TT8">[2]電気２!#REF!</definedName>
    <definedName name="_1">'[5]１号用紙'!$A$1:$G$43</definedName>
    <definedName name="_10__123Graph_Aｸﾞﾗﾌ_10" hidden="1">'[3]#REF'!$DZ$192:$DZ$215</definedName>
    <definedName name="_10__123Graph_Aｸﾞﾗﾌ_16" hidden="1">'[3]#REF'!$DZ$336:$DZ$359</definedName>
    <definedName name="_100__123Graph_Fｸﾞﾗﾌ_6" hidden="1">'[3]#REF'!$EE$96:$EE$119</definedName>
    <definedName name="_100__123Graph_Xｸﾞﾗﾌ_12" hidden="1">'[3]#REF'!$DY$240:$DY$263</definedName>
    <definedName name="_101__123Graph_Fｸﾞﾗﾌ_7" hidden="1">'[3]#REF'!$EE$120:$EE$143</definedName>
    <definedName name="_101__123Graph_Xｸﾞﾗﾌ_13" hidden="1">'[3]#REF'!$DY$264:$DY$287</definedName>
    <definedName name="_102__123Graph_Fｸﾞﾗﾌ_8" hidden="1">'[3]#REF'!$EE$144:$EE$167</definedName>
    <definedName name="_102__123Graph_Xｸﾞﾗﾌ_14" hidden="1">'[3]#REF'!$DY$288:$DY$311</definedName>
    <definedName name="_103__123Graph_Fｸﾞﾗﾌ_9" hidden="1">'[3]#REF'!$EE$168:$EE$191</definedName>
    <definedName name="_103__123Graph_Xｸﾞﾗﾌ_15" hidden="1">'[3]#REF'!$DY$312:$DY$335</definedName>
    <definedName name="_104__123Graph_Xｸﾞﾗﾌ_10" hidden="1">'[3]#REF'!$DY$192:$DY$215</definedName>
    <definedName name="_104__123Graph_Xｸﾞﾗﾌ_16" hidden="1">'[3]#REF'!$DY$336:$DY$359</definedName>
    <definedName name="_105__123Graph_Xｸﾞﾗﾌ_11" hidden="1">'[3]#REF'!$DY$216:$DY$239</definedName>
    <definedName name="_105__123Graph_Xｸﾞﾗﾌ_6" hidden="1">'[3]#REF'!$DY$96:$DY$119</definedName>
    <definedName name="_106__123Graph_Xｸﾞﾗﾌ_12" hidden="1">'[3]#REF'!$DY$240:$DY$263</definedName>
    <definedName name="_106__123Graph_Xｸﾞﾗﾌ_7" hidden="1">'[3]#REF'!$DY$120:$DY$143</definedName>
    <definedName name="_107__123Graph_Xｸﾞﾗﾌ_13" hidden="1">'[3]#REF'!$DY$264:$DY$287</definedName>
    <definedName name="_107__123Graph_Xｸﾞﾗﾌ_8" hidden="1">'[3]#REF'!$DY$144:$DY$167</definedName>
    <definedName name="_108__123Graph_Xｸﾞﾗﾌ_14" hidden="1">'[3]#REF'!$DY$288:$DY$311</definedName>
    <definedName name="_108__123Graph_Xｸﾞﾗﾌ_9" hidden="1">'[3]#REF'!$DY$168:$DY$191</definedName>
    <definedName name="_109__123Graph_Xｸﾞﾗﾌ_15" hidden="1">'[3]#REF'!$DY$312:$DY$335</definedName>
    <definedName name="_109T1_">#REF!</definedName>
    <definedName name="_10T18_">#REF!</definedName>
    <definedName name="_11__123Graph_Aｸﾞﾗﾌ_11" hidden="1">'[3]#REF'!$DZ$216:$DZ$239</definedName>
    <definedName name="_11__123Graph_Aｸﾞﾗﾌ_2" hidden="1">'[3]#REF'!$F$6:$F$29</definedName>
    <definedName name="_11_負荷">#N/A</definedName>
    <definedName name="_110__123Graph_Xｸﾞﾗﾌ_16" hidden="1">'[3]#REF'!$DY$336:$DY$359</definedName>
    <definedName name="_110T10_">[4]電気２!#REF!</definedName>
    <definedName name="_111__123Graph_Xｸﾞﾗﾌ_6" hidden="1">'[3]#REF'!$DY$96:$DY$119</definedName>
    <definedName name="_111AG1_">[2]電気２!#REF!</definedName>
    <definedName name="_111T11_">#REF!</definedName>
    <definedName name="_112__123Graph_Xｸﾞﾗﾌ_7" hidden="1">'[3]#REF'!$DY$120:$DY$143</definedName>
    <definedName name="_112T12_">[4]電気２!#REF!</definedName>
    <definedName name="_113__123Graph_Xｸﾞﾗﾌ_8" hidden="1">'[3]#REF'!$DY$144:$DY$167</definedName>
    <definedName name="_113T13_">#REF!</definedName>
    <definedName name="_114__123Graph_Xｸﾞﾗﾌ_9" hidden="1">'[3]#REF'!$DY$168:$DY$191</definedName>
    <definedName name="_114CA1_">'[2]空調設備 (改)'!#REF!</definedName>
    <definedName name="_114T14_">[4]電気４!#REF!</definedName>
    <definedName name="_115T15_">[4]電気３!#REF!</definedName>
    <definedName name="_116T16_">#REF!</definedName>
    <definedName name="_117AG1_">[2]電気２!#REF!</definedName>
    <definedName name="_117CB1_">[2]複合単価根拠表1!#REF!</definedName>
    <definedName name="_117T17_">[4]電気２!#REF!</definedName>
    <definedName name="_118T18_">#REF!</definedName>
    <definedName name="_119T2_">#REF!</definedName>
    <definedName name="_11T2_">#REF!</definedName>
    <definedName name="_12__123Graph_Aｸﾞﾗﾌ_12" hidden="1">'[3]#REF'!$DZ$240:$DZ$263</definedName>
    <definedName name="_12__123Graph_Aｸﾞﾗﾌ_3" hidden="1">'[3]#REF'!$DZ$22:$DZ$45</definedName>
    <definedName name="_12_負荷">#N/A</definedName>
    <definedName name="_120CA1_">'[2]空調設備 (改)'!#REF!</definedName>
    <definedName name="_120CC1_">[2]電気４!#REF!</definedName>
    <definedName name="_120T3_">#REF!</definedName>
    <definedName name="_121T4_">#REF!</definedName>
    <definedName name="_122T5_">#REF!</definedName>
    <definedName name="_123CB1_">[2]複合単価根拠表1!#REF!</definedName>
    <definedName name="_123CE1_">[2]複合単価根拠表1!#REF!</definedName>
    <definedName name="_123T6_">[4]電気４!#REF!</definedName>
    <definedName name="_124T7_">#REF!</definedName>
    <definedName name="_125T8_">[4]電気２!#REF!</definedName>
    <definedName name="_126CC1_">[2]電気４!#REF!</definedName>
    <definedName name="_126CF1_">'[2]工事項目（改修）'!#REF!</definedName>
    <definedName name="_126T9_">#REF!</definedName>
    <definedName name="_129CE1_">[2]複合単価根拠表1!#REF!</definedName>
    <definedName name="_129CG1_">'[2]工事項目（改修）'!#REF!</definedName>
    <definedName name="_12T3_">#REF!</definedName>
    <definedName name="_13__123Graph_Aｸﾞﾗﾌ_13" hidden="1">'[3]#REF'!$DZ$264:$DZ$287</definedName>
    <definedName name="_13__123Graph_Aｸﾞﾗﾌ_4" hidden="1">'[3]#REF'!$F$42:$F$65</definedName>
    <definedName name="_13_PAC">#N/A</definedName>
    <definedName name="_132CF1_">'[2]工事項目（改修）'!#REF!</definedName>
    <definedName name="_132CH1_">'[2]工事項目（改修）'!#REF!</definedName>
    <definedName name="_135CG1_">'[2]工事項目（改修）'!#REF!</definedName>
    <definedName name="_135CI1_">[2]複合単価根拠表1!#REF!</definedName>
    <definedName name="_138CH1_">'[2]工事項目（改修）'!#REF!</definedName>
    <definedName name="_138CJ1_">'[2]空調設備 (改)'!#REF!</definedName>
    <definedName name="_13T4_">#REF!</definedName>
    <definedName name="_14__123Graph_Aｸﾞﾗﾌ_14" hidden="1">'[3]#REF'!$DZ$288:$DZ$311</definedName>
    <definedName name="_14__123Graph_Aｸﾞﾗﾌ_5" hidden="1">'[3]#REF'!$DZ$72:$DZ$95</definedName>
    <definedName name="_141CI1_">[2]複合単価根拠表1!#REF!</definedName>
    <definedName name="_141dd1_">[2]電気２!#REF!</definedName>
    <definedName name="_144CJ1_">'[2]空調設備 (改)'!#REF!</definedName>
    <definedName name="_144ee1_">[2]電気２!#REF!</definedName>
    <definedName name="_147dd1_">[2]電気２!#REF!</definedName>
    <definedName name="_147ff1_">[2]電気２!#REF!</definedName>
    <definedName name="_14T5_">#REF!</definedName>
    <definedName name="_15__123Graph_Aｸﾞﾗﾌ_15" hidden="1">'[3]#REF'!$DZ$312:$DZ$335</definedName>
    <definedName name="_15__123Graph_Aｸﾞﾗﾌ_6" hidden="1">'[3]#REF'!$DZ$96:$DZ$119</definedName>
    <definedName name="_150ee1_">[2]電気２!#REF!</definedName>
    <definedName name="_150gg1_">[2]電気４!#REF!</definedName>
    <definedName name="_153ff1_">[2]電気２!#REF!</definedName>
    <definedName name="_153hh1_">[2]電気３!#REF!</definedName>
    <definedName name="_156gg1_">[2]電気４!#REF!</definedName>
    <definedName name="_156ii1_">[2]電気２!#REF!</definedName>
    <definedName name="_159hh1_">[2]電気３!#REF!</definedName>
    <definedName name="_15T6_">[4]電気４!#REF!</definedName>
    <definedName name="_16__123Graph_Aｸﾞﾗﾌ_16" hidden="1">'[3]#REF'!$DZ$336:$DZ$359</definedName>
    <definedName name="_16__123Graph_Aｸﾞﾗﾌ_7" hidden="1">'[3]#REF'!$DZ$120:$DZ$143</definedName>
    <definedName name="_161T1_">#REF!</definedName>
    <definedName name="_162ii1_">[2]電気２!#REF!</definedName>
    <definedName name="_165T10_">[1]電気２!#REF!</definedName>
    <definedName name="_16T7_">#REF!</definedName>
    <definedName name="_17__123Graph_Aｸﾞﾗﾌ_2" hidden="1">'[3]#REF'!$F$6:$F$29</definedName>
    <definedName name="_17__123Graph_Aｸﾞﾗﾌ_8" hidden="1">'[3]#REF'!$DZ$144:$DZ$167</definedName>
    <definedName name="_170T11_">#REF!</definedName>
    <definedName name="_174T1_">#REF!</definedName>
    <definedName name="_174T12_">[1]電気２!#REF!</definedName>
    <definedName name="_179T13_">#REF!</definedName>
    <definedName name="_17T8_">[4]電気２!#REF!</definedName>
    <definedName name="_18__123Graph_Aｸﾞﾗﾌ_3" hidden="1">'[3]#REF'!$DZ$22:$DZ$45</definedName>
    <definedName name="_18__123Graph_Aｸﾞﾗﾌ_9" hidden="1">'[3]#REF'!$DZ$168:$DZ$191</definedName>
    <definedName name="_183T14_">[1]電気４!#REF!</definedName>
    <definedName name="_184T10_">[4]電気２!#REF!</definedName>
    <definedName name="_187T15_">[1]電気３!#REF!</definedName>
    <definedName name="_18T9_">#REF!</definedName>
    <definedName name="_19__123Graph_Aｸﾞﾗﾌ_4" hidden="1">'[3]#REF'!$F$42:$F$65</definedName>
    <definedName name="_19__123Graph_Bｸﾞﾗﾌ_1" hidden="1">'[3]#REF'!$DR$361:$DR$372</definedName>
    <definedName name="_192T16_">#REF!</definedName>
    <definedName name="_196T11_">#REF!</definedName>
    <definedName name="_196T17_">[1]電気２!#REF!</definedName>
    <definedName name="_1Ａ＿室内機_.dlg04_bt01_Click">[0]!_1Ａ＿室内機_.dlg04_bt01_Click</definedName>
    <definedName name="_1B">'[5]１号用紙'!#REF!</definedName>
    <definedName name="_1T1_">#REF!</definedName>
    <definedName name="_2">'[5]２号用紙'!$A$1:$H$43</definedName>
    <definedName name="_20__123Graph_Aｸﾞﾗﾌ_5" hidden="1">'[3]#REF'!$DZ$72:$DZ$95</definedName>
    <definedName name="_20__123Graph_Bｸﾞﾗﾌ_10" hidden="1">'[3]#REF'!$EA$192:$EA$215</definedName>
    <definedName name="_201T18_">#REF!</definedName>
    <definedName name="_206T12_">[4]電気２!#REF!</definedName>
    <definedName name="_206T2_">#REF!</definedName>
    <definedName name="_21">#REF!</definedName>
    <definedName name="_21__123Graph_Aｸﾞﾗﾌ_6" hidden="1">'[3]#REF'!$DZ$96:$DZ$119</definedName>
    <definedName name="_21__123Graph_Bｸﾞﾗﾌ_11" hidden="1">'[3]#REF'!$EA$216:$EA$239</definedName>
    <definedName name="_211T3_">#REF!</definedName>
    <definedName name="_212">#REF!</definedName>
    <definedName name="_214T4_">#REF!</definedName>
    <definedName name="_217T5_">#REF!</definedName>
    <definedName name="_218T13_">#REF!</definedName>
    <definedName name="_22">#REF!</definedName>
    <definedName name="_22__123Graph_Aｸﾞﾗﾌ_7" hidden="1">'[3]#REF'!$DZ$120:$DZ$143</definedName>
    <definedName name="_22__123Graph_Bｸﾞﾗﾌ_12" hidden="1">'[3]#REF'!$EA$240:$EA$263</definedName>
    <definedName name="_221T6_">[1]電気４!#REF!</definedName>
    <definedName name="_224T7_">#REF!</definedName>
    <definedName name="_228T14_">[4]電気４!#REF!</definedName>
    <definedName name="_228T8_">[1]電気２!#REF!</definedName>
    <definedName name="_23__123Graph_Aｸﾞﾗﾌ_8" hidden="1">'[3]#REF'!$DZ$144:$DZ$167</definedName>
    <definedName name="_23__123Graph_Bｸﾞﾗﾌ_13" hidden="1">'[3]#REF'!$EA$264:$EA$287</definedName>
    <definedName name="_233T9_">#REF!</definedName>
    <definedName name="_238T15_">[4]電気３!#REF!</definedName>
    <definedName name="_24__123Graph_Aｸﾞﾗﾌ_9" hidden="1">'[3]#REF'!$DZ$168:$DZ$191</definedName>
    <definedName name="_24__123Graph_Bｸﾞﾗﾌ_14" hidden="1">'[3]#REF'!$EA$288:$EA$311</definedName>
    <definedName name="_25__123Graph_Bｸﾞﾗﾌ_1" hidden="1">'[3]#REF'!$DR$361:$DR$372</definedName>
    <definedName name="_25__123Graph_Bｸﾞﾗﾌ_15" hidden="1">'[3]#REF'!$EA$312:$EA$335</definedName>
    <definedName name="_250T16_">#REF!</definedName>
    <definedName name="_26__123Graph_Bｸﾞﾗﾌ_10" hidden="1">'[3]#REF'!$EA$192:$EA$215</definedName>
    <definedName name="_26__123Graph_Bｸﾞﾗﾌ_16" hidden="1">'[3]#REF'!$EA$336:$EA$359</definedName>
    <definedName name="_260T17_">[4]電気２!#REF!</definedName>
    <definedName name="_27__123Graph_Bｸﾞﾗﾌ_11" hidden="1">'[3]#REF'!$EA$216:$EA$239</definedName>
    <definedName name="_27__123Graph_Bｸﾞﾗﾌ_2" hidden="1">'[3]#REF'!$G$6:$G$29</definedName>
    <definedName name="_272T18_">#REF!</definedName>
    <definedName name="_28__123Graph_Bｸﾞﾗﾌ_12" hidden="1">'[3]#REF'!$EA$240:$EA$263</definedName>
    <definedName name="_28__123Graph_Bｸﾞﾗﾌ_3" hidden="1">'[3]#REF'!$EA$22:$EA$45</definedName>
    <definedName name="_284T2_">#REF!</definedName>
    <definedName name="_29__123Graph_Bｸﾞﾗﾌ_13" hidden="1">'[3]#REF'!$EA$264:$EA$287</definedName>
    <definedName name="_29__123Graph_Bｸﾞﾗﾌ_4" hidden="1">'[3]#REF'!$G$42:$G$65</definedName>
    <definedName name="_296T3_">#REF!</definedName>
    <definedName name="_2Ａ＿室内機_.dlg04_bt01_Click">[0]!_2Ａ＿室内機_.dlg04_bt01_Click</definedName>
    <definedName name="_2B">'[5]２号用紙'!#REF!</definedName>
    <definedName name="_2T10_">[4]電気２!#REF!</definedName>
    <definedName name="_3">#REF!</definedName>
    <definedName name="_3__123Graph_Aｸﾞﾗﾌ_1" hidden="1">'[3]#REF'!$DQ$361:$DQ$372</definedName>
    <definedName name="_30__123Graph_Bｸﾞﾗﾌ_14" hidden="1">'[3]#REF'!$EA$288:$EA$311</definedName>
    <definedName name="_30__123Graph_Bｸﾞﾗﾌ_5" hidden="1">'[3]#REF'!$EA$72:$EA$95</definedName>
    <definedName name="_306T4_">#REF!</definedName>
    <definedName name="_31__123Graph_Bｸﾞﾗﾌ_15" hidden="1">'[3]#REF'!$EA$312:$EA$335</definedName>
    <definedName name="_31__123Graph_Bｸﾞﾗﾌ_6" hidden="1">'[3]#REF'!$EA$96:$EA$119</definedName>
    <definedName name="_316T5_">#REF!</definedName>
    <definedName name="_32__123Graph_Bｸﾞﾗﾌ_16" hidden="1">'[3]#REF'!$EA$336:$EA$359</definedName>
    <definedName name="_32__123Graph_Bｸﾞﾗﾌ_7" hidden="1">'[3]#REF'!$EA$120:$EA$143</definedName>
    <definedName name="_326T6_">[4]電気４!#REF!</definedName>
    <definedName name="_33__123Graph_Bｸﾞﾗﾌ_2" hidden="1">'[3]#REF'!$G$6:$G$29</definedName>
    <definedName name="_33__123Graph_Bｸﾞﾗﾌ_8" hidden="1">'[3]#REF'!$EA$144:$EA$167</definedName>
    <definedName name="_336T7_">#REF!</definedName>
    <definedName name="_34__123Graph_Bｸﾞﾗﾌ_3" hidden="1">'[3]#REF'!$EA$22:$EA$45</definedName>
    <definedName name="_34__123Graph_Bｸﾞﾗﾌ_9" hidden="1">'[3]#REF'!$EA$168:$EA$191</definedName>
    <definedName name="_346T8_">[4]電気２!#REF!</definedName>
    <definedName name="_35__123Graph_Bｸﾞﾗﾌ_4" hidden="1">'[3]#REF'!$G$42:$G$65</definedName>
    <definedName name="_35__123Graph_Cｸﾞﾗﾌ_1" hidden="1">'[3]#REF'!$DS$361:$DS$372</definedName>
    <definedName name="_358T9_">#REF!</definedName>
    <definedName name="_36__123Graph_Bｸﾞﾗﾌ_5" hidden="1">'[3]#REF'!$EA$72:$EA$95</definedName>
    <definedName name="_36__123Graph_Cｸﾞﾗﾌ_10" hidden="1">'[3]#REF'!$EB$192:$EB$215</definedName>
    <definedName name="_37__123Graph_Bｸﾞﾗﾌ_6" hidden="1">'[3]#REF'!$EA$96:$EA$119</definedName>
    <definedName name="_37__123Graph_Cｸﾞﾗﾌ_11" hidden="1">'[3]#REF'!$EB$216:$EB$239</definedName>
    <definedName name="_38__123Graph_Bｸﾞﾗﾌ_7" hidden="1">'[3]#REF'!$EA$120:$EA$143</definedName>
    <definedName name="_38__123Graph_Cｸﾞﾗﾌ_12" hidden="1">'[3]#REF'!$EB$240:$EB$263</definedName>
    <definedName name="_39__123Graph_Bｸﾞﾗﾌ_8" hidden="1">'[3]#REF'!$EA$144:$EA$167</definedName>
    <definedName name="_39__123Graph_Cｸﾞﾗﾌ_13" hidden="1">'[3]#REF'!$EB$264:$EB$287</definedName>
    <definedName name="_3T11_">#REF!</definedName>
    <definedName name="_4">#REF!</definedName>
    <definedName name="_4__123Graph_Aｸﾞﾗﾌ_10" hidden="1">'[3]#REF'!$DZ$192:$DZ$215</definedName>
    <definedName name="_40__123Graph_Bｸﾞﾗﾌ_9" hidden="1">'[3]#REF'!$EA$168:$EA$191</definedName>
    <definedName name="_40__123Graph_Cｸﾞﾗﾌ_14" hidden="1">'[3]#REF'!$EB$288:$EB$311</definedName>
    <definedName name="_41__123Graph_Cｸﾞﾗﾌ_1" hidden="1">'[3]#REF'!$DS$361:$DS$372</definedName>
    <definedName name="_41__123Graph_Cｸﾞﾗﾌ_15" hidden="1">'[3]#REF'!$EB$312:$EB$335</definedName>
    <definedName name="_42__123Graph_Cｸﾞﾗﾌ_10" hidden="1">'[3]#REF'!$EB$192:$EB$215</definedName>
    <definedName name="_42__123Graph_Cｸﾞﾗﾌ_16" hidden="1">'[3]#REF'!$EB$336:$EB$359</definedName>
    <definedName name="_43__123Graph_Cｸﾞﾗﾌ_11" hidden="1">'[3]#REF'!$EB$216:$EB$239</definedName>
    <definedName name="_43__123Graph_Cｸﾞﾗﾌ_2" hidden="1">'[3]#REF'!$H$6:$H$29</definedName>
    <definedName name="_44__123Graph_Cｸﾞﾗﾌ_12" hidden="1">'[3]#REF'!$EB$240:$EB$263</definedName>
    <definedName name="_44__123Graph_Cｸﾞﾗﾌ_3" hidden="1">'[3]#REF'!$EB$22:$EB$45</definedName>
    <definedName name="_45__123Graph_Cｸﾞﾗﾌ_13" hidden="1">'[3]#REF'!$EB$264:$EB$287</definedName>
    <definedName name="_45__123Graph_Cｸﾞﾗﾌ_4" hidden="1">'[3]#REF'!$H$42:$H$65</definedName>
    <definedName name="_46__123Graph_Cｸﾞﾗﾌ_14" hidden="1">'[3]#REF'!$EB$288:$EB$311</definedName>
    <definedName name="_46__123Graph_Cｸﾞﾗﾌ_5" hidden="1">'[3]#REF'!$EB$72:$EB$95</definedName>
    <definedName name="_47__123Graph_Cｸﾞﾗﾌ_15" hidden="1">'[3]#REF'!$EB$312:$EB$335</definedName>
    <definedName name="_47__123Graph_Cｸﾞﾗﾌ_6" hidden="1">'[3]#REF'!$EB$96:$EB$119</definedName>
    <definedName name="_48__123Graph_Cｸﾞﾗﾌ_16" hidden="1">'[3]#REF'!$EB$336:$EB$359</definedName>
    <definedName name="_48__123Graph_Cｸﾞﾗﾌ_7" hidden="1">'[3]#REF'!$EB$120:$EB$143</definedName>
    <definedName name="_49__123Graph_Cｸﾞﾗﾌ_2" hidden="1">'[3]#REF'!$H$6:$H$29</definedName>
    <definedName name="_49__123Graph_Cｸﾞﾗﾌ_8" hidden="1">'[3]#REF'!$EB$144:$EB$167</definedName>
    <definedName name="_4T12_">[4]電気２!#REF!</definedName>
    <definedName name="_5__123Graph_Aｸﾞﾗﾌ_11" hidden="1">'[3]#REF'!$DZ$216:$DZ$239</definedName>
    <definedName name="_50__123Graph_Cｸﾞﾗﾌ_3" hidden="1">'[3]#REF'!$EB$22:$EB$45</definedName>
    <definedName name="_50__123Graph_Cｸﾞﾗﾌ_9" hidden="1">'[3]#REF'!$EB$168:$EB$191</definedName>
    <definedName name="_51__123Graph_Cｸﾞﾗﾌ_4" hidden="1">'[3]#REF'!$H$42:$H$65</definedName>
    <definedName name="_51__123Graph_Dｸﾞﾗﾌ_1" hidden="1">'[3]#REF'!$DT$361:$DT$372</definedName>
    <definedName name="_52__123Graph_Cｸﾞﾗﾌ_5" hidden="1">'[3]#REF'!$EB$72:$EB$95</definedName>
    <definedName name="_52__123Graph_Dｸﾞﾗﾌ_10" hidden="1">'[3]#REF'!$EC$192:$EC$215</definedName>
    <definedName name="_53__123Graph_Cｸﾞﾗﾌ_6" hidden="1">'[3]#REF'!$EB$96:$EB$119</definedName>
    <definedName name="_53__123Graph_Dｸﾞﾗﾌ_11" hidden="1">'[3]#REF'!$EC$216:$EC$239</definedName>
    <definedName name="_54__123Graph_Cｸﾞﾗﾌ_7" hidden="1">'[3]#REF'!$EB$120:$EB$143</definedName>
    <definedName name="_54__123Graph_Dｸﾞﾗﾌ_12" hidden="1">'[3]#REF'!$EC$240:$EC$263</definedName>
    <definedName name="_55__123Graph_Cｸﾞﾗﾌ_8" hidden="1">'[3]#REF'!$EB$144:$EB$167</definedName>
    <definedName name="_55__123Graph_Dｸﾞﾗﾌ_13" hidden="1">'[3]#REF'!$EC$264:$EC$287</definedName>
    <definedName name="_56__123Graph_Cｸﾞﾗﾌ_9" hidden="1">'[3]#REF'!$EB$168:$EB$191</definedName>
    <definedName name="_56__123Graph_Dｸﾞﾗﾌ_14" hidden="1">'[3]#REF'!$EC$288:$EC$311</definedName>
    <definedName name="_57__123Graph_Dｸﾞﾗﾌ_1" hidden="1">'[3]#REF'!$DT$361:$DT$372</definedName>
    <definedName name="_57__123Graph_Dｸﾞﾗﾌ_15" hidden="1">'[3]#REF'!$EC$312:$EC$335</definedName>
    <definedName name="_58__123Graph_Dｸﾞﾗﾌ_10" hidden="1">'[3]#REF'!$EC$192:$EC$215</definedName>
    <definedName name="_58__123Graph_Dｸﾞﾗﾌ_16" hidden="1">'[3]#REF'!$EC$336:$EC$359</definedName>
    <definedName name="_59__123Graph_Dｸﾞﾗﾌ_11" hidden="1">'[3]#REF'!$EC$216:$EC$239</definedName>
    <definedName name="_59__123Graph_Dｸﾞﾗﾌ_2" hidden="1">'[3]#REF'!$I$6:$I$29</definedName>
    <definedName name="_5T13_">#REF!</definedName>
    <definedName name="_6__123Graph_Aｸﾞﾗﾌ_12" hidden="1">'[3]#REF'!$DZ$240:$DZ$263</definedName>
    <definedName name="_60__123Graph_Dｸﾞﾗﾌ_12" hidden="1">'[3]#REF'!$EC$240:$EC$263</definedName>
    <definedName name="_60__123Graph_Dｸﾞﾗﾌ_3" hidden="1">'[3]#REF'!$EC$22:$EC$45</definedName>
    <definedName name="_61__123Graph_Dｸﾞﾗﾌ_13" hidden="1">'[3]#REF'!$EC$264:$EC$287</definedName>
    <definedName name="_61__123Graph_Dｸﾞﾗﾌ_4" hidden="1">'[3]#REF'!$I$42:$I$65</definedName>
    <definedName name="_62__123Graph_Dｸﾞﾗﾌ_14" hidden="1">'[3]#REF'!$EC$288:$EC$311</definedName>
    <definedName name="_62__123Graph_Dｸﾞﾗﾌ_5" hidden="1">'[3]#REF'!$EC$72:$EC$95</definedName>
    <definedName name="_63__123Graph_Dｸﾞﾗﾌ_15" hidden="1">'[3]#REF'!$EC$312:$EC$335</definedName>
    <definedName name="_63__123Graph_Dｸﾞﾗﾌ_6" hidden="1">'[3]#REF'!$EC$96:$EC$119</definedName>
    <definedName name="_64__123Graph_Dｸﾞﾗﾌ_16" hidden="1">'[3]#REF'!$EC$336:$EC$359</definedName>
    <definedName name="_64__123Graph_Dｸﾞﾗﾌ_7" hidden="1">'[3]#REF'!$EC$120:$EC$143</definedName>
    <definedName name="_65__123Graph_Dｸﾞﾗﾌ_2" hidden="1">'[3]#REF'!$I$6:$I$29</definedName>
    <definedName name="_65__123Graph_Dｸﾞﾗﾌ_8" hidden="1">'[3]#REF'!$EC$144:$EC$167</definedName>
    <definedName name="_66__123Graph_Dｸﾞﾗﾌ_3" hidden="1">'[3]#REF'!$EC$22:$EC$45</definedName>
    <definedName name="_66__123Graph_Dｸﾞﾗﾌ_9" hidden="1">'[3]#REF'!$EC$168:$EC$191</definedName>
    <definedName name="_67__123Graph_Dｸﾞﾗﾌ_4" hidden="1">'[3]#REF'!$I$42:$I$65</definedName>
    <definedName name="_67__123Graph_Eｸﾞﾗﾌ_1" hidden="1">'[3]#REF'!$DU$361:$DU$372</definedName>
    <definedName name="_68__123Graph_Dｸﾞﾗﾌ_5" hidden="1">'[3]#REF'!$EC$72:$EC$95</definedName>
    <definedName name="_68__123Graph_Eｸﾞﾗﾌ_10" hidden="1">'[3]#REF'!$ED$192:$ED$215</definedName>
    <definedName name="_69__123Graph_Dｸﾞﾗﾌ_6" hidden="1">'[3]#REF'!$EC$96:$EC$119</definedName>
    <definedName name="_69__123Graph_Eｸﾞﾗﾌ_11" hidden="1">'[3]#REF'!$ED$216:$ED$239</definedName>
    <definedName name="_6T14_">[4]電気４!#REF!</definedName>
    <definedName name="_7__123Graph_Aｸﾞﾗﾌ_13" hidden="1">'[3]#REF'!$DZ$264:$DZ$287</definedName>
    <definedName name="_70__123Graph_Dｸﾞﾗﾌ_7" hidden="1">'[3]#REF'!$EC$120:$EC$143</definedName>
    <definedName name="_70__123Graph_Eｸﾞﾗﾌ_12" hidden="1">'[3]#REF'!$ED$240:$ED$263</definedName>
    <definedName name="_71__123Graph_Dｸﾞﾗﾌ_8" hidden="1">'[3]#REF'!$EC$144:$EC$167</definedName>
    <definedName name="_71__123Graph_Eｸﾞﾗﾌ_13" hidden="1">'[3]#REF'!$ED$264:$ED$287</definedName>
    <definedName name="_72__123Graph_Dｸﾞﾗﾌ_9" hidden="1">'[3]#REF'!$EC$168:$EC$191</definedName>
    <definedName name="_72__123Graph_Eｸﾞﾗﾌ_14" hidden="1">'[3]#REF'!$ED$288:$ED$311</definedName>
    <definedName name="_73__123Graph_Eｸﾞﾗﾌ_1" hidden="1">'[3]#REF'!$DU$361:$DU$372</definedName>
    <definedName name="_73__123Graph_Eｸﾞﾗﾌ_15" hidden="1">'[3]#REF'!$ED$312:$ED$335</definedName>
    <definedName name="_74__123Graph_Eｸﾞﾗﾌ_10" hidden="1">'[3]#REF'!$ED$192:$ED$215</definedName>
    <definedName name="_74__123Graph_Eｸﾞﾗﾌ_16" hidden="1">'[3]#REF'!$ED$336:$ED$359</definedName>
    <definedName name="_75__123Graph_Eｸﾞﾗﾌ_11" hidden="1">'[3]#REF'!$ED$216:$ED$239</definedName>
    <definedName name="_75__123Graph_Eｸﾞﾗﾌ_2" hidden="1">'[3]#REF'!$J$6:$J$29</definedName>
    <definedName name="_76__123Graph_Eｸﾞﾗﾌ_12" hidden="1">'[3]#REF'!$ED$240:$ED$263</definedName>
    <definedName name="_76__123Graph_Eｸﾞﾗﾌ_3" hidden="1">'[3]#REF'!$ED$22:$ED$45</definedName>
    <definedName name="_77__123Graph_Eｸﾞﾗﾌ_13" hidden="1">'[3]#REF'!$ED$264:$ED$287</definedName>
    <definedName name="_77__123Graph_Eｸﾞﾗﾌ_4" hidden="1">'[3]#REF'!$J$42:$J$65</definedName>
    <definedName name="_78__123Graph_Eｸﾞﾗﾌ_14" hidden="1">'[3]#REF'!$ED$288:$ED$311</definedName>
    <definedName name="_78__123Graph_Eｸﾞﾗﾌ_5" hidden="1">'[3]#REF'!$ED$72:$ED$95</definedName>
    <definedName name="_79__123Graph_Eｸﾞﾗﾌ_15" hidden="1">'[3]#REF'!$ED$312:$ED$335</definedName>
    <definedName name="_79__123Graph_Eｸﾞﾗﾌ_6" hidden="1">'[3]#REF'!$ED$96:$ED$119</definedName>
    <definedName name="_7T15_">[4]電気３!#REF!</definedName>
    <definedName name="_8__123Graph_Aｸﾞﾗﾌ_14" hidden="1">'[3]#REF'!$DZ$288:$DZ$311</definedName>
    <definedName name="_80__123Graph_Eｸﾞﾗﾌ_16" hidden="1">'[3]#REF'!$ED$336:$ED$359</definedName>
    <definedName name="_80__123Graph_Eｸﾞﾗﾌ_7" hidden="1">'[3]#REF'!$ED$120:$ED$143</definedName>
    <definedName name="_81__123Graph_Eｸﾞﾗﾌ_2" hidden="1">'[3]#REF'!$J$6:$J$29</definedName>
    <definedName name="_81__123Graph_Eｸﾞﾗﾌ_8" hidden="1">'[3]#REF'!$ED$144:$ED$167</definedName>
    <definedName name="_82__123Graph_Eｸﾞﾗﾌ_3" hidden="1">'[3]#REF'!$ED$22:$ED$45</definedName>
    <definedName name="_82__123Graph_Eｸﾞﾗﾌ_9" hidden="1">'[3]#REF'!$ED$168:$ED$191</definedName>
    <definedName name="_83__123Graph_Eｸﾞﾗﾌ_4" hidden="1">'[3]#REF'!$J$42:$J$65</definedName>
    <definedName name="_83__123Graph_Fｸﾞﾗﾌ_10" hidden="1">'[3]#REF'!$EE$192:$EE$215</definedName>
    <definedName name="_84__123Graph_Eｸﾞﾗﾌ_5" hidden="1">'[3]#REF'!$ED$72:$ED$95</definedName>
    <definedName name="_84__123Graph_Fｸﾞﾗﾌ_11" hidden="1">'[3]#REF'!$EE$216:$EE$239</definedName>
    <definedName name="_85__123Graph_Eｸﾞﾗﾌ_6" hidden="1">'[3]#REF'!$ED$96:$ED$119</definedName>
    <definedName name="_85__123Graph_Fｸﾞﾗﾌ_12" hidden="1">'[3]#REF'!$EE$240:$EE$263</definedName>
    <definedName name="_86__123Graph_Eｸﾞﾗﾌ_7" hidden="1">'[3]#REF'!$ED$120:$ED$143</definedName>
    <definedName name="_86__123Graph_Fｸﾞﾗﾌ_13" hidden="1">'[3]#REF'!$EE$264:$EE$287</definedName>
    <definedName name="_87__123Graph_Eｸﾞﾗﾌ_8" hidden="1">'[3]#REF'!$ED$144:$ED$167</definedName>
    <definedName name="_87__123Graph_Fｸﾞﾗﾌ_14" hidden="1">'[3]#REF'!$EE$288:$EE$311</definedName>
    <definedName name="_88__123Graph_Eｸﾞﾗﾌ_9" hidden="1">'[3]#REF'!$ED$168:$ED$191</definedName>
    <definedName name="_88__123Graph_Fｸﾞﾗﾌ_15" hidden="1">'[3]#REF'!$EE$312:$EE$335</definedName>
    <definedName name="_89__123Graph_Fｸﾞﾗﾌ_10" hidden="1">'[3]#REF'!$EE$192:$EE$215</definedName>
    <definedName name="_89__123Graph_Fｸﾞﾗﾌ_16" hidden="1">'[3]#REF'!$EE$336:$EE$359</definedName>
    <definedName name="_8Ａ＿室内機_.dlg04_bt01_Click">[0]!_8Ａ＿室内機_.dlg04_bt01_Click</definedName>
    <definedName name="_8T16_">#REF!</definedName>
    <definedName name="_9__123Graph_Aｸﾞﾗﾌ_1" hidden="1">'[3]#REF'!$DQ$361:$DQ$372</definedName>
    <definedName name="_9__123Graph_Aｸﾞﾗﾌ_15" hidden="1">'[3]#REF'!$DZ$312:$DZ$335</definedName>
    <definedName name="_90__123Graph_Fｸﾞﾗﾌ_11" hidden="1">'[3]#REF'!$EE$216:$EE$239</definedName>
    <definedName name="_90__123Graph_Fｸﾞﾗﾌ_2" hidden="1">'[3]#REF'!$K$6:$K$29</definedName>
    <definedName name="_91__123Graph_Fｸﾞﾗﾌ_12" hidden="1">'[3]#REF'!$EE$240:$EE$263</definedName>
    <definedName name="_91__123Graph_Fｸﾞﾗﾌ_3" hidden="1">'[3]#REF'!$EE$22:$EE$45</definedName>
    <definedName name="_92__123Graph_Fｸﾞﾗﾌ_13" hidden="1">'[3]#REF'!$EE$264:$EE$287</definedName>
    <definedName name="_92__123Graph_Fｸﾞﾗﾌ_4" hidden="1">'[3]#REF'!$K$42:$K$65</definedName>
    <definedName name="_93__123Graph_Fｸﾞﾗﾌ_14" hidden="1">'[3]#REF'!$EE$288:$EE$311</definedName>
    <definedName name="_93__123Graph_Fｸﾞﾗﾌ_5" hidden="1">'[3]#REF'!$EE$72:$EE$95</definedName>
    <definedName name="_94__123Graph_Fｸﾞﾗﾌ_15" hidden="1">'[3]#REF'!$EE$312:$EE$335</definedName>
    <definedName name="_94__123Graph_Fｸﾞﾗﾌ_6" hidden="1">'[3]#REF'!$EE$96:$EE$119</definedName>
    <definedName name="_95__123Graph_Fｸﾞﾗﾌ_16" hidden="1">'[3]#REF'!$EE$336:$EE$359</definedName>
    <definedName name="_95__123Graph_Fｸﾞﾗﾌ_7" hidden="1">'[3]#REF'!$EE$120:$EE$143</definedName>
    <definedName name="_96__123Graph_Fｸﾞﾗﾌ_2" hidden="1">'[3]#REF'!$K$6:$K$29</definedName>
    <definedName name="_96__123Graph_Fｸﾞﾗﾌ_8" hidden="1">'[3]#REF'!$EE$144:$EE$167</definedName>
    <definedName name="_97__123Graph_Fｸﾞﾗﾌ_3" hidden="1">'[3]#REF'!$EE$22:$EE$45</definedName>
    <definedName name="_97__123Graph_Fｸﾞﾗﾌ_9" hidden="1">'[3]#REF'!$EE$168:$EE$191</definedName>
    <definedName name="_98__123Graph_Fｸﾞﾗﾌ_4" hidden="1">'[3]#REF'!$K$42:$K$65</definedName>
    <definedName name="_98__123Graph_Xｸﾞﾗﾌ_10" hidden="1">'[3]#REF'!$DY$192:$DY$215</definedName>
    <definedName name="_99__123Graph_Fｸﾞﾗﾌ_5" hidden="1">'[3]#REF'!$EE$72:$EE$95</definedName>
    <definedName name="_99__123Graph_Xｸﾞﾗﾌ_11" hidden="1">'[3]#REF'!$DY$216:$DY$239</definedName>
    <definedName name="_9T17_">[4]電気２!#REF!</definedName>
    <definedName name="_AG1">[2]電気２!#REF!</definedName>
    <definedName name="_CA1">'[2]空調設備 (改)'!#REF!</definedName>
    <definedName name="_CB1">[2]複合単価根拠表1!#REF!</definedName>
    <definedName name="_CC1">[2]電気４!#REF!</definedName>
    <definedName name="_CE1">[2]複合単価根拠表1!#REF!</definedName>
    <definedName name="_CF1">'[2]工事項目（改修）'!#REF!</definedName>
    <definedName name="_CG1">'[2]工事項目（改修）'!#REF!</definedName>
    <definedName name="_CH1">'[2]工事項目（改修）'!#REF!</definedName>
    <definedName name="_CI1">[2]複合単価根拠表1!#REF!</definedName>
    <definedName name="_CJ1">'[2]空調設備 (改)'!#REF!</definedName>
    <definedName name="_dd1">[2]電気２!#REF!</definedName>
    <definedName name="_ee1">[2]電気２!#REF!</definedName>
    <definedName name="_ff1">[2]電気２!#REF!</definedName>
    <definedName name="_Fill" hidden="1">'[3]#REF'!#REF!</definedName>
    <definedName name="_gg1">[2]電気４!#REF!</definedName>
    <definedName name="_hh1">[2]電気３!#REF!</definedName>
    <definedName name="_ii1">[2]電気２!#REF!</definedName>
    <definedName name="_MatMult_A" hidden="1">#REF!</definedName>
    <definedName name="_MatMult_B" hidden="1">#REF!</definedName>
    <definedName name="_MK1">[2]電気３!#REF!</definedName>
    <definedName name="_MK10">[4]電気２!#REF!</definedName>
    <definedName name="_MK101">[2]電気２!#REF!</definedName>
    <definedName name="_MK2">[4]電気４!#REF!</definedName>
    <definedName name="_MK3">[4]電気２!#REF!</definedName>
    <definedName name="_MK4">[4]電気４!#REF!</definedName>
    <definedName name="_MK5">[4]電気２!#REF!</definedName>
    <definedName name="_MK6">[4]電気２!#REF!</definedName>
    <definedName name="_MK61">[2]電気２!#REF!</definedName>
    <definedName name="_MK7">[4]電気２!#REF!</definedName>
    <definedName name="_MK71">[2]電気２!#REF!</definedName>
    <definedName name="_MK8">[4]電気４!#REF!</definedName>
    <definedName name="_MK81">[2]電気４!#REF!</definedName>
    <definedName name="_MK9">[4]電気３!#REF!</definedName>
    <definedName name="_NO1">#REF!</definedName>
    <definedName name="_NO2">#REF!</definedName>
    <definedName name="_NO3">#REF!</definedName>
    <definedName name="_NO4">#REF!</definedName>
    <definedName name="_NO5">#REF!</definedName>
    <definedName name="_NO6">#REF!</definedName>
    <definedName name="_NO7">#N/A</definedName>
    <definedName name="_Order1" hidden="1">255</definedName>
    <definedName name="_Order2" hidden="1">255</definedName>
    <definedName name="_PR2">#N/A</definedName>
    <definedName name="_Sort" hidden="1">'[3]#REF'!$A$4:$IV$92</definedName>
    <definedName name="_T1">#REF!</definedName>
    <definedName name="_T10">[6]電気２!#REF!</definedName>
    <definedName name="_T11">#REF!</definedName>
    <definedName name="_T12">[6]電気２!#REF!</definedName>
    <definedName name="_T13">#REF!</definedName>
    <definedName name="_T14">[6]電気４!#REF!</definedName>
    <definedName name="_T15">[6]電気３!#REF!</definedName>
    <definedName name="_T16">#REF!</definedName>
    <definedName name="_T17">[6]電気２!#REF!</definedName>
    <definedName name="_T18">#REF!</definedName>
    <definedName name="_T2">#REF!</definedName>
    <definedName name="_T3">#REF!</definedName>
    <definedName name="_T4">#REF!</definedName>
    <definedName name="_T5">#REF!</definedName>
    <definedName name="_T6">[6]電気４!#REF!</definedName>
    <definedName name="_T7">#REF!</definedName>
    <definedName name="_T8">[6]電気２!#REF!</definedName>
    <definedName name="_T9">#REF!</definedName>
    <definedName name="_TT10">[2]電気２!#REF!</definedName>
    <definedName name="_TT12">[2]電気２!#REF!</definedName>
    <definedName name="_TT14">[2]電気４!#REF!</definedName>
    <definedName name="_TT17">[2]電気２!#REF!</definedName>
    <definedName name="_TT6">[2]電気４!#REF!</definedName>
    <definedName name="_TT8">[2]電気２!#REF!</definedName>
    <definedName name="_WGZY">[7]集計表1!#REF!</definedName>
    <definedName name="\0">#N/A</definedName>
    <definedName name="\a">#REF!</definedName>
    <definedName name="\b">#N/A</definedName>
    <definedName name="\c">#REF!</definedName>
    <definedName name="\d">#REF!</definedName>
    <definedName name="\e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#REF!</definedName>
    <definedName name="\l">#N/A</definedName>
    <definedName name="\m">[8]給水容量!#REF!</definedName>
    <definedName name="\n">#REF!</definedName>
    <definedName name="\o">#N/A</definedName>
    <definedName name="\p">#REF!</definedName>
    <definedName name="\q">[8]給水容量!#REF!</definedName>
    <definedName name="\r">[8]給水容量!#REF!</definedName>
    <definedName name="\s">[8]給水容量!#REF!</definedName>
    <definedName name="\t">#REF!</definedName>
    <definedName name="\u">[8]給水容量!#REF!</definedName>
    <definedName name="\v">[8]給水容量!#REF!</definedName>
    <definedName name="\w">#REF!</definedName>
    <definedName name="\x">[8]給水容量!#REF!</definedName>
    <definedName name="\y">[8]給水容量!#REF!</definedName>
    <definedName name="\z">#N/A</definedName>
    <definedName name="※">"室負荷計算ｼｰﾄ!$G$116"</definedName>
    <definedName name="Ⅱ外構大項目">#REF!</definedName>
    <definedName name="Ⅲ解体大項目">#REF!</definedName>
    <definedName name="a">#REF!</definedName>
    <definedName name="aa">#REF!</definedName>
    <definedName name="aaa">[1]電気４!#REF!</definedName>
    <definedName name="AB">[1]電気４!#REF!</definedName>
    <definedName name="abc">#REF!</definedName>
    <definedName name="AC">[1]電気２!#REF!</definedName>
    <definedName name="AD">[1]電気４!#REF!</definedName>
    <definedName name="AE">[1]電気２!#REF!</definedName>
    <definedName name="AF">[1]電気２!#REF!</definedName>
    <definedName name="AG">[1]電気２!#REF!</definedName>
    <definedName name="AH">[1]電気４!#REF!</definedName>
    <definedName name="AI">[1]電気３!#REF!</definedName>
    <definedName name="AJ">[1]電気２!#REF!</definedName>
    <definedName name="b">#REF!</definedName>
    <definedName name="Back_1S1FIG">[0]!Back_1S1FIG</definedName>
    <definedName name="Back_S1FIG">[0]!Back_S1FIG</definedName>
    <definedName name="Back_S1FIG1">[0]!Back_S1FIG1</definedName>
    <definedName name="bb">[1]電気２!#REF!</definedName>
    <definedName name="bbb">[0]!bbb</definedName>
    <definedName name="Bring_Graph">[0]!Bring_Graph</definedName>
    <definedName name="Bt_Coolg">[0]!Bt_Coolg</definedName>
    <definedName name="Bt_Hotg">[0]!Bt_Hotg</definedName>
    <definedName name="CA">'[1]空調設備 (改)'!#REF!</definedName>
    <definedName name="CB">[1]複合単価根拠表1!#REF!</definedName>
    <definedName name="cc">[1]電気４!#REF!</definedName>
    <definedName name="CCC">[9]電気２!#REF!</definedName>
    <definedName name="CD">'[1]工事項目（改修）'!#REF!</definedName>
    <definedName name="CE">[1]複合単価根拠表1!#REF!</definedName>
    <definedName name="CEEｰSｹｰﾌﾞﾙ">#REF!</definedName>
    <definedName name="CEEｹｰﾌﾞﾙ">#REF!</definedName>
    <definedName name="CETｹｰﾌﾞﾙ">#REF!</definedName>
    <definedName name="CEｹｰﾌﾞﾙ">#REF!</definedName>
    <definedName name="CF">'[1]工事項目（改修）'!#REF!</definedName>
    <definedName name="CG">'[1]工事項目（改修）'!#REF!</definedName>
    <definedName name="CGURAHU" hidden="1">'[3]#REF'!$EA$216:$EA$239</definedName>
    <definedName name="CH">'[1]工事項目（改修）'!#REF!</definedName>
    <definedName name="CI">[1]複合単価根拠表1!#REF!</definedName>
    <definedName name="CJ">'[1]空調設備 (改)'!#REF!</definedName>
    <definedName name="CK">'[1]工事項目（改修）'!#REF!</definedName>
    <definedName name="COEFK">'[3]#REF'!$G$4:$N$19</definedName>
    <definedName name="CONETD">'[3]#REF'!$Q$3:$V$11</definedName>
    <definedName name="CONETDOW1">'[3]#REF'!$R$4:$V$8</definedName>
    <definedName name="CONETDOW2">'[3]#REF'!$R$9:$V$11</definedName>
    <definedName name="CPEEｰSｹｰﾌﾞﾙ">#REF!</definedName>
    <definedName name="CPEEｹｰﾌﾞﾙ">#REF!</definedName>
    <definedName name="d">#REF!</definedName>
    <definedName name="dd">[1]電気２!#REF!</definedName>
    <definedName name="DDD">[9]電気４!#REF!</definedName>
    <definedName name="dlg04_1_bt02_Click">[0]!dlg04_1_bt02_Click</definedName>
    <definedName name="dlg04_1_bt03_Click">[0]!dlg04_1_bt03_Click</definedName>
    <definedName name="dlg04_1_db01_Change">[0]!dlg04_1_db01_Change</definedName>
    <definedName name="dlg04_2_bt02_Click">[0]!dlg04_2_bt02_Click</definedName>
    <definedName name="dlg04_2_bt03_Click">[0]!dlg04_2_bt03_Click</definedName>
    <definedName name="dlg04_3_bt02_Click">[0]!dlg04_3_bt02_Click</definedName>
    <definedName name="dlg04_3_bt03_Click">[0]!dlg04_3_bt03_Click</definedName>
    <definedName name="dlg04_3_db01_Change">[0]!dlg04_3_db01_Change</definedName>
    <definedName name="dlg04_4_bt02_Click">[0]!dlg04_4_bt02_Click</definedName>
    <definedName name="dlg04_4_bt03_Click">[0]!dlg04_4_bt03_Click</definedName>
    <definedName name="dlg04_7_bt01_Click">[0]!dlg04_7_bt01_Click</definedName>
    <definedName name="dlg04_7_bt02_Click">[0]!dlg04_7_bt02_Click</definedName>
    <definedName name="dlg04_7_bt03_Click">[0]!dlg04_7_bt03_Click</definedName>
    <definedName name="dlg04_bt02_Click">[0]!dlg04_bt02_Click</definedName>
    <definedName name="dlg04_bt03_Click">[0]!dlg04_bt03_Click</definedName>
    <definedName name="dlg04_bt04_Click">[0]!dlg04_bt04_Click</definedName>
    <definedName name="dlg04_bt07_Click">[0]!dlg04_bt07_Click</definedName>
    <definedName name="dlg04_bt12_Click">[0]!dlg04_bt12_Click</definedName>
    <definedName name="dlg04_db01_Change">[0]!dlg04_db01_Change</definedName>
    <definedName name="dlg04_op01_Click">[0]!dlg04_op01_Click</definedName>
    <definedName name="dlg04_op02_Click">[0]!dlg04_op02_Click</definedName>
    <definedName name="dlg04_op03_Click">[0]!dlg04_op03_Click</definedName>
    <definedName name="dlg04_op04_Click">[0]!dlg04_op04_Click</definedName>
    <definedName name="dlg04_op05_Click">[0]!dlg04_op05_Click</definedName>
    <definedName name="dlg04_op06_Click">[0]!dlg04_op06_Click</definedName>
    <definedName name="dlg04_op07_Click">[0]!dlg04_op07_Click</definedName>
    <definedName name="dlg04_op08_Click">[0]!dlg04_op08_Click</definedName>
    <definedName name="e">#REF!</definedName>
    <definedName name="ee">[1]電気２!#REF!</definedName>
    <definedName name="EEE">[9]電気２!#REF!</definedName>
    <definedName name="EEｰFｹｰﾌﾞﾙ">#REF!</definedName>
    <definedName name="EEｰRｹｰﾌﾞﾙ">#REF!</definedName>
    <definedName name="EMｰAEｹｰﾌﾞﾙ">#REF!</definedName>
    <definedName name="EMｰ電子ﾎﾞﾀﾝ電話用ｹｰﾌﾞﾙ">#REF!</definedName>
    <definedName name="EMｰ同軸ｹｰﾌﾞﾙ">#REF!</definedName>
    <definedName name="END">#N/A</definedName>
    <definedName name="EPSON">#REF!</definedName>
    <definedName name="ETDDATA">'[3]#REF'!$D$21:$AG$45</definedName>
    <definedName name="f">[10]委託料算出!$A$1:$AG$46</definedName>
    <definedName name="FCK">#REF!</definedName>
    <definedName name="FEP管">#REF!</definedName>
    <definedName name="ff">[1]電気２!#REF!</definedName>
    <definedName name="FFF">[9]電気２!#REF!</definedName>
    <definedName name="FILE_READ">#N/A</definedName>
    <definedName name="FPｹｰﾌﾞﾙ">#REF!</definedName>
    <definedName name="g">#REF!</definedName>
    <definedName name="ga">[0]!ga</definedName>
    <definedName name="ｇｄｈｈｇ">[0]!ｇｄｈｈｇ</definedName>
    <definedName name="gg">[1]電気４!#REF!</definedName>
    <definedName name="GGG">[9]電気２!#REF!</definedName>
    <definedName name="GLASS">'[3]#REF'!$D$2500:$K$2509</definedName>
    <definedName name="GURAH16" hidden="1">'[3]#REF'!$EA$336:$EA$359</definedName>
    <definedName name="GURAHU" hidden="1">'[3]#REF'!$EA$312:$EA$335</definedName>
    <definedName name="GURAHU3" hidden="1">'[3]#REF'!$EA$22:$EA$45</definedName>
    <definedName name="GURAHU5" hidden="1">'[3]#REF'!$EA$72:$EA$95</definedName>
    <definedName name="GV">#N/A</definedName>
    <definedName name="h">#REF!</definedName>
    <definedName name="ｈｇ">#REF!</definedName>
    <definedName name="hh">[1]電気３!#REF!</definedName>
    <definedName name="HHH">[9]電気４!#REF!</definedName>
    <definedName name="HIVE電線管">#REF!</definedName>
    <definedName name="hj">[0]!hj</definedName>
    <definedName name="HPｹｰﾌﾞﾙ">#REF!</definedName>
    <definedName name="i">#REF!</definedName>
    <definedName name="IE電線">#REF!</definedName>
    <definedName name="ii">[1]電気２!#REF!</definedName>
    <definedName name="III">[9]電気３!#REF!</definedName>
    <definedName name="j">'[11]４号用紙'!$IV$7738</definedName>
    <definedName name="JJ">'[1]工事項目（改修）'!#REF!</definedName>
    <definedName name="JJJ">[9]電気２!#REF!</definedName>
    <definedName name="k">[12]電気４!#REF!</definedName>
    <definedName name="kan">#REF!</definedName>
    <definedName name="kgh">[0]!kgh</definedName>
    <definedName name="kkjkjk">[0]!kkjkjk</definedName>
    <definedName name="KO">'[3]#REF'!$E$3:$BG$101</definedName>
    <definedName name="l">#REF!</definedName>
    <definedName name="ｌｋ">#REF!</definedName>
    <definedName name="ｌｋｋｋ">#REF!</definedName>
    <definedName name="m">#REF!</definedName>
    <definedName name="MEEｰSｹｰﾌﾞﾙ">#REF!</definedName>
    <definedName name="MENU_FILE">#N/A</definedName>
    <definedName name="MK">[1]電気３!#REF!</definedName>
    <definedName name="n">'[11]４号用紙'!$A$1:$J$87</definedName>
    <definedName name="NAME_AZX">#N/A</definedName>
    <definedName name="o">'[11]４号用紙'!$B$1</definedName>
    <definedName name="p">'[11]４号用紙'!$IV$7738</definedName>
    <definedName name="P_1">'[3]#REF'!#REF!</definedName>
    <definedName name="P_1_39">#N/A</definedName>
    <definedName name="P_10">'[3]#REF'!$A$307</definedName>
    <definedName name="P_11">'[3]#REF'!$A$341</definedName>
    <definedName name="P_12">'[3]#REF'!$A$375</definedName>
    <definedName name="P_13">'[3]#REF'!$A$409</definedName>
    <definedName name="P_14">'[3]#REF'!$A$443</definedName>
    <definedName name="P_15">'[3]#REF'!$A$477</definedName>
    <definedName name="P_16">'[3]#REF'!$A$511</definedName>
    <definedName name="P_17">'[3]#REF'!$A$545</definedName>
    <definedName name="P_18">'[3]#REF'!$A$579</definedName>
    <definedName name="P_2">'[3]#REF'!#REF!</definedName>
    <definedName name="P_3">'[3]#REF'!#REF!</definedName>
    <definedName name="P_4">'[3]#REF'!#REF!</definedName>
    <definedName name="P_5">#N/A</definedName>
    <definedName name="P_6">#N/A</definedName>
    <definedName name="P_7">'[3]#REF'!$A$205</definedName>
    <definedName name="P_8">'[3]#REF'!$A$239</definedName>
    <definedName name="P_9">'[3]#REF'!$A$273</definedName>
    <definedName name="PAGE1">'[3]#REF'!$E$12:$G$30</definedName>
    <definedName name="PAGE2">'[3]#REF'!#REF!</definedName>
    <definedName name="PEG管">#REF!</definedName>
    <definedName name="PF管">#REF!</definedName>
    <definedName name="PR">#N/A</definedName>
    <definedName name="_xlnm.Print_Area" localSheetId="0">'大項目（1期）'!$A$5:$I$44</definedName>
    <definedName name="_xlnm.Print_Area" localSheetId="3">'内訳（1期院内改修（2）'!$B$5:$J$164</definedName>
    <definedName name="_xlnm.Print_Area" localSheetId="2">'内訳（1期院内改修）（1）'!$B$5:$J$164</definedName>
    <definedName name="_xlnm.Print_Area" localSheetId="1">'内訳（1期災害復旧）'!$B$5:$J$404</definedName>
    <definedName name="_xlnm.Print_Area">#REF!</definedName>
    <definedName name="_xlnm.Print_Titles" localSheetId="0">'大項目（1期）'!$A:$I,'大項目（1期）'!$1:$4</definedName>
    <definedName name="_xlnm.Print_Titles" localSheetId="3">'内訳（1期院内改修（2）'!$B:$J,'内訳（1期院内改修（2）'!$1:$4</definedName>
    <definedName name="_xlnm.Print_Titles" localSheetId="2">'内訳（1期院内改修）（1）'!$B:$J,'内訳（1期院内改修）（1）'!$1:$4</definedName>
    <definedName name="_xlnm.Print_Titles" localSheetId="1">'内訳（1期災害復旧）'!$B:$J,'内訳（1期災害復旧）'!$1:$4</definedName>
    <definedName name="pump">'[3]#REF'!$F$24:$F$33</definedName>
    <definedName name="pump2">'[3]#REF'!$H$24:$H$26</definedName>
    <definedName name="q">[10]委託料算出!$A$1:$AG$46</definedName>
    <definedName name="qq">[0]!qq</definedName>
    <definedName name="RN_AZX">#N/A</definedName>
    <definedName name="rr">[0]!rr</definedName>
    <definedName name="ｒｒ￥">[0]!ｒｒ￥</definedName>
    <definedName name="ｒｒｒ">#REF!</definedName>
    <definedName name="rrrr">[0]!rrrr</definedName>
    <definedName name="s">#N/A</definedName>
    <definedName name="SFMC機種名">[13]定格!#REF!</definedName>
    <definedName name="SUN">'[3]#REF'!$E$2484:$S$2493</definedName>
    <definedName name="T">[1]電気２!#REF!</definedName>
    <definedName name="TA">[1]電気４!#REF!</definedName>
    <definedName name="TAN">[1]電気３!#REF!</definedName>
    <definedName name="TANKA">#REF!</definedName>
    <definedName name="test.test">[0]!test.test</definedName>
    <definedName name="TT">[2]電気２!#REF!</definedName>
    <definedName name="ｔｙｔ">#REF!</definedName>
    <definedName name="T登録簿">#REF!</definedName>
    <definedName name="U_検索条件">[3]Sheet1!$B$7:$C$8</definedName>
    <definedName name="UTPｹｰﾌﾞﾙ">#REF!</definedName>
    <definedName name="VE電線管">#REF!</definedName>
    <definedName name="WALLINDX">'[3]#REF'!$D$3:$M$18</definedName>
    <definedName name="ww">[0]!ww</definedName>
    <definedName name="ｙ">#REF!</definedName>
    <definedName name="ｙｔｙｔｙｔｙｔ">#REF!</definedName>
    <definedName name="ZA">[14]電気４!#REF!</definedName>
    <definedName name="ZB">[14]電気２!#REF!</definedName>
    <definedName name="ZC">[14]電気２!#REF!</definedName>
    <definedName name="ZD">[14]電気４!#REF!</definedName>
    <definedName name="ZE">[14]電気３!#REF!</definedName>
    <definedName name="ZF">[14]電気２!#REF!</definedName>
    <definedName name="ZZ">[14]電気３!#REF!</definedName>
    <definedName name="あ">#REF!</definedName>
    <definedName name="あ4">#REF!</definedName>
    <definedName name="あい">#REF!</definedName>
    <definedName name="ｱｳﾄﾚｯﾄﾎﾞｯｸｽ">#REF!</definedName>
    <definedName name="あお">[15]電気２!#REF!</definedName>
    <definedName name="あさＳ">[16]電気２!#REF!</definedName>
    <definedName name="ｱｯﾃﾈｰﾀ">#REF!</definedName>
    <definedName name="い">#REF!</definedName>
    <definedName name="いお">#REF!</definedName>
    <definedName name="う">#REF!</definedName>
    <definedName name="おいおい">#REF!</definedName>
    <definedName name="ぉお">#REF!</definedName>
    <definedName name="ガス単か">#REF!</definedName>
    <definedName name="ガス単価">#REF!</definedName>
    <definedName name="ｶﾞｽ漏れ検知器">#REF!</definedName>
    <definedName name="ｶﾞｽ漏れ中継器">#REF!</definedName>
    <definedName name="ｶﾞﾗｽ">#REF!</definedName>
    <definedName name="ｷｰﾎﾞｰﾄﾞﾏｸﾛ">'[3]#REF'!$DL$427</definedName>
    <definedName name="ぐらふ" hidden="1">'[3]#REF'!$DZ$22:$DZ$45</definedName>
    <definedName name="ｹｱﾊｳｽ">#REF!</definedName>
    <definedName name="ｹｰﾌﾞﾙﾗｯｸ・Z35形">#REF!</definedName>
    <definedName name="ケーブル単価１">#REF!</definedName>
    <definedName name="ケーブル単価２">#REF!</definedName>
    <definedName name="こがね荘屋根１">#REF!</definedName>
    <definedName name="こがね荘屋根２">#REF!</definedName>
    <definedName name="こがね荘屋上２">#REF!</definedName>
    <definedName name="こがね荘仮設１">#REF!</definedName>
    <definedName name="こがね荘仮設２">#REF!</definedName>
    <definedName name="こがね荘外壁１">#REF!</definedName>
    <definedName name="こがね荘外壁２">#REF!</definedName>
    <definedName name="コメント">#REF!</definedName>
    <definedName name="コンセント">[15]電気３!#REF!</definedName>
    <definedName name="ｺﾝｾﾝﾄ・金属ﾌﾟﾚｰﾄ付">#REF!</definedName>
    <definedName name="ｺﾝｾﾝﾄ計">#REF!</definedName>
    <definedName name="さ">#REF!</definedName>
    <definedName name="ｽｲｯﾁﾎﾞｯｸｽ">#REF!</definedName>
    <definedName name="ｽﾋﾟｰｶｰ">#REF!</definedName>
    <definedName name="ｽﾎﾟｯﾄ形感知器">#REF!</definedName>
    <definedName name="だ">#REF!</definedName>
    <definedName name="ﾀﾝﾌﾞﾗｽｲｯﾁ・金属ﾌﾟﾚｰﾄ付">#REF!</definedName>
    <definedName name="ち1">'[17]内訳 (病棟) '!#REF!</definedName>
    <definedName name="チラー夜間蓄熱控除率">#REF!</definedName>
    <definedName name="デリート">#REF!</definedName>
    <definedName name="と">[18]電気２!#REF!</definedName>
    <definedName name="ﾄｲﾚ呼出">[15]電気４!#REF!</definedName>
    <definedName name="ねじなし電線管">#REF!</definedName>
    <definedName name="はつり工事">'[6]空調設備 (改)'!#REF!</definedName>
    <definedName name="ピーク時間割合">[19]備考!#REF!</definedName>
    <definedName name="ひばり">#REF!</definedName>
    <definedName name="ビルマル夜間蓄熱控除率">'[20]6'!#REF!</definedName>
    <definedName name="ふふ">#REF!</definedName>
    <definedName name="ふふｈ">#REF!</definedName>
    <definedName name="ふふふ">#REF!</definedName>
    <definedName name="ﾌﾗｯｼｭﾌﾟﾚｰﾄ・金属ﾌﾟﾚｰﾄ付">#REF!</definedName>
    <definedName name="ﾌﾙ2線式ﾘﾓｺﾝｽｲｯﾁ・金属ﾌﾟﾚｰﾄ付">#REF!</definedName>
    <definedName name="ホール１Ｆ">#REF!</definedName>
    <definedName name="ホール２Ｆ">#REF!</definedName>
    <definedName name="ﾒｯｾﾝｼﾞｬｰﾜｲﾔｰ">#REF!</definedName>
    <definedName name="委員会室">[15]電気２!#REF!</definedName>
    <definedName name="委員会室単価根拠">#REF!</definedName>
    <definedName name="一位代価">#REF!</definedName>
    <definedName name="一位単価３">#REF!</definedName>
    <definedName name="一種金属線ぴ">#REF!</definedName>
    <definedName name="一種金属線ぴ付属品">#REF!</definedName>
    <definedName name="印刷範囲">#REF!</definedName>
    <definedName name="運転日数">'[21]5条件'!#REF!</definedName>
    <definedName name="衛生公民館">#REF!</definedName>
    <definedName name="衛生諸元">#REF!</definedName>
    <definedName name="衛生代価2">'[6]空調設備 (改)'!#REF!</definedName>
    <definedName name="衛生老人1">#REF!</definedName>
    <definedName name="衛生老人2">#REF!</definedName>
    <definedName name="衛生老人3">#REF!</definedName>
    <definedName name="衛生老人4">#REF!</definedName>
    <definedName name="屋根">#REF!</definedName>
    <definedName name="屋内">'[22]衛生設備）'!#REF!</definedName>
    <definedName name="火災報知立会検査">#REF!</definedName>
    <definedName name="課">[15]電気４!#REF!</definedName>
    <definedName name="解体">[23]室谷内訳!#REF!</definedName>
    <definedName name="解体大項目">#REF!</definedName>
    <definedName name="階高ｍ">"室負荷計算ｼｰﾄ!$G$113"</definedName>
    <definedName name="外構工事">#REF!</definedName>
    <definedName name="外構大項目">#REF!</definedName>
    <definedName name="幹線計">#REF!</definedName>
    <definedName name="換気口">#REF!</definedName>
    <definedName name="管単価">#REF!</definedName>
    <definedName name="管理棟大項目">#REF!</definedName>
    <definedName name="顔">#REF!</definedName>
    <definedName name="基礎">#REF!</definedName>
    <definedName name="既設管接続費">#REF!</definedName>
    <definedName name="機器名称">'[3]#REF'!$E$23:$E$31</definedName>
    <definedName name="議場ｶﾒﾗ単価根拠">#REF!</definedName>
    <definedName name="議場音響単価根拠">#REF!</definedName>
    <definedName name="吉野">#REF!</definedName>
    <definedName name="吉野単価">#REF!</definedName>
    <definedName name="吉野土工">#REF!</definedName>
    <definedName name="吉野表紙2">#REF!</definedName>
    <definedName name="吸収式効率低下率">#REF!</definedName>
    <definedName name="宮川">#REF!</definedName>
    <definedName name="給水集計">[8]給水容量!#REF!</definedName>
    <definedName name="給水量1">#N/A</definedName>
    <definedName name="給水量2">#N/A</definedName>
    <definedName name="給水量3">#N/A</definedName>
    <definedName name="金大">#REF!</definedName>
    <definedName name="金大型">#REF!</definedName>
    <definedName name="金大鉄">#REF!</definedName>
    <definedName name="空気の状態">'[3]#REF'!$U$49</definedName>
    <definedName name="空気管">#REF!</definedName>
    <definedName name="空調公民館">#REF!</definedName>
    <definedName name="空調最大利用率">'[19]1'!$D$22</definedName>
    <definedName name="空調時間">'[19]1'!$F$20</definedName>
    <definedName name="空調諸元">#REF!</definedName>
    <definedName name="空調配管">'[22]衛生設備）'!#REF!</definedName>
    <definedName name="空調老人1">#REF!</definedName>
    <definedName name="空調老人2">#REF!</definedName>
    <definedName name="空調老人3">#REF!</definedName>
    <definedName name="空調老人4">#REF!</definedName>
    <definedName name="型式1">'[3]#REF'!$E$12:$E$20</definedName>
    <definedName name="型式2">'[3]#REF'!$F$12:$F$20</definedName>
    <definedName name="型式3">'[3]#REF'!$G$12:$G$20</definedName>
    <definedName name="桁処理">[24]共通!$A$6:$B$13</definedName>
    <definedName name="月稼働率暖房">'[19]1'!$AC$1:$AC$65536</definedName>
    <definedName name="月稼働率冷房">'[19]1'!$AB$1:$AB$65536</definedName>
    <definedName name="月別負荷率暖房">'[21]5条件'!#REF!</definedName>
    <definedName name="月別負荷率冷房">'[21]5条件'!#REF!</definedName>
    <definedName name="建具">#REF!</definedName>
    <definedName name="建築工事計">[25]建築!#REF!</definedName>
    <definedName name="建築数量">#REF!</definedName>
    <definedName name="県単９６">#REF!</definedName>
    <definedName name="光ﾌｧｲﾊﾞｰｹｰﾌﾞﾙ">#REF!</definedName>
    <definedName name="光電式煙感知器">#REF!</definedName>
    <definedName name="厚鋼電線管">#REF!</definedName>
    <definedName name="工事場所テーブル">#REF!</definedName>
    <definedName name="更衣室１Ｆ">#REF!</definedName>
    <definedName name="構内用ｹｰﾌﾞﾙ">#REF!</definedName>
    <definedName name="高圧ｺﾝﾃﾞﾝｻ">#REF!</definedName>
    <definedName name="根切り・機械">#REF!</definedName>
    <definedName name="根切り・人力">#REF!</definedName>
    <definedName name="材料コード">#REF!</definedName>
    <definedName name="雑計算">#REF!</definedName>
    <definedName name="参考">#REF!</definedName>
    <definedName name="参考a">#REF!</definedName>
    <definedName name="山">'[26]四号-機械設備'!#REF!</definedName>
    <definedName name="山砂">#REF!</definedName>
    <definedName name="残土処分">#REF!</definedName>
    <definedName name="市場">#REF!</definedName>
    <definedName name="時計計">#REF!</definedName>
    <definedName name="自家発電単価根拠">#REF!</definedName>
    <definedName name="自動">'[22]衛生設備）'!#REF!</definedName>
    <definedName name="自動家裁報知">#REF!</definedName>
    <definedName name="自動火災">[15]電気４!#REF!</definedName>
    <definedName name="自動火災報知設備">#REF!</definedName>
    <definedName name="自動閉鎖装置">#REF!</definedName>
    <definedName name="室名称">"室負荷計算ｼｰﾄ!$G$112"</definedName>
    <definedName name="写真表紙">#REF!</definedName>
    <definedName name="手紙a">#REF!</definedName>
    <definedName name="受信機">#REF!</definedName>
    <definedName name="受変電">[15]電気２!#REF!</definedName>
    <definedName name="収蔵庫棟大項目">#REF!</definedName>
    <definedName name="小口径桝">[27]電気４!#REF!</definedName>
    <definedName name="小坂">[16]電気２!#REF!</definedName>
    <definedName name="消火器">'[22]衛生設備）'!#REF!</definedName>
    <definedName name="消費税率">[19]備考!#REF!</definedName>
    <definedName name="照明">#REF!</definedName>
    <definedName name="照明器具">#REF!</definedName>
    <definedName name="照明計">#REF!</definedName>
    <definedName name="審査書">#REF!</definedName>
    <definedName name="厨房排水">#N/A</definedName>
    <definedName name="西面">#REF!</definedName>
    <definedName name="静圧">#N/A</definedName>
    <definedName name="静圧定義">'[3]#REF'!$BI$162:$BK$206</definedName>
    <definedName name="接地極">#REF!</definedName>
    <definedName name="設備工事">[28]建築!#REF!</definedName>
    <definedName name="川">#REF!</definedName>
    <definedName name="全員協議会">#REF!</definedName>
    <definedName name="全員協議会単価根拠">#REF!</definedName>
    <definedName name="倉庫">#REF!</definedName>
    <definedName name="総合盤">#REF!</definedName>
    <definedName name="送風量">#REF!</definedName>
    <definedName name="多目的">[15]電気２!#REF!</definedName>
    <definedName name="多目的単価">#REF!</definedName>
    <definedName name="多目的単価根拠">#REF!</definedName>
    <definedName name="代価">#REF!</definedName>
    <definedName name="代価_2">#REF!</definedName>
    <definedName name="代価1">#REF!</definedName>
    <definedName name="単価">#REF!</definedName>
    <definedName name="単価根">#REF!</definedName>
    <definedName name="単価根拠">#REF!</definedName>
    <definedName name="端末処理6KVｰCE">#REF!</definedName>
    <definedName name="端末処理6KVｰCET">#REF!</definedName>
    <definedName name="暖房全負荷時間">[29]業種!$D$31:$Q$51</definedName>
    <definedName name="段階別工事_設備">'[3]#REF'!#REF!</definedName>
    <definedName name="直流電源">[15]電気２!#REF!</definedName>
    <definedName name="直流電源単価">#REF!</definedName>
    <definedName name="直流電源単価根拠">#REF!</definedName>
    <definedName name="直列ﾕﾆｯﾄ・金属ﾌﾟﾚｰﾄ">#REF!</definedName>
    <definedName name="撤去工事">#REF!</definedName>
    <definedName name="撤去人工">#REF!</definedName>
    <definedName name="撤去代価1">#REF!</definedName>
    <definedName name="鉄骨">#REF!</definedName>
    <definedName name="展示棟大項目">#REF!</definedName>
    <definedName name="電気プルボックス">#REF!</definedName>
    <definedName name="電気時計">[15]電気４!#REF!</definedName>
    <definedName name="電線管・塗装">#REF!</definedName>
    <definedName name="電灯">#REF!</definedName>
    <definedName name="電灯計">#REF!</definedName>
    <definedName name="電話">#REF!</definedName>
    <definedName name="電話計">#REF!</definedName>
    <definedName name="電話配管">[15]電気３!#REF!</definedName>
    <definedName name="土工">#REF!</definedName>
    <definedName name="灯油発熱量">[19]備考!#REF!</definedName>
    <definedName name="内訳2">#REF!</definedName>
    <definedName name="内訳a">'[30]#REF'!$B$336</definedName>
    <definedName name="南面">#REF!</definedName>
    <definedName name="二種金属製可とう電線管">#REF!</definedName>
    <definedName name="日平均負荷率">'[21]5条件'!#REF!</definedName>
    <definedName name="入力画面4">[0]!入力画面4</definedName>
    <definedName name="熱源まわりの流">'[3]#REF'!$DA$84</definedName>
    <definedName name="熱量換算">[19]備考!#REF!</definedName>
    <definedName name="配管単価">#REF!</definedName>
    <definedName name="配管単価1">#REF!</definedName>
    <definedName name="薄鋼電線管">#REF!</definedName>
    <definedName name="搬入">#REF!</definedName>
    <definedName name="範囲名">#N/A</definedName>
    <definedName name="番号">'[3]#REF'!$BT$168</definedName>
    <definedName name="番手｡型番･動力">'[3]#REF'!$DC$168</definedName>
    <definedName name="非常照明">#REF!</definedName>
    <definedName name="表紙">#REF!</definedName>
    <definedName name="表紙1">#REF!</definedName>
    <definedName name="表紙a">#REF!</definedName>
    <definedName name="表紙単根・数根">#REF!</definedName>
    <definedName name="表示">#REF!</definedName>
    <definedName name="負_荷_集_計_表_">'[3]#REF'!$D$2</definedName>
    <definedName name="封筒">#REF!</definedName>
    <definedName name="封筒宛名">#REF!</definedName>
    <definedName name="副受信機">#REF!</definedName>
    <definedName name="複合">#REF!</definedName>
    <definedName name="複合盤">#REF!</definedName>
    <definedName name="変圧器・屋内">#REF!</definedName>
    <definedName name="放送計">#REF!</definedName>
    <definedName name="防火水槽建設">[31]建築!#REF!</definedName>
    <definedName name="防災会議室">#REF!</definedName>
    <definedName name="防災会議室単価">#REF!</definedName>
    <definedName name="防災会議室単価根拠">#REF!</definedName>
    <definedName name="防水">#REF!</definedName>
    <definedName name="北面">#REF!</definedName>
    <definedName name="埋設標識ｼｰﾄ">#REF!</definedName>
    <definedName name="埋戻し・機械">#REF!</definedName>
    <definedName name="埋戻し・人力">#REF!</definedName>
    <definedName name="無停電">[15]電気２!#REF!</definedName>
    <definedName name="無停電1">[16]電気２!#REF!</definedName>
    <definedName name="無停電単価">#REF!</definedName>
    <definedName name="無停電単価根拠">#REF!</definedName>
    <definedName name="名称">#REF!</definedName>
    <definedName name="木材">#REF!</definedName>
    <definedName name="誘導灯">#REF!</definedName>
    <definedName name="力率割引掛率">[19]備考!#REF!</definedName>
    <definedName name="冷房全負荷時間">[29]業種!$D$5:$Q$25</definedName>
    <definedName name="廊下">#REF!</definedName>
    <definedName name="話">[15]電気２!#REF!</definedName>
    <definedName name="濾過設備">'[22]衛生設備）'!#REF!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21" l="1"/>
  <c r="I82" i="49"/>
  <c r="G82" i="49"/>
  <c r="I80" i="49"/>
  <c r="G80" i="49"/>
  <c r="I78" i="49"/>
  <c r="G78" i="49"/>
  <c r="I76" i="49"/>
  <c r="G76" i="49"/>
  <c r="I128" i="5"/>
  <c r="G128" i="5"/>
  <c r="I126" i="5"/>
  <c r="G126" i="5"/>
  <c r="I124" i="5"/>
  <c r="G124" i="5"/>
  <c r="I122" i="5"/>
  <c r="G122" i="5"/>
  <c r="I136" i="5"/>
  <c r="G136" i="5"/>
  <c r="I134" i="5"/>
  <c r="G134" i="5"/>
  <c r="I120" i="5"/>
  <c r="I118" i="5"/>
  <c r="I116" i="5"/>
  <c r="I114" i="5"/>
  <c r="I112" i="5"/>
  <c r="I110" i="5"/>
  <c r="I108" i="5"/>
  <c r="I106" i="5"/>
  <c r="I104" i="5"/>
  <c r="I102" i="5"/>
  <c r="I100" i="5"/>
  <c r="I98" i="5"/>
  <c r="I96" i="5"/>
  <c r="I94" i="5"/>
  <c r="I92" i="5"/>
  <c r="I90" i="5"/>
  <c r="I88" i="5"/>
  <c r="I86" i="5"/>
  <c r="I164" i="5"/>
  <c r="I162" i="5"/>
  <c r="G162" i="5"/>
  <c r="I160" i="5"/>
  <c r="G160" i="5"/>
  <c r="I158" i="5"/>
  <c r="G158" i="5"/>
  <c r="I156" i="5"/>
  <c r="G156" i="5"/>
  <c r="I154" i="5"/>
  <c r="G154" i="5"/>
  <c r="I152" i="5"/>
  <c r="G152" i="5"/>
  <c r="I150" i="5"/>
  <c r="G150" i="5"/>
  <c r="I148" i="5"/>
  <c r="G148" i="5"/>
  <c r="I146" i="5"/>
  <c r="G146" i="5"/>
  <c r="I144" i="5"/>
  <c r="G144" i="5"/>
  <c r="I142" i="5"/>
  <c r="G142" i="5"/>
  <c r="I140" i="5"/>
  <c r="G140" i="5"/>
  <c r="I138" i="5"/>
  <c r="G138" i="5"/>
  <c r="I132" i="5"/>
  <c r="G132" i="5"/>
  <c r="I130" i="5"/>
  <c r="G130" i="5"/>
  <c r="I84" i="5"/>
  <c r="I164" i="50"/>
  <c r="I162" i="50"/>
  <c r="G162" i="50"/>
  <c r="I160" i="50"/>
  <c r="G160" i="50"/>
  <c r="I158" i="50"/>
  <c r="G158" i="50"/>
  <c r="I156" i="50"/>
  <c r="G156" i="50"/>
  <c r="I154" i="50"/>
  <c r="G154" i="50"/>
  <c r="I152" i="50"/>
  <c r="G152" i="50"/>
  <c r="I150" i="50"/>
  <c r="G150" i="50"/>
  <c r="I148" i="50"/>
  <c r="G148" i="50"/>
  <c r="I146" i="50"/>
  <c r="G146" i="50"/>
  <c r="I144" i="50"/>
  <c r="G144" i="50"/>
  <c r="I142" i="50"/>
  <c r="I140" i="50"/>
  <c r="I138" i="50"/>
  <c r="I136" i="50"/>
  <c r="I134" i="50"/>
  <c r="I132" i="50"/>
  <c r="I130" i="50"/>
  <c r="I128" i="50"/>
  <c r="I126" i="50"/>
  <c r="I124" i="50"/>
  <c r="I122" i="50"/>
  <c r="I120" i="50"/>
  <c r="I118" i="50"/>
  <c r="I116" i="50"/>
  <c r="I114" i="50"/>
  <c r="I112" i="50"/>
  <c r="I110" i="50"/>
  <c r="I108" i="50"/>
  <c r="I106" i="50"/>
  <c r="I104" i="50"/>
  <c r="G104" i="50"/>
  <c r="I102" i="50"/>
  <c r="I100" i="50"/>
  <c r="I98" i="50"/>
  <c r="I96" i="50"/>
  <c r="I94" i="50"/>
  <c r="I92" i="50"/>
  <c r="I90" i="50"/>
  <c r="I88" i="50"/>
  <c r="I86" i="50"/>
  <c r="I84" i="50"/>
  <c r="G84" i="50"/>
  <c r="I82" i="50"/>
  <c r="I80" i="50"/>
  <c r="I78" i="50"/>
  <c r="I76" i="50"/>
  <c r="I74" i="50"/>
  <c r="I72" i="50"/>
  <c r="I70" i="50"/>
  <c r="I68" i="50"/>
  <c r="I66" i="50"/>
  <c r="I64" i="50"/>
  <c r="I62" i="50"/>
  <c r="I60" i="50"/>
  <c r="I58" i="50"/>
  <c r="I56" i="50"/>
  <c r="I54" i="50"/>
  <c r="I52" i="50"/>
  <c r="G52" i="50"/>
  <c r="I50" i="50"/>
  <c r="G50" i="50"/>
  <c r="I48" i="50"/>
  <c r="G48" i="50"/>
  <c r="I46" i="50"/>
  <c r="G46" i="50"/>
  <c r="I44" i="50"/>
  <c r="I42" i="50"/>
  <c r="G42" i="50"/>
  <c r="I40" i="50"/>
  <c r="G40" i="50"/>
  <c r="I38" i="50"/>
  <c r="G38" i="50"/>
  <c r="I36" i="50"/>
  <c r="G36" i="50"/>
  <c r="I34" i="50"/>
  <c r="G34" i="50"/>
  <c r="I32" i="50"/>
  <c r="G32" i="50"/>
  <c r="I30" i="50"/>
  <c r="G30" i="50"/>
  <c r="I28" i="50"/>
  <c r="G28" i="50"/>
  <c r="I26" i="50"/>
  <c r="G26" i="50"/>
  <c r="I24" i="50"/>
  <c r="G24" i="50"/>
  <c r="I22" i="50"/>
  <c r="G22" i="50"/>
  <c r="I20" i="50"/>
  <c r="G20" i="50"/>
  <c r="I18" i="50"/>
  <c r="G18" i="50"/>
  <c r="I16" i="50"/>
  <c r="G16" i="50"/>
  <c r="I14" i="50"/>
  <c r="I12" i="50"/>
  <c r="I10" i="50"/>
  <c r="I8" i="50"/>
  <c r="I6" i="50"/>
  <c r="G6" i="50"/>
  <c r="I164" i="49"/>
  <c r="I162" i="49"/>
  <c r="G162" i="49"/>
  <c r="I160" i="49"/>
  <c r="G160" i="49"/>
  <c r="I158" i="49"/>
  <c r="G158" i="49"/>
  <c r="I156" i="49"/>
  <c r="G156" i="49"/>
  <c r="I154" i="49"/>
  <c r="G154" i="49"/>
  <c r="I152" i="49"/>
  <c r="G152" i="49"/>
  <c r="I150" i="49"/>
  <c r="G150" i="49"/>
  <c r="I148" i="49"/>
  <c r="G148" i="49"/>
  <c r="I146" i="49"/>
  <c r="G146" i="49"/>
  <c r="I144" i="49"/>
  <c r="I142" i="49"/>
  <c r="I140" i="49"/>
  <c r="G140" i="49"/>
  <c r="I134" i="49"/>
  <c r="G134" i="49"/>
  <c r="I132" i="49"/>
  <c r="G132" i="49"/>
  <c r="I130" i="49"/>
  <c r="G130" i="49"/>
  <c r="I128" i="49"/>
  <c r="G128" i="49"/>
  <c r="I126" i="49"/>
  <c r="G126" i="49"/>
  <c r="I124" i="49"/>
  <c r="I122" i="49"/>
  <c r="G122" i="49"/>
  <c r="I120" i="49"/>
  <c r="G120" i="49"/>
  <c r="I118" i="49"/>
  <c r="G118" i="49"/>
  <c r="I116" i="49"/>
  <c r="G116" i="49"/>
  <c r="I114" i="49"/>
  <c r="G114" i="49"/>
  <c r="I100" i="49"/>
  <c r="I112" i="49"/>
  <c r="I110" i="49"/>
  <c r="I108" i="49"/>
  <c r="I106" i="49"/>
  <c r="I104" i="49"/>
  <c r="I102" i="49"/>
  <c r="I98" i="49"/>
  <c r="G98" i="49"/>
  <c r="I96" i="49"/>
  <c r="G96" i="49"/>
  <c r="I94" i="49"/>
  <c r="G94" i="49"/>
  <c r="I92" i="49"/>
  <c r="G92" i="49"/>
  <c r="I90" i="49"/>
  <c r="G90" i="49"/>
  <c r="I88" i="49"/>
  <c r="G88" i="49"/>
  <c r="I86" i="49"/>
  <c r="G86" i="49"/>
  <c r="I84" i="49"/>
  <c r="I74" i="49"/>
  <c r="I72" i="49"/>
  <c r="I70" i="49"/>
  <c r="I68" i="49"/>
  <c r="I66" i="49"/>
  <c r="I64" i="49"/>
  <c r="I62" i="49"/>
  <c r="I60" i="49"/>
  <c r="I58" i="49"/>
  <c r="I56" i="49"/>
  <c r="I54" i="49"/>
  <c r="I52" i="49"/>
  <c r="I50" i="49"/>
  <c r="I48" i="49"/>
  <c r="I46" i="49"/>
  <c r="I44" i="49"/>
  <c r="I42" i="49"/>
  <c r="I40" i="49"/>
  <c r="I38" i="49"/>
  <c r="I36" i="49"/>
  <c r="I34" i="49"/>
  <c r="I32" i="49"/>
  <c r="I30" i="49"/>
  <c r="I28" i="49"/>
  <c r="I26" i="49"/>
  <c r="I24" i="49"/>
  <c r="I22" i="49"/>
  <c r="I20" i="49"/>
  <c r="I18" i="49"/>
  <c r="I16" i="49"/>
  <c r="I14" i="49"/>
  <c r="I12" i="49"/>
  <c r="I10" i="49"/>
  <c r="I8" i="49"/>
  <c r="I6" i="49"/>
  <c r="G6" i="49"/>
  <c r="I318" i="5"/>
  <c r="I316" i="5"/>
  <c r="G100" i="5" l="1"/>
  <c r="G120" i="5"/>
  <c r="G118" i="5"/>
  <c r="G116" i="5"/>
  <c r="G114" i="5"/>
  <c r="G112" i="5"/>
  <c r="G110" i="5"/>
  <c r="G108" i="5"/>
  <c r="G106" i="5"/>
  <c r="G104" i="5"/>
  <c r="G102" i="5"/>
  <c r="G98" i="5"/>
  <c r="G96" i="5"/>
  <c r="G94" i="5"/>
  <c r="G92" i="5"/>
  <c r="G90" i="5"/>
  <c r="G88" i="5"/>
  <c r="G86" i="5"/>
  <c r="G144" i="49"/>
  <c r="G142" i="49"/>
  <c r="G138" i="49"/>
  <c r="I138" i="49"/>
  <c r="I136" i="49"/>
  <c r="G136" i="49"/>
  <c r="G164" i="49" l="1"/>
  <c r="G84" i="5" l="1"/>
  <c r="G74" i="5" l="1"/>
  <c r="I404" i="5"/>
  <c r="I402" i="5"/>
  <c r="G402" i="5"/>
  <c r="I400" i="5"/>
  <c r="G400" i="5"/>
  <c r="I398" i="5"/>
  <c r="G398" i="5"/>
  <c r="I396" i="5"/>
  <c r="G396" i="5"/>
  <c r="I394" i="5"/>
  <c r="G394" i="5"/>
  <c r="I392" i="5"/>
  <c r="G392" i="5"/>
  <c r="I390" i="5"/>
  <c r="G390" i="5"/>
  <c r="I388" i="5"/>
  <c r="G388" i="5"/>
  <c r="I386" i="5"/>
  <c r="G386" i="5"/>
  <c r="I384" i="5"/>
  <c r="G384" i="5"/>
  <c r="I382" i="5"/>
  <c r="G382" i="5"/>
  <c r="I380" i="5"/>
  <c r="G380" i="5"/>
  <c r="I378" i="5"/>
  <c r="G378" i="5"/>
  <c r="I376" i="5"/>
  <c r="G376" i="5"/>
  <c r="I374" i="5"/>
  <c r="G374" i="5"/>
  <c r="I372" i="5"/>
  <c r="G372" i="5"/>
  <c r="I310" i="5"/>
  <c r="I370" i="5"/>
  <c r="I368" i="5"/>
  <c r="I366" i="5"/>
  <c r="I364" i="5"/>
  <c r="I362" i="5"/>
  <c r="I360" i="5"/>
  <c r="I358" i="5"/>
  <c r="I356" i="5"/>
  <c r="I354" i="5"/>
  <c r="I352" i="5"/>
  <c r="I350" i="5"/>
  <c r="I348" i="5"/>
  <c r="I346" i="5"/>
  <c r="I344" i="5"/>
  <c r="I342" i="5"/>
  <c r="I340" i="5"/>
  <c r="I338" i="5"/>
  <c r="I336" i="5"/>
  <c r="I334" i="5"/>
  <c r="I332" i="5"/>
  <c r="I330" i="5"/>
  <c r="I328" i="5"/>
  <c r="I326" i="5"/>
  <c r="I324" i="5"/>
  <c r="I322" i="5"/>
  <c r="I320" i="5"/>
  <c r="I314" i="5"/>
  <c r="I312" i="5"/>
  <c r="I308" i="5"/>
  <c r="I306" i="5"/>
  <c r="I304" i="5"/>
  <c r="I302" i="5"/>
  <c r="I300" i="5"/>
  <c r="I298" i="5"/>
  <c r="I296" i="5"/>
  <c r="I294" i="5"/>
  <c r="I292" i="5"/>
  <c r="I290" i="5"/>
  <c r="I288" i="5"/>
  <c r="I286" i="5"/>
  <c r="G286" i="5"/>
  <c r="I284" i="5"/>
  <c r="I282" i="5"/>
  <c r="G282" i="5"/>
  <c r="I280" i="5"/>
  <c r="G280" i="5"/>
  <c r="I244" i="5"/>
  <c r="I278" i="5"/>
  <c r="I276" i="5"/>
  <c r="I274" i="5"/>
  <c r="I272" i="5"/>
  <c r="I270" i="5"/>
  <c r="I268" i="5"/>
  <c r="I266" i="5"/>
  <c r="I264" i="5"/>
  <c r="I262" i="5"/>
  <c r="I260" i="5"/>
  <c r="I258" i="5"/>
  <c r="I256" i="5"/>
  <c r="I254" i="5"/>
  <c r="I252" i="5"/>
  <c r="I250" i="5"/>
  <c r="I248" i="5"/>
  <c r="I246" i="5"/>
  <c r="I242" i="5"/>
  <c r="I240" i="5"/>
  <c r="I238" i="5"/>
  <c r="I236" i="5"/>
  <c r="I234" i="5"/>
  <c r="I232" i="5"/>
  <c r="I230" i="5"/>
  <c r="I228" i="5"/>
  <c r="I226" i="5"/>
  <c r="I224" i="5"/>
  <c r="I222" i="5"/>
  <c r="I220" i="5"/>
  <c r="I218" i="5"/>
  <c r="I216" i="5"/>
  <c r="I214" i="5"/>
  <c r="I212" i="5"/>
  <c r="I210" i="5"/>
  <c r="I208" i="5"/>
  <c r="I206" i="5"/>
  <c r="G206" i="5"/>
  <c r="I204" i="5"/>
  <c r="I202" i="5"/>
  <c r="G202" i="5"/>
  <c r="I200" i="5"/>
  <c r="G200" i="5"/>
  <c r="I198" i="5"/>
  <c r="G198" i="5"/>
  <c r="I196" i="5"/>
  <c r="G196" i="5"/>
  <c r="I194" i="5"/>
  <c r="G194" i="5"/>
  <c r="I192" i="5"/>
  <c r="G192" i="5"/>
  <c r="I190" i="5"/>
  <c r="I188" i="5"/>
  <c r="I186" i="5"/>
  <c r="G186" i="5"/>
  <c r="I178" i="5"/>
  <c r="G178" i="5"/>
  <c r="I176" i="5"/>
  <c r="G176" i="5"/>
  <c r="I168" i="5"/>
  <c r="G168" i="5"/>
  <c r="I184" i="5"/>
  <c r="I182" i="5"/>
  <c r="G182" i="5"/>
  <c r="I180" i="5"/>
  <c r="I174" i="5"/>
  <c r="G174" i="5"/>
  <c r="I172" i="5"/>
  <c r="G172" i="5"/>
  <c r="I170" i="5"/>
  <c r="G170" i="5"/>
  <c r="I166" i="5"/>
  <c r="G166" i="5"/>
  <c r="I82" i="5"/>
  <c r="G82" i="5"/>
  <c r="I80" i="5"/>
  <c r="G80" i="5"/>
  <c r="I78" i="5"/>
  <c r="G78" i="5"/>
  <c r="I76" i="5"/>
  <c r="G76" i="5"/>
  <c r="I74" i="5"/>
  <c r="I72" i="5"/>
  <c r="G72" i="5"/>
  <c r="I70" i="5"/>
  <c r="I68" i="5"/>
  <c r="G68" i="5"/>
  <c r="I66" i="5"/>
  <c r="G66" i="5"/>
  <c r="I64" i="5"/>
  <c r="G64" i="5"/>
  <c r="I62" i="5"/>
  <c r="G62" i="5"/>
  <c r="I60" i="5"/>
  <c r="G60" i="5"/>
  <c r="I58" i="5"/>
  <c r="G58" i="5"/>
  <c r="I56" i="5"/>
  <c r="G56" i="5"/>
  <c r="I54" i="5"/>
  <c r="G54" i="5"/>
  <c r="I52" i="5"/>
  <c r="G52" i="5"/>
  <c r="I50" i="5"/>
  <c r="G50" i="5"/>
  <c r="I48" i="5"/>
  <c r="G48" i="5"/>
  <c r="I46" i="5"/>
  <c r="G46" i="5"/>
  <c r="I44" i="5"/>
  <c r="G44" i="5"/>
  <c r="I42" i="5"/>
  <c r="G42" i="5"/>
  <c r="I40" i="5"/>
  <c r="G40" i="5"/>
  <c r="I38" i="5"/>
  <c r="G38" i="5"/>
  <c r="I36" i="5"/>
  <c r="G36" i="5"/>
  <c r="I34" i="5"/>
  <c r="G34" i="5"/>
  <c r="I32" i="5"/>
  <c r="G32" i="5"/>
  <c r="I30" i="5"/>
  <c r="G30" i="5"/>
  <c r="I28" i="5"/>
  <c r="G28" i="5"/>
  <c r="I26" i="5"/>
  <c r="G26" i="5"/>
  <c r="I24" i="5"/>
  <c r="G24" i="5"/>
  <c r="I22" i="5"/>
  <c r="G22" i="5"/>
  <c r="I20" i="5"/>
  <c r="G20" i="5"/>
  <c r="I18" i="5"/>
  <c r="G18" i="5"/>
  <c r="I16" i="5"/>
  <c r="G16" i="5"/>
  <c r="I14" i="5"/>
  <c r="G14" i="5"/>
  <c r="I12" i="5"/>
  <c r="G12" i="5"/>
  <c r="I10" i="5"/>
  <c r="I8" i="5"/>
  <c r="F42" i="21"/>
  <c r="H42" i="21"/>
  <c r="H44" i="21"/>
  <c r="I6" i="5"/>
  <c r="G6" i="5"/>
  <c r="G240" i="5" l="1"/>
  <c r="G370" i="5"/>
  <c r="G334" i="5"/>
  <c r="G68" i="50"/>
  <c r="G140" i="50"/>
  <c r="G82" i="50"/>
  <c r="G96" i="50"/>
  <c r="G222" i="5"/>
  <c r="G108" i="49"/>
  <c r="G56" i="49"/>
  <c r="G134" i="50"/>
  <c r="G228" i="5"/>
  <c r="G232" i="5"/>
  <c r="G216" i="5"/>
  <c r="G58" i="50"/>
  <c r="G72" i="50"/>
  <c r="G110" i="50"/>
  <c r="G112" i="50"/>
  <c r="G122" i="50"/>
  <c r="G66" i="50"/>
  <c r="G234" i="5"/>
  <c r="G352" i="5"/>
  <c r="G10" i="50"/>
  <c r="G108" i="50"/>
  <c r="G136" i="50"/>
  <c r="G128" i="50"/>
  <c r="G70" i="50"/>
  <c r="G120" i="50"/>
  <c r="G336" i="5"/>
  <c r="G8" i="50"/>
  <c r="G74" i="50"/>
  <c r="G12" i="50"/>
  <c r="G114" i="50"/>
  <c r="G224" i="5"/>
  <c r="G102" i="50"/>
  <c r="G132" i="50"/>
  <c r="G62" i="50"/>
  <c r="G14" i="50"/>
  <c r="G70" i="49"/>
  <c r="G214" i="5"/>
  <c r="G72" i="49"/>
  <c r="G92" i="50"/>
  <c r="G20" i="49"/>
  <c r="G142" i="50"/>
  <c r="G118" i="50"/>
  <c r="G138" i="50"/>
  <c r="G210" i="5"/>
  <c r="G220" i="5"/>
  <c r="G74" i="49"/>
  <c r="G226" i="5"/>
  <c r="G236" i="5"/>
  <c r="G180" i="5"/>
  <c r="G204" i="5" s="1"/>
  <c r="G188" i="5"/>
  <c r="G190" i="5"/>
  <c r="G320" i="5"/>
  <c r="G344" i="5"/>
  <c r="G100" i="49"/>
  <c r="G102" i="49"/>
  <c r="G106" i="49"/>
  <c r="G56" i="50"/>
  <c r="G126" i="50"/>
  <c r="G218" i="5"/>
  <c r="G244" i="5"/>
  <c r="G8" i="5"/>
  <c r="G98" i="50"/>
  <c r="G70" i="5"/>
  <c r="G88" i="50"/>
  <c r="G94" i="50"/>
  <c r="G230" i="5"/>
  <c r="G10" i="5"/>
  <c r="G184" i="5"/>
  <c r="G68" i="49"/>
  <c r="G124" i="50"/>
  <c r="G242" i="5"/>
  <c r="G110" i="49"/>
  <c r="G238" i="5"/>
  <c r="G40" i="49"/>
  <c r="G208" i="5"/>
  <c r="G44" i="50" l="1"/>
  <c r="G164" i="5"/>
  <c r="G278" i="5"/>
  <c r="G246" i="5"/>
  <c r="G288" i="5"/>
  <c r="G8" i="49"/>
  <c r="G254" i="5"/>
  <c r="G16" i="49"/>
  <c r="G296" i="5"/>
  <c r="G276" i="5"/>
  <c r="G322" i="5"/>
  <c r="G36" i="49"/>
  <c r="G326" i="5"/>
  <c r="G48" i="49"/>
  <c r="G346" i="5"/>
  <c r="G270" i="5"/>
  <c r="G28" i="49"/>
  <c r="G312" i="5"/>
  <c r="G324" i="5"/>
  <c r="G38" i="49"/>
  <c r="G274" i="5"/>
  <c r="G66" i="49"/>
  <c r="G368" i="5"/>
  <c r="G252" i="5"/>
  <c r="G14" i="49"/>
  <c r="G294" i="5"/>
  <c r="G348" i="5"/>
  <c r="G50" i="49"/>
  <c r="G332" i="5"/>
  <c r="G58" i="49"/>
  <c r="G356" i="5"/>
  <c r="G260" i="5"/>
  <c r="G22" i="49"/>
  <c r="G302" i="5"/>
  <c r="G34" i="49"/>
  <c r="G318" i="5"/>
  <c r="G272" i="5"/>
  <c r="G30" i="49"/>
  <c r="G314" i="5"/>
  <c r="G316" i="5"/>
  <c r="G32" i="49"/>
  <c r="G262" i="5"/>
  <c r="G304" i="5"/>
  <c r="G44" i="49"/>
  <c r="G338" i="5"/>
  <c r="G256" i="5"/>
  <c r="G18" i="49"/>
  <c r="G298" i="5"/>
  <c r="G264" i="5"/>
  <c r="G306" i="5"/>
  <c r="G358" i="5"/>
  <c r="G60" i="49"/>
  <c r="G360" i="5"/>
  <c r="G62" i="49"/>
  <c r="G340" i="5"/>
  <c r="G64" i="49"/>
  <c r="G362" i="5"/>
  <c r="G250" i="5"/>
  <c r="G292" i="5"/>
  <c r="G12" i="49"/>
  <c r="G364" i="5"/>
  <c r="G350" i="5"/>
  <c r="G52" i="49"/>
  <c r="G328" i="5"/>
  <c r="G46" i="49"/>
  <c r="G342" i="5"/>
  <c r="G354" i="5"/>
  <c r="G54" i="49"/>
  <c r="G258" i="5"/>
  <c r="G300" i="5"/>
  <c r="G80" i="50"/>
  <c r="G60" i="50"/>
  <c r="G212" i="5"/>
  <c r="G130" i="50"/>
  <c r="G78" i="50"/>
  <c r="G90" i="50"/>
  <c r="G104" i="49"/>
  <c r="G100" i="50"/>
  <c r="G54" i="50"/>
  <c r="G64" i="50"/>
  <c r="G86" i="50"/>
  <c r="G76" i="50"/>
  <c r="G112" i="49"/>
  <c r="G116" i="50"/>
  <c r="G124" i="49" l="1"/>
  <c r="G366" i="5"/>
  <c r="G266" i="5"/>
  <c r="G24" i="49"/>
  <c r="G308" i="5"/>
  <c r="G268" i="5"/>
  <c r="G26" i="49"/>
  <c r="G310" i="5"/>
  <c r="G248" i="5"/>
  <c r="G284" i="5" s="1"/>
  <c r="G10" i="49"/>
  <c r="G84" i="49" s="1"/>
  <c r="G290" i="5"/>
  <c r="G42" i="49"/>
  <c r="G330" i="5"/>
  <c r="G106" i="50"/>
  <c r="G164" i="50" s="1"/>
  <c r="G404" i="5" l="1"/>
</calcChain>
</file>

<file path=xl/sharedStrings.xml><?xml version="1.0" encoding="utf-8"?>
<sst xmlns="http://schemas.openxmlformats.org/spreadsheetml/2006/main" count="1742" uniqueCount="325">
  <si>
    <t>％</t>
    <phoneticPr fontId="4"/>
  </si>
  <si>
    <t>ID</t>
    <phoneticPr fontId="3"/>
  </si>
  <si>
    <t>(30)</t>
  </si>
  <si>
    <t>(40)</t>
  </si>
  <si>
    <t>(50)</t>
  </si>
  <si>
    <t>(100)</t>
  </si>
  <si>
    <t>ｺｰﾅｰﾎﾞｯｸｽ          A形(25.4mm)</t>
  </si>
  <si>
    <t>1個用ｽｲｯﾁﾎﾞｯｸｽ  A形(25.4mm)</t>
  </si>
  <si>
    <t>m3</t>
  </si>
  <si>
    <t>根切り(機械)</t>
  </si>
  <si>
    <t>排出ｶﾞｽ対策型　油圧式ｸﾛｰﾗ型</t>
  </si>
  <si>
    <t>埋戻し(機械)</t>
  </si>
  <si>
    <t>5.5mm2    PF管内</t>
  </si>
  <si>
    <t>3.5mm2-2C    管内</t>
  </si>
  <si>
    <t>A形(25.4mm)</t>
  </si>
  <si>
    <t>個所</t>
  </si>
  <si>
    <t>ﾀﾝﾌﾞﾗｽｲｯﾁ(金属ﾌﾟﾚｰﾄ付)</t>
  </si>
  <si>
    <t>3.5mm2-2C 管内</t>
  </si>
  <si>
    <t>3.5mm2-2C ﾗｯｸ</t>
  </si>
  <si>
    <t>3.5mm2-2C ﾋﾟｯﾄ・天井</t>
  </si>
  <si>
    <t>EM-HPｹｰﾌﾞﾙ</t>
  </si>
  <si>
    <t>3.5mm2-2C    ﾗｯｸ</t>
  </si>
  <si>
    <t>3.5mm2-2C    ﾋﾟｯﾄ・天井</t>
  </si>
  <si>
    <t>1.25mm2-4C   FEP内(PF･CD)</t>
  </si>
  <si>
    <t>2.0mm2-2C    FEP内(PF･CD)</t>
  </si>
  <si>
    <t>3.5mm2-2C    FEP内(PF･CD)</t>
  </si>
  <si>
    <t>100mm2  管内</t>
  </si>
  <si>
    <t>2倍長(W)150</t>
  </si>
  <si>
    <t>頁</t>
  </si>
  <si>
    <t>名  称</t>
  </si>
  <si>
    <t>品質・形状・摘要</t>
  </si>
  <si>
    <t>単位</t>
  </si>
  <si>
    <t>数量</t>
  </si>
  <si>
    <t>単価</t>
  </si>
  <si>
    <t>金額</t>
  </si>
  <si>
    <t>出来高</t>
  </si>
  <si>
    <t>備考</t>
  </si>
  <si>
    <t>(22)    露出</t>
  </si>
  <si>
    <t>EM-CEｹｰﾌﾞﾙ</t>
  </si>
  <si>
    <t>3.5mm2-2C FEP内(PF･CD)</t>
  </si>
  <si>
    <t>EM-CETｹｰﾌﾞﾙ</t>
  </si>
  <si>
    <t>EM-CEEｹｰﾌﾞﾙ</t>
  </si>
  <si>
    <t>1P15A×2　ﾈｰﾑ無</t>
  </si>
  <si>
    <t>2.0mm-3C　管内</t>
  </si>
  <si>
    <t>2.0mm-3C　ﾋﾟｯﾄ・天井</t>
  </si>
  <si>
    <t/>
  </si>
  <si>
    <t>EM-EEFｹｰﾌﾞﾙ</t>
  </si>
  <si>
    <t>ｺﾝｾﾝﾄ(金属ﾌﾟﾚｰﾄ付)</t>
  </si>
  <si>
    <t>ｱｯﾃﾈｰﾀ</t>
  </si>
  <si>
    <t>100mm2  ﾋﾟｯﾄ</t>
  </si>
  <si>
    <t>光電式煙感知器</t>
  </si>
  <si>
    <t>PF単層(28)　　　　隠蔽・埋込配管</t>
  </si>
  <si>
    <t>5.5mm2-2C FEP内(PF･CD)</t>
  </si>
  <si>
    <t>1.2mm-10P   FEP内(PF･CD)</t>
  </si>
  <si>
    <t>ｽﾎﾟｯﾄ形感知器</t>
  </si>
  <si>
    <t>1種金属線ぴ(MM1)</t>
  </si>
  <si>
    <t>1種金属線ぴ(MM1)付属品</t>
  </si>
  <si>
    <t>2.0mm2-2C    管内</t>
  </si>
  <si>
    <t>2.0mm2-4C    管内</t>
  </si>
  <si>
    <t>2.0mm2-6C    管内</t>
  </si>
  <si>
    <t>2.0mm2-2C    ﾗｯｸ</t>
  </si>
  <si>
    <t>2.0mm2-2C    ﾋﾟｯﾄ・天井</t>
  </si>
  <si>
    <t>火災報知立会検査</t>
  </si>
  <si>
    <t>P型1級</t>
  </si>
  <si>
    <t>1工事</t>
  </si>
  <si>
    <t>5.5mm2-2C ﾗｯｸ</t>
  </si>
  <si>
    <t>山砂</t>
  </si>
  <si>
    <t>2P15A×1  (接地端子付)</t>
  </si>
  <si>
    <t>ﾊﾞｯｸﾎｳ　0.28m3　</t>
  </si>
  <si>
    <t>個</t>
  </si>
  <si>
    <t>5.5mm2-2C 管内</t>
  </si>
  <si>
    <t>EM-CEE-Sｹｰﾌﾞﾙ</t>
  </si>
  <si>
    <t>5.5mm2-2C ﾋﾟｯﾄ・天井</t>
  </si>
  <si>
    <t>合成樹脂製可とう電線管</t>
  </si>
  <si>
    <t>125V</t>
  </si>
  <si>
    <t>2P15A×2  (接地極付)</t>
  </si>
  <si>
    <t>22mm2   FEP内(PF･CD)</t>
  </si>
  <si>
    <t>100mm2  FEP内(PF･CD)</t>
  </si>
  <si>
    <t>埋設標識ｼｰﾄ</t>
  </si>
  <si>
    <t>1.25mm2-4C   管内</t>
  </si>
  <si>
    <t>1.25mm2-4C   ﾗｯｸ</t>
  </si>
  <si>
    <t>1.25mm2-4C   ﾋﾟｯﾄ・天井</t>
  </si>
  <si>
    <t>m</t>
  </si>
  <si>
    <t>（1期工事）</t>
    <rPh sb="2" eb="3">
      <t>キ</t>
    </rPh>
    <rPh sb="3" eb="5">
      <t>コウジ</t>
    </rPh>
    <phoneticPr fontId="3"/>
  </si>
  <si>
    <t>天井</t>
    <rPh sb="0" eb="2">
      <t>テンジョウ</t>
    </rPh>
    <phoneticPr fontId="4"/>
  </si>
  <si>
    <t>壁</t>
    <rPh sb="0" eb="1">
      <t>カベ</t>
    </rPh>
    <phoneticPr fontId="4"/>
  </si>
  <si>
    <t>式</t>
    <rPh sb="0" eb="1">
      <t>シキ</t>
    </rPh>
    <phoneticPr fontId="4"/>
  </si>
  <si>
    <t>面</t>
    <rPh sb="0" eb="1">
      <t>メン</t>
    </rPh>
    <phoneticPr fontId="37"/>
  </si>
  <si>
    <t>個</t>
    <phoneticPr fontId="37"/>
  </si>
  <si>
    <t>GR型　　510AD　　壁掛型</t>
    <rPh sb="2" eb="3">
      <t>ガタ</t>
    </rPh>
    <rPh sb="12" eb="14">
      <t>カベカ</t>
    </rPh>
    <rPh sb="14" eb="15">
      <t>ガタ</t>
    </rPh>
    <phoneticPr fontId="37"/>
  </si>
  <si>
    <t>伝送変換中継器</t>
    <rPh sb="0" eb="2">
      <t>デンソウ</t>
    </rPh>
    <rPh sb="2" eb="4">
      <t>ヘンカン</t>
    </rPh>
    <rPh sb="4" eb="7">
      <t>チュウケイキ</t>
    </rPh>
    <phoneticPr fontId="37"/>
  </si>
  <si>
    <t>伝送変換中継器取付板</t>
    <rPh sb="0" eb="4">
      <t>デンソウヘンカン</t>
    </rPh>
    <rPh sb="4" eb="7">
      <t>チュウケイキ</t>
    </rPh>
    <rPh sb="7" eb="9">
      <t>トリツケ</t>
    </rPh>
    <rPh sb="9" eb="10">
      <t>イタ</t>
    </rPh>
    <phoneticPr fontId="37"/>
  </si>
  <si>
    <t>伝送変換中継器ﾃﾞｰﾀ作成費</t>
    <rPh sb="0" eb="2">
      <t>デンソウ</t>
    </rPh>
    <rPh sb="2" eb="4">
      <t>ヘンカン</t>
    </rPh>
    <rPh sb="4" eb="7">
      <t>チュウケイキ</t>
    </rPh>
    <rPh sb="11" eb="14">
      <t>サクセイヒ</t>
    </rPh>
    <phoneticPr fontId="37"/>
  </si>
  <si>
    <t>複合盤ﾃﾞｰﾀ作成費</t>
    <rPh sb="0" eb="3">
      <t>フクゴウバン</t>
    </rPh>
    <rPh sb="7" eb="10">
      <t>サクセイヒ</t>
    </rPh>
    <phoneticPr fontId="37"/>
  </si>
  <si>
    <t>既設総合防災盤扉取替</t>
    <rPh sb="0" eb="2">
      <t>キセツ</t>
    </rPh>
    <rPh sb="2" eb="7">
      <t>ソウゴウボウサイバン</t>
    </rPh>
    <rPh sb="7" eb="8">
      <t>トビラ</t>
    </rPh>
    <rPh sb="8" eb="10">
      <t>トリカエ</t>
    </rPh>
    <phoneticPr fontId="37"/>
  </si>
  <si>
    <t>表示機</t>
    <rPh sb="0" eb="3">
      <t>ヒョウジキ</t>
    </rPh>
    <phoneticPr fontId="37"/>
  </si>
  <si>
    <t>表示機用ﾘﾆｭｰｱﾙﾌﾟﾚｰﾄ</t>
    <rPh sb="0" eb="3">
      <t>ヒョウジキ</t>
    </rPh>
    <rPh sb="3" eb="4">
      <t>ヨウ</t>
    </rPh>
    <phoneticPr fontId="37"/>
  </si>
  <si>
    <t>複合盤（火報ー排煙）</t>
    <rPh sb="0" eb="3">
      <t>フクゴウバン</t>
    </rPh>
    <rPh sb="4" eb="6">
      <t>カホウ</t>
    </rPh>
    <rPh sb="7" eb="9">
      <t>ハイエン</t>
    </rPh>
    <phoneticPr fontId="37"/>
  </si>
  <si>
    <t>差動式　2種   露出　自動試験</t>
    <rPh sb="12" eb="16">
      <t>ジドウシケン</t>
    </rPh>
    <phoneticPr fontId="37"/>
  </si>
  <si>
    <t>定温式　1種防水   露出　自動試験</t>
    <rPh sb="0" eb="2">
      <t>テイオン</t>
    </rPh>
    <rPh sb="6" eb="8">
      <t>ボウスイ</t>
    </rPh>
    <rPh sb="14" eb="18">
      <t>ジドウシケン</t>
    </rPh>
    <phoneticPr fontId="37"/>
  </si>
  <si>
    <t>2種　露出　自動試験</t>
    <rPh sb="6" eb="10">
      <t>ジドウシケン</t>
    </rPh>
    <phoneticPr fontId="37"/>
  </si>
  <si>
    <t>2種　埋込　自動試験</t>
    <rPh sb="3" eb="5">
      <t>ウメコミ</t>
    </rPh>
    <rPh sb="6" eb="10">
      <t>ジドウシケン</t>
    </rPh>
    <phoneticPr fontId="37"/>
  </si>
  <si>
    <t>2、3種　埋込　自動試験</t>
    <rPh sb="5" eb="7">
      <t>ウメコミ</t>
    </rPh>
    <rPh sb="8" eb="12">
      <t>ジドウシケン</t>
    </rPh>
    <phoneticPr fontId="37"/>
  </si>
  <si>
    <t>発信機</t>
    <rPh sb="0" eb="3">
      <t>ハッシンキ</t>
    </rPh>
    <phoneticPr fontId="37"/>
  </si>
  <si>
    <t>P型1級　埋込</t>
    <rPh sb="1" eb="2">
      <t>ガタ</t>
    </rPh>
    <rPh sb="3" eb="4">
      <t>キュウ</t>
    </rPh>
    <rPh sb="5" eb="7">
      <t>ウメコミ</t>
    </rPh>
    <phoneticPr fontId="37"/>
  </si>
  <si>
    <t>発信機用ｱﾀﾞﾌﾟﾀｰﾌﾟﾚｰﾄ</t>
    <rPh sb="0" eb="4">
      <t>ハッシンキヨウ</t>
    </rPh>
    <phoneticPr fontId="37"/>
  </si>
  <si>
    <t>表示灯</t>
    <rPh sb="0" eb="3">
      <t>ヒョウジトウ</t>
    </rPh>
    <phoneticPr fontId="37"/>
  </si>
  <si>
    <t>LED</t>
    <phoneticPr fontId="37"/>
  </si>
  <si>
    <t>式</t>
    <rPh sb="0" eb="1">
      <t>シキ</t>
    </rPh>
    <phoneticPr fontId="37"/>
  </si>
  <si>
    <t>台</t>
    <rPh sb="0" eb="1">
      <t>ダイ</t>
    </rPh>
    <phoneticPr fontId="37"/>
  </si>
  <si>
    <t>中継器</t>
    <rPh sb="0" eb="3">
      <t>チュウケイキ</t>
    </rPh>
    <phoneticPr fontId="37"/>
  </si>
  <si>
    <t>感知器用</t>
    <rPh sb="0" eb="4">
      <t>カンチキヨウ</t>
    </rPh>
    <phoneticPr fontId="37"/>
  </si>
  <si>
    <t>防排煙用</t>
    <rPh sb="0" eb="3">
      <t>ボウハイエン</t>
    </rPh>
    <rPh sb="3" eb="4">
      <t>ヨウ</t>
    </rPh>
    <phoneticPr fontId="37"/>
  </si>
  <si>
    <t>中継器盤</t>
    <rPh sb="0" eb="4">
      <t>チュウケイキバン</t>
    </rPh>
    <phoneticPr fontId="37"/>
  </si>
  <si>
    <t>RS-1-1</t>
    <phoneticPr fontId="37"/>
  </si>
  <si>
    <t>RS-1-2</t>
    <phoneticPr fontId="37"/>
  </si>
  <si>
    <t>RS-2-2</t>
    <phoneticPr fontId="37"/>
  </si>
  <si>
    <t>RS-3</t>
    <phoneticPr fontId="37"/>
  </si>
  <si>
    <t>RS-4</t>
    <phoneticPr fontId="37"/>
  </si>
  <si>
    <t>火災通報装置</t>
    <rPh sb="0" eb="6">
      <t>カサイツウホウソウチ</t>
    </rPh>
    <phoneticPr fontId="37"/>
  </si>
  <si>
    <t>電話機共</t>
    <rPh sb="0" eb="3">
      <t>デンワキ</t>
    </rPh>
    <rPh sb="3" eb="4">
      <t>トモ</t>
    </rPh>
    <phoneticPr fontId="37"/>
  </si>
  <si>
    <t>電話機</t>
    <rPh sb="0" eb="3">
      <t>デンワキ</t>
    </rPh>
    <phoneticPr fontId="37"/>
  </si>
  <si>
    <t>火災通報用</t>
    <rPh sb="0" eb="2">
      <t>カサイ</t>
    </rPh>
    <rPh sb="2" eb="5">
      <t>ツウホウヨウ</t>
    </rPh>
    <phoneticPr fontId="37"/>
  </si>
  <si>
    <t>仮設工事</t>
    <rPh sb="0" eb="2">
      <t>カセツ</t>
    </rPh>
    <rPh sb="2" eb="4">
      <t>コウジ</t>
    </rPh>
    <phoneticPr fontId="37"/>
  </si>
  <si>
    <t>撤去工事</t>
    <rPh sb="0" eb="4">
      <t>テッキョコウジ</t>
    </rPh>
    <phoneticPr fontId="37"/>
  </si>
  <si>
    <t>複合盤　GR型</t>
    <rPh sb="0" eb="3">
      <t>フクゴウバン</t>
    </rPh>
    <rPh sb="6" eb="7">
      <t>ガタ</t>
    </rPh>
    <phoneticPr fontId="37"/>
  </si>
  <si>
    <t>ｽﾎﾟｯﾄ形感知器　差動式　2種   露出</t>
    <phoneticPr fontId="37"/>
  </si>
  <si>
    <t>ｽﾎﾟｯﾄ形感知器　定温式　1種防水   露出</t>
    <rPh sb="10" eb="12">
      <t>テイオン</t>
    </rPh>
    <rPh sb="16" eb="18">
      <t>ボウスイ</t>
    </rPh>
    <phoneticPr fontId="37"/>
  </si>
  <si>
    <t>煙感知器　2種   露出</t>
    <rPh sb="0" eb="1">
      <t>ケムリ</t>
    </rPh>
    <phoneticPr fontId="37"/>
  </si>
  <si>
    <t>煙感知器　2種   埋込</t>
    <rPh sb="0" eb="1">
      <t>ケムリ</t>
    </rPh>
    <rPh sb="10" eb="12">
      <t>ウメコミ</t>
    </rPh>
    <phoneticPr fontId="37"/>
  </si>
  <si>
    <t>煙感知器　2、3種   埋込</t>
    <rPh sb="0" eb="1">
      <t>ケムリ</t>
    </rPh>
    <rPh sb="12" eb="14">
      <t>ウメコミ</t>
    </rPh>
    <phoneticPr fontId="37"/>
  </si>
  <si>
    <t>発信機　P型1級　埋込</t>
    <rPh sb="0" eb="3">
      <t>ハッシンキ</t>
    </rPh>
    <rPh sb="5" eb="6">
      <t>ガタ</t>
    </rPh>
    <rPh sb="7" eb="8">
      <t>キュウ</t>
    </rPh>
    <rPh sb="9" eb="11">
      <t>ウメコミ</t>
    </rPh>
    <phoneticPr fontId="37"/>
  </si>
  <si>
    <t>中継器　感知器用</t>
    <rPh sb="0" eb="3">
      <t>チュウケイキ</t>
    </rPh>
    <rPh sb="4" eb="8">
      <t>カンチキヨウ</t>
    </rPh>
    <phoneticPr fontId="37"/>
  </si>
  <si>
    <t>中継器　防排煙用</t>
    <rPh sb="0" eb="3">
      <t>チュウケイキ</t>
    </rPh>
    <rPh sb="4" eb="7">
      <t>ボウハイエン</t>
    </rPh>
    <rPh sb="7" eb="8">
      <t>ヨウ</t>
    </rPh>
    <phoneticPr fontId="37"/>
  </si>
  <si>
    <t>中継器盤　RS-1-1</t>
    <rPh sb="0" eb="3">
      <t>チュウケイキ</t>
    </rPh>
    <rPh sb="3" eb="4">
      <t>バン</t>
    </rPh>
    <phoneticPr fontId="37"/>
  </si>
  <si>
    <t>中継器盤　RS-1-2</t>
    <rPh sb="0" eb="3">
      <t>チュウケイキ</t>
    </rPh>
    <rPh sb="3" eb="4">
      <t>バン</t>
    </rPh>
    <phoneticPr fontId="37"/>
  </si>
  <si>
    <t>中継器盤　RS-2-2</t>
    <rPh sb="0" eb="3">
      <t>チュウケイキ</t>
    </rPh>
    <rPh sb="3" eb="4">
      <t>バン</t>
    </rPh>
    <phoneticPr fontId="37"/>
  </si>
  <si>
    <t>中継器盤　RS-3</t>
    <rPh sb="0" eb="3">
      <t>チュウケイキ</t>
    </rPh>
    <rPh sb="3" eb="4">
      <t>バン</t>
    </rPh>
    <phoneticPr fontId="37"/>
  </si>
  <si>
    <t>中継器盤　RS-4</t>
    <rPh sb="0" eb="3">
      <t>チュウケイキ</t>
    </rPh>
    <rPh sb="3" eb="4">
      <t>バン</t>
    </rPh>
    <phoneticPr fontId="37"/>
  </si>
  <si>
    <t>火災通報装置　電話機共</t>
    <rPh sb="0" eb="4">
      <t>カサイツウホウ</t>
    </rPh>
    <rPh sb="4" eb="6">
      <t>ソウチ</t>
    </rPh>
    <rPh sb="7" eb="11">
      <t>デンワキトモ</t>
    </rPh>
    <phoneticPr fontId="37"/>
  </si>
  <si>
    <t>電話機　火災通報用</t>
    <rPh sb="0" eb="3">
      <t>デンワキ</t>
    </rPh>
    <rPh sb="4" eb="9">
      <t>カサイツウホウヨウ</t>
    </rPh>
    <phoneticPr fontId="37"/>
  </si>
  <si>
    <t>非常放送ｱﾝﾌﾟ架</t>
    <rPh sb="0" eb="4">
      <t>ヒジョウホウソウ</t>
    </rPh>
    <rPh sb="8" eb="9">
      <t>カ</t>
    </rPh>
    <phoneticPr fontId="37"/>
  </si>
  <si>
    <t>1.2mm-10C    ﾋﾟｯﾄ・天井</t>
    <phoneticPr fontId="37"/>
  </si>
  <si>
    <t>小計</t>
    <rPh sb="0" eb="2">
      <t>ショウケイ</t>
    </rPh>
    <phoneticPr fontId="37"/>
  </si>
  <si>
    <t>非常ﾘﾓｺﾝ</t>
    <rPh sb="0" eb="2">
      <t>ヒジョウ</t>
    </rPh>
    <phoneticPr fontId="37"/>
  </si>
  <si>
    <t>30局</t>
    <rPh sb="2" eb="3">
      <t>キョク</t>
    </rPh>
    <phoneticPr fontId="37"/>
  </si>
  <si>
    <t>600W　ﾗｯｸ形　30局+一斉</t>
    <rPh sb="8" eb="9">
      <t>ガタ</t>
    </rPh>
    <rPh sb="12" eb="13">
      <t>キョク</t>
    </rPh>
    <rPh sb="14" eb="16">
      <t>イッセイ</t>
    </rPh>
    <phoneticPr fontId="37"/>
  </si>
  <si>
    <t>ﾗｼﾞｵﾁｭｰﾅｰ、CDﾌﾟﾚｰﾔｰ、CD/SD/USBﾌﾟﾚｰﾔｰ</t>
    <phoneticPr fontId="37"/>
  </si>
  <si>
    <t>自火報</t>
    <rPh sb="0" eb="3">
      <t>ジカホウ</t>
    </rPh>
    <phoneticPr fontId="37"/>
  </si>
  <si>
    <t>非常放送ｱﾝﾌﾟ架　600W　30局+一斉</t>
    <rPh sb="0" eb="4">
      <t>ヒジョウホウソウ</t>
    </rPh>
    <rPh sb="8" eb="9">
      <t>カ</t>
    </rPh>
    <rPh sb="17" eb="18">
      <t>キョク</t>
    </rPh>
    <rPh sb="19" eb="21">
      <t>イッセイ</t>
    </rPh>
    <phoneticPr fontId="37"/>
  </si>
  <si>
    <t>非常ﾘﾓｺﾝ　30局</t>
    <rPh sb="0" eb="2">
      <t>ヒジョウ</t>
    </rPh>
    <rPh sb="9" eb="10">
      <t>キョク</t>
    </rPh>
    <phoneticPr fontId="37"/>
  </si>
  <si>
    <t>3.取外し取付設備</t>
    <rPh sb="2" eb="4">
      <t>トリハズ</t>
    </rPh>
    <rPh sb="5" eb="7">
      <t>トリツ</t>
    </rPh>
    <rPh sb="7" eb="9">
      <t>セツビ</t>
    </rPh>
    <phoneticPr fontId="4"/>
  </si>
  <si>
    <t>LED照明器具</t>
    <rPh sb="3" eb="7">
      <t>ショウメイキグ</t>
    </rPh>
    <phoneticPr fontId="3"/>
  </si>
  <si>
    <t>LED照明器具　40形　埋込</t>
    <rPh sb="3" eb="7">
      <t>ショウメイキグ</t>
    </rPh>
    <rPh sb="10" eb="11">
      <t>ガタ</t>
    </rPh>
    <rPh sb="12" eb="14">
      <t>ウメコミ</t>
    </rPh>
    <phoneticPr fontId="3"/>
  </si>
  <si>
    <t>LED照明器具　40形×2　埋込</t>
    <rPh sb="3" eb="7">
      <t>ショウメイキグ</t>
    </rPh>
    <rPh sb="10" eb="11">
      <t>ガタ</t>
    </rPh>
    <rPh sb="14" eb="16">
      <t>ウメコミ</t>
    </rPh>
    <phoneticPr fontId="3"/>
  </si>
  <si>
    <t>LED照明器具　450×450　埋込</t>
    <rPh sb="3" eb="7">
      <t>ショウメイキグ</t>
    </rPh>
    <rPh sb="16" eb="18">
      <t>ウメコミ</t>
    </rPh>
    <phoneticPr fontId="3"/>
  </si>
  <si>
    <t>LED照明器具　900×900　埋込</t>
    <rPh sb="3" eb="7">
      <t>ショウメイキグ</t>
    </rPh>
    <rPh sb="16" eb="18">
      <t>ウメコミ</t>
    </rPh>
    <phoneticPr fontId="3"/>
  </si>
  <si>
    <t>LED照明器具　40形　直付</t>
    <rPh sb="3" eb="7">
      <t>ショウメイキグ</t>
    </rPh>
    <rPh sb="10" eb="11">
      <t>ガタ</t>
    </rPh>
    <rPh sb="12" eb="14">
      <t>チョクツ</t>
    </rPh>
    <phoneticPr fontId="3"/>
  </si>
  <si>
    <t>台</t>
    <rPh sb="0" eb="1">
      <t>ダイ</t>
    </rPh>
    <phoneticPr fontId="3"/>
  </si>
  <si>
    <t>LED照明器具　ﾀﾞｳﾝﾗｲﾄ</t>
    <rPh sb="3" eb="7">
      <t>ショウメイキグ</t>
    </rPh>
    <phoneticPr fontId="3"/>
  </si>
  <si>
    <t>殺菌灯　吊下げ</t>
    <rPh sb="0" eb="3">
      <t>サッキントウ</t>
    </rPh>
    <rPh sb="4" eb="6">
      <t>ツリサ</t>
    </rPh>
    <phoneticPr fontId="3"/>
  </si>
  <si>
    <t>誘導灯　B級</t>
    <rPh sb="0" eb="3">
      <t>ユウドウトウ</t>
    </rPh>
    <rPh sb="5" eb="6">
      <t>キュウ</t>
    </rPh>
    <phoneticPr fontId="3"/>
  </si>
  <si>
    <t>非常照明器具　埋込</t>
    <rPh sb="0" eb="6">
      <t>ヒジョウショウメイキグ</t>
    </rPh>
    <rPh sb="7" eb="9">
      <t>ウメコミ</t>
    </rPh>
    <phoneticPr fontId="3"/>
  </si>
  <si>
    <t>非常用ｽﾋﾟｰｶ　天井埋込型</t>
    <rPh sb="0" eb="3">
      <t>ヒジョウヨウ</t>
    </rPh>
    <rPh sb="9" eb="11">
      <t>テンジョウ</t>
    </rPh>
    <rPh sb="11" eb="13">
      <t>ウメコミ</t>
    </rPh>
    <rPh sb="13" eb="14">
      <t>ガタ</t>
    </rPh>
    <phoneticPr fontId="3"/>
  </si>
  <si>
    <t>Wi-Fiｱﾝﾃﾅ</t>
    <phoneticPr fontId="3"/>
  </si>
  <si>
    <t>監視ｶﾒﾗ</t>
    <rPh sb="0" eb="2">
      <t>カンシ</t>
    </rPh>
    <phoneticPr fontId="3"/>
  </si>
  <si>
    <t>差動式ｽﾎﾟｯﾄ型感知器</t>
    <rPh sb="0" eb="3">
      <t>サドウシキ</t>
    </rPh>
    <rPh sb="8" eb="9">
      <t>ガタ</t>
    </rPh>
    <rPh sb="9" eb="12">
      <t>カンチキ</t>
    </rPh>
    <phoneticPr fontId="3"/>
  </si>
  <si>
    <t>定温式ｽﾎﾟｯﾄ型感知器</t>
    <rPh sb="0" eb="3">
      <t>テイオンシキ</t>
    </rPh>
    <rPh sb="8" eb="9">
      <t>ガタ</t>
    </rPh>
    <rPh sb="9" eb="12">
      <t>カンチキ</t>
    </rPh>
    <phoneticPr fontId="3"/>
  </si>
  <si>
    <t>煙感知器　2種　露出</t>
    <rPh sb="0" eb="4">
      <t>ケムリカンチキ</t>
    </rPh>
    <rPh sb="6" eb="7">
      <t>シュ</t>
    </rPh>
    <rPh sb="8" eb="10">
      <t>ロシュツ</t>
    </rPh>
    <phoneticPr fontId="3"/>
  </si>
  <si>
    <t>煙感知器　3種　露出</t>
    <rPh sb="0" eb="4">
      <t>ケムリカンチキ</t>
    </rPh>
    <rPh sb="6" eb="7">
      <t>シュ</t>
    </rPh>
    <rPh sb="8" eb="10">
      <t>ロシュツ</t>
    </rPh>
    <phoneticPr fontId="3"/>
  </si>
  <si>
    <t>煙感知器　2種　埋込</t>
    <rPh sb="0" eb="4">
      <t>ケムリカンチキ</t>
    </rPh>
    <rPh sb="6" eb="7">
      <t>シュ</t>
    </rPh>
    <rPh sb="8" eb="10">
      <t>ウメコミ</t>
    </rPh>
    <phoneticPr fontId="3"/>
  </si>
  <si>
    <t>個</t>
    <rPh sb="0" eb="1">
      <t>コ</t>
    </rPh>
    <phoneticPr fontId="3"/>
  </si>
  <si>
    <t>取外し　再使用しない</t>
    <rPh sb="0" eb="2">
      <t>トリハズ</t>
    </rPh>
    <rPh sb="4" eb="7">
      <t>サイシヨウ</t>
    </rPh>
    <phoneticPr fontId="3"/>
  </si>
  <si>
    <t>照明器具　FDL13W　ｶﾞｰﾃﾞﾝﾗｲﾄ</t>
    <rPh sb="0" eb="4">
      <t>ショウメイキグ</t>
    </rPh>
    <phoneticPr fontId="3"/>
  </si>
  <si>
    <t>ｶﾞｰﾃﾞﾝﾗｲﾄ　床直付型</t>
    <rPh sb="10" eb="11">
      <t>ユカ</t>
    </rPh>
    <rPh sb="11" eb="13">
      <t>チョクツ</t>
    </rPh>
    <rPh sb="13" eb="14">
      <t>ガタ</t>
    </rPh>
    <phoneticPr fontId="2"/>
  </si>
  <si>
    <t>小計</t>
    <rPh sb="0" eb="2">
      <t>ショウケイ</t>
    </rPh>
    <phoneticPr fontId="3"/>
  </si>
  <si>
    <t>2.加圧給水ﾎﾟﾝﾌﾟ仮設電源設備</t>
    <rPh sb="2" eb="4">
      <t>カアツ</t>
    </rPh>
    <rPh sb="4" eb="6">
      <t>キュウスイ</t>
    </rPh>
    <rPh sb="11" eb="13">
      <t>カセツ</t>
    </rPh>
    <rPh sb="13" eb="17">
      <t>デンゲンセツビ</t>
    </rPh>
    <phoneticPr fontId="4"/>
  </si>
  <si>
    <t>FEP管撤去　再使用しない</t>
    <rPh sb="4" eb="6">
      <t>テッキョ</t>
    </rPh>
    <rPh sb="7" eb="10">
      <t>サイシヨウ</t>
    </rPh>
    <phoneticPr fontId="3"/>
  </si>
  <si>
    <t>EM-IE撤去　再使用しない</t>
    <rPh sb="5" eb="7">
      <t>テッキョ</t>
    </rPh>
    <rPh sb="8" eb="11">
      <t>サイシヨウ</t>
    </rPh>
    <phoneticPr fontId="3"/>
  </si>
  <si>
    <t>EM-CETｹｰﾌﾞﾙ撤去　再使用しない</t>
    <rPh sb="11" eb="13">
      <t>テッキョ</t>
    </rPh>
    <rPh sb="14" eb="17">
      <t>サイシヨウ</t>
    </rPh>
    <phoneticPr fontId="3"/>
  </si>
  <si>
    <t>（40）</t>
    <phoneticPr fontId="3"/>
  </si>
  <si>
    <t>硬質ﾋﾞﾆﾙ電線管撤去</t>
    <rPh sb="0" eb="2">
      <t>コウシツ</t>
    </rPh>
    <rPh sb="6" eb="9">
      <t>デンセンカン</t>
    </rPh>
    <rPh sb="9" eb="11">
      <t>テッキョ</t>
    </rPh>
    <phoneticPr fontId="3"/>
  </si>
  <si>
    <t>（22）　　再使用しない</t>
    <rPh sb="6" eb="9">
      <t>サイシヨウ</t>
    </rPh>
    <phoneticPr fontId="3"/>
  </si>
  <si>
    <t>CVVｹｰﾌﾞﾙ撤去</t>
    <rPh sb="8" eb="10">
      <t>テッキョ</t>
    </rPh>
    <phoneticPr fontId="3"/>
  </si>
  <si>
    <t>2.0mm2-4C    管内　　再使用しない</t>
    <rPh sb="17" eb="20">
      <t>サイシヨウ</t>
    </rPh>
    <phoneticPr fontId="3"/>
  </si>
  <si>
    <t>2.0mm2-6C    管内　　再使用しない</t>
    <rPh sb="17" eb="20">
      <t>サイシヨウ</t>
    </rPh>
    <phoneticPr fontId="3"/>
  </si>
  <si>
    <t>電極結線</t>
    <rPh sb="0" eb="2">
      <t>デンキョク</t>
    </rPh>
    <rPh sb="2" eb="4">
      <t>ケッセン</t>
    </rPh>
    <phoneticPr fontId="3"/>
  </si>
  <si>
    <t>組</t>
    <rPh sb="0" eb="1">
      <t>クミ</t>
    </rPh>
    <phoneticPr fontId="3"/>
  </si>
  <si>
    <t>取外し取付　再使用あり</t>
    <rPh sb="0" eb="2">
      <t>トリハズ</t>
    </rPh>
    <rPh sb="3" eb="5">
      <t>トリツケ</t>
    </rPh>
    <rPh sb="6" eb="9">
      <t>サイシヨウ</t>
    </rPh>
    <phoneticPr fontId="3"/>
  </si>
  <si>
    <t>埋込ｺﾝｾﾝﾄ　2P15A×1</t>
    <rPh sb="0" eb="2">
      <t>ウメコミ</t>
    </rPh>
    <phoneticPr fontId="3"/>
  </si>
  <si>
    <t>埋込ｺﾝｾﾝﾄ　2P15A×2</t>
    <rPh sb="0" eb="2">
      <t>ウメコミ</t>
    </rPh>
    <phoneticPr fontId="3"/>
  </si>
  <si>
    <t>埋込ｺﾝｾﾝﾄ　2P15A×1　ET付</t>
    <rPh sb="0" eb="2">
      <t>ウメコミ</t>
    </rPh>
    <rPh sb="18" eb="19">
      <t>ツキ</t>
    </rPh>
    <phoneticPr fontId="3"/>
  </si>
  <si>
    <t>埋込ｺﾝｾﾝﾄ　2P15A×2　ET付</t>
    <rPh sb="0" eb="2">
      <t>ウメコミ</t>
    </rPh>
    <rPh sb="18" eb="19">
      <t>ツキ</t>
    </rPh>
    <phoneticPr fontId="3"/>
  </si>
  <si>
    <t>埋込ｺﾝｾﾝﾄ　2P15A×1　E付</t>
    <rPh sb="0" eb="2">
      <t>ウメコミ</t>
    </rPh>
    <rPh sb="17" eb="18">
      <t>ツキ</t>
    </rPh>
    <phoneticPr fontId="3"/>
  </si>
  <si>
    <t>埋込ｺﾝｾﾝﾄ　2P15A×2　E付</t>
    <rPh sb="0" eb="2">
      <t>ウメコミ</t>
    </rPh>
    <rPh sb="17" eb="18">
      <t>ツキ</t>
    </rPh>
    <phoneticPr fontId="3"/>
  </si>
  <si>
    <t>埋込ｺﾝｾﾝﾄ　2P20A×1　E付</t>
    <rPh sb="0" eb="2">
      <t>ウメコミ</t>
    </rPh>
    <rPh sb="17" eb="18">
      <t>ツキ</t>
    </rPh>
    <phoneticPr fontId="3"/>
  </si>
  <si>
    <t>ﾃﾚﾋﾞ受口</t>
    <rPh sb="4" eb="6">
      <t>ウケグチ</t>
    </rPh>
    <phoneticPr fontId="3"/>
  </si>
  <si>
    <t>電話受口　ﾓｼﾞｭﾗｰｼﾞｬｯｸ</t>
    <rPh sb="0" eb="2">
      <t>デンワ</t>
    </rPh>
    <rPh sb="2" eb="4">
      <t>ウケグチ</t>
    </rPh>
    <phoneticPr fontId="3"/>
  </si>
  <si>
    <t>埋込ｺﾝｾﾝﾄ　2P15A×4</t>
    <rPh sb="0" eb="2">
      <t>ウメコミ</t>
    </rPh>
    <phoneticPr fontId="3"/>
  </si>
  <si>
    <t>埋込ｺﾝｾﾝﾄ　2P15A×4　ET付</t>
    <rPh sb="0" eb="2">
      <t>ウメコミ</t>
    </rPh>
    <rPh sb="18" eb="19">
      <t>ツキ</t>
    </rPh>
    <phoneticPr fontId="3"/>
  </si>
  <si>
    <t>埋込ｺﾝｾﾝﾄ　2P15A×2+電話受口</t>
    <rPh sb="0" eb="2">
      <t>ウメコミ</t>
    </rPh>
    <rPh sb="16" eb="18">
      <t>デンワ</t>
    </rPh>
    <rPh sb="18" eb="20">
      <t>ウケグチ</t>
    </rPh>
    <phoneticPr fontId="3"/>
  </si>
  <si>
    <t>埋込ｺﾝｾﾝﾄ　2P15A×2+ﾃﾚﾋﾞ受口</t>
    <rPh sb="0" eb="2">
      <t>ウメコミ</t>
    </rPh>
    <rPh sb="19" eb="21">
      <t>ウケグチ</t>
    </rPh>
    <phoneticPr fontId="3"/>
  </si>
  <si>
    <t>埋込ｺﾝｾﾝﾄ　2P15A×2+ﾃﾚﾋﾞ受口+電話受口</t>
    <rPh sb="0" eb="2">
      <t>ウメコミ</t>
    </rPh>
    <rPh sb="19" eb="21">
      <t>ウケグチ</t>
    </rPh>
    <rPh sb="23" eb="25">
      <t>デンワ</t>
    </rPh>
    <rPh sb="25" eb="27">
      <t>ウケグチ</t>
    </rPh>
    <phoneticPr fontId="3"/>
  </si>
  <si>
    <t>埋込ｺﾝｾﾝﾄ　2P15A×1+ｽｲｯﾁ1P15A×1</t>
    <rPh sb="0" eb="2">
      <t>ウメコミ</t>
    </rPh>
    <phoneticPr fontId="3"/>
  </si>
  <si>
    <t>ｱﾝﾌﾟｼﾞｬｯｸ</t>
    <phoneticPr fontId="3"/>
  </si>
  <si>
    <t>埋込ｽｲｯﾁ　1P15A×1</t>
    <rPh sb="0" eb="2">
      <t>ウメコミ</t>
    </rPh>
    <phoneticPr fontId="3"/>
  </si>
  <si>
    <t>埋込ｽｲｯﾁ　1P15A×2</t>
    <rPh sb="0" eb="2">
      <t>ウメコミ</t>
    </rPh>
    <phoneticPr fontId="3"/>
  </si>
  <si>
    <t>埋込ｽｲｯﾁ　1P15A×3</t>
    <rPh sb="0" eb="2">
      <t>ウメコミ</t>
    </rPh>
    <phoneticPr fontId="3"/>
  </si>
  <si>
    <t>埋込ｽｲｯﾁ　1P15A×4</t>
    <rPh sb="0" eb="2">
      <t>ウメコミ</t>
    </rPh>
    <phoneticPr fontId="3"/>
  </si>
  <si>
    <t>埋込ｽｲｯﾁ　3W15A×1</t>
    <rPh sb="0" eb="2">
      <t>ウメコミ</t>
    </rPh>
    <phoneticPr fontId="3"/>
  </si>
  <si>
    <t>埋込ｽｲｯﾁ　3W15A×2</t>
    <rPh sb="0" eb="2">
      <t>ウメコミ</t>
    </rPh>
    <phoneticPr fontId="3"/>
  </si>
  <si>
    <t>埋込ｽｲｯﾁ　3W15A×6</t>
    <rPh sb="0" eb="2">
      <t>ウメコミ</t>
    </rPh>
    <phoneticPr fontId="3"/>
  </si>
  <si>
    <t>埋込ｽｲｯﾁ　1P15A×3+3W15A×6</t>
    <rPh sb="0" eb="2">
      <t>ウメコミ</t>
    </rPh>
    <phoneticPr fontId="3"/>
  </si>
  <si>
    <t>埋込ｽｲｯﾁ　1P15A×1+1P4AL×1</t>
    <rPh sb="0" eb="2">
      <t>ウメコミ</t>
    </rPh>
    <phoneticPr fontId="3"/>
  </si>
  <si>
    <t>埋込ｽｲｯﾁ　1P15A×2+1P4AL×1</t>
    <rPh sb="0" eb="2">
      <t>ウメコミ</t>
    </rPh>
    <phoneticPr fontId="3"/>
  </si>
  <si>
    <t>埋込ｽｲｯﾁ　1P15A×3+1P4AL×1</t>
    <rPh sb="0" eb="2">
      <t>ウメコミ</t>
    </rPh>
    <phoneticPr fontId="3"/>
  </si>
  <si>
    <t>換気扇強弱ｽｲｯﾁ</t>
    <rPh sb="0" eb="3">
      <t>カンキセン</t>
    </rPh>
    <rPh sb="3" eb="5">
      <t>キョウジャク</t>
    </rPh>
    <phoneticPr fontId="3"/>
  </si>
  <si>
    <t>ﾘﾓｺﾝｽｲｯﾁ　20L</t>
  </si>
  <si>
    <t>ﾘﾓｺﾝｽｲｯﾁ　20L</t>
    <phoneticPr fontId="3"/>
  </si>
  <si>
    <t>照明器具　白熱ﾌﾞﾗｹｯﾄ</t>
    <rPh sb="0" eb="4">
      <t>ショウメイキグ</t>
    </rPh>
    <rPh sb="5" eb="7">
      <t>ハクネツ</t>
    </rPh>
    <phoneticPr fontId="3"/>
  </si>
  <si>
    <t>照明器具　ﾌﾞﾗｹｯﾄ40形</t>
    <rPh sb="0" eb="4">
      <t>ショウメイキグ</t>
    </rPh>
    <rPh sb="13" eb="14">
      <t>ガタ</t>
    </rPh>
    <phoneticPr fontId="3"/>
  </si>
  <si>
    <t>誘導灯　A級</t>
    <rPh sb="0" eb="3">
      <t>ユウドウトウ</t>
    </rPh>
    <rPh sb="5" eb="6">
      <t>キュウ</t>
    </rPh>
    <phoneticPr fontId="3"/>
  </si>
  <si>
    <t>ｱｯﾃﾈｰﾀ</t>
    <phoneticPr fontId="3"/>
  </si>
  <si>
    <t>時計　壁掛型</t>
    <rPh sb="0" eb="2">
      <t>トケイ</t>
    </rPh>
    <rPh sb="3" eb="5">
      <t>カベカ</t>
    </rPh>
    <rPh sb="5" eb="6">
      <t>ガタ</t>
    </rPh>
    <phoneticPr fontId="3"/>
  </si>
  <si>
    <t>ｲﾝﾀｰﾎﾝ</t>
  </si>
  <si>
    <t>ｲﾝﾀｰﾎﾝ</t>
    <phoneticPr fontId="3"/>
  </si>
  <si>
    <t>ﾅｰｽｺｰﾙ　押釦</t>
    <rPh sb="7" eb="9">
      <t>オシボタン</t>
    </rPh>
    <phoneticPr fontId="3"/>
  </si>
  <si>
    <t>ﾅｰｽｺｰﾙ　廊下灯</t>
    <rPh sb="7" eb="10">
      <t>ロウカトウ</t>
    </rPh>
    <phoneticPr fontId="3"/>
  </si>
  <si>
    <t>ﾅｰｽｺｰﾙ　復旧釦</t>
    <rPh sb="7" eb="9">
      <t>フッキュウ</t>
    </rPh>
    <rPh sb="9" eb="10">
      <t>ボタン</t>
    </rPh>
    <phoneticPr fontId="3"/>
  </si>
  <si>
    <t>ﾅｰｽｺｰﾙ　個別廊下灯　1L</t>
    <rPh sb="7" eb="9">
      <t>コベツ</t>
    </rPh>
    <rPh sb="9" eb="11">
      <t>ロウカ</t>
    </rPh>
    <rPh sb="11" eb="12">
      <t>トウ</t>
    </rPh>
    <phoneticPr fontId="3"/>
  </si>
  <si>
    <t>ﾄｲﾚ呼出装置　1L</t>
    <rPh sb="3" eb="5">
      <t>ヨビダ</t>
    </rPh>
    <rPh sb="5" eb="7">
      <t>ソウチ</t>
    </rPh>
    <phoneticPr fontId="3"/>
  </si>
  <si>
    <t>埋込ｺﾝｾﾝﾄ　2P15A×2E付+ﾃﾚﾋﾞ受口+電話受口</t>
    <rPh sb="0" eb="2">
      <t>ウメコミ</t>
    </rPh>
    <rPh sb="16" eb="17">
      <t>ツキ</t>
    </rPh>
    <rPh sb="21" eb="23">
      <t>ウケグチ</t>
    </rPh>
    <rPh sb="25" eb="27">
      <t>デンワ</t>
    </rPh>
    <rPh sb="27" eb="29">
      <t>ウケグチ</t>
    </rPh>
    <phoneticPr fontId="3"/>
  </si>
  <si>
    <t>埋込ｽｲｯﾁ　1P15A×5</t>
    <rPh sb="0" eb="2">
      <t>ウメコミ</t>
    </rPh>
    <phoneticPr fontId="3"/>
  </si>
  <si>
    <t>通路誘導灯　小形</t>
    <rPh sb="0" eb="2">
      <t>ツウロ</t>
    </rPh>
    <rPh sb="2" eb="5">
      <t>ユウドウトウ</t>
    </rPh>
    <rPh sb="6" eb="8">
      <t>オガタ</t>
    </rPh>
    <phoneticPr fontId="3"/>
  </si>
  <si>
    <t>ﾅｰｽｺｰﾙ　個別廊下灯　2L</t>
    <rPh sb="7" eb="9">
      <t>コベツ</t>
    </rPh>
    <rPh sb="9" eb="11">
      <t>ロウカ</t>
    </rPh>
    <rPh sb="11" eb="12">
      <t>トウ</t>
    </rPh>
    <phoneticPr fontId="3"/>
  </si>
  <si>
    <t>ﾅｰｽｺｰﾙ　個別廊下灯　4L</t>
    <rPh sb="7" eb="9">
      <t>コベツ</t>
    </rPh>
    <rPh sb="9" eb="11">
      <t>ロウカ</t>
    </rPh>
    <rPh sb="11" eb="12">
      <t>トウ</t>
    </rPh>
    <phoneticPr fontId="3"/>
  </si>
  <si>
    <t>ﾅｰｽｺｰﾙ　親機60L</t>
    <rPh sb="7" eb="9">
      <t>オヤキ</t>
    </rPh>
    <phoneticPr fontId="3"/>
  </si>
  <si>
    <t>（災害復旧工事）</t>
    <rPh sb="1" eb="5">
      <t>サイガイフッキュウ</t>
    </rPh>
    <rPh sb="5" eb="7">
      <t>コウジ</t>
    </rPh>
    <phoneticPr fontId="4"/>
  </si>
  <si>
    <t>小計</t>
    <rPh sb="0" eb="2">
      <t>ショウケイ</t>
    </rPh>
    <phoneticPr fontId="4"/>
  </si>
  <si>
    <t>（院内改修工事）</t>
    <rPh sb="1" eb="3">
      <t>インナイ</t>
    </rPh>
    <rPh sb="3" eb="7">
      <t>カイシュウコウジ</t>
    </rPh>
    <phoneticPr fontId="4"/>
  </si>
  <si>
    <t>4.取外し取付設備</t>
    <rPh sb="2" eb="4">
      <t>トリハズ</t>
    </rPh>
    <rPh sb="5" eb="7">
      <t>トリツ</t>
    </rPh>
    <rPh sb="7" eb="9">
      <t>セツビ</t>
    </rPh>
    <phoneticPr fontId="4"/>
  </si>
  <si>
    <t>合計</t>
    <rPh sb="0" eb="2">
      <t>ゴウケイ</t>
    </rPh>
    <phoneticPr fontId="37"/>
  </si>
  <si>
    <t>難燃性FEP管</t>
    <rPh sb="0" eb="3">
      <t>ナンネンセイ</t>
    </rPh>
    <phoneticPr fontId="3"/>
  </si>
  <si>
    <t>ﾎﾟﾘｴﾁﾗｲﾆﾝｸﾞ鋼管（厚鋼）</t>
    <rPh sb="11" eb="13">
      <t>コウカン</t>
    </rPh>
    <rPh sb="14" eb="16">
      <t>アツコウ</t>
    </rPh>
    <phoneticPr fontId="3"/>
  </si>
  <si>
    <t>92mm　　露出</t>
    <rPh sb="6" eb="8">
      <t>ロシュツ</t>
    </rPh>
    <phoneticPr fontId="3"/>
  </si>
  <si>
    <t>m</t>
    <phoneticPr fontId="3"/>
  </si>
  <si>
    <t>92mm　　地中</t>
    <rPh sb="6" eb="8">
      <t>チチュウ</t>
    </rPh>
    <phoneticPr fontId="3"/>
  </si>
  <si>
    <t>ﾉｰﾏﾙﾍﾞﾝﾄﾞ</t>
    <phoneticPr fontId="3"/>
  </si>
  <si>
    <t>ﾎﾟﾘｴﾁﾗｲﾆﾝｸﾞ鋼管（厚鋼）　92mm</t>
    <rPh sb="11" eb="13">
      <t>コウカン</t>
    </rPh>
    <rPh sb="14" eb="16">
      <t>アツコウ</t>
    </rPh>
    <phoneticPr fontId="3"/>
  </si>
  <si>
    <t>100mm2　 一般</t>
    <phoneticPr fontId="3"/>
  </si>
  <si>
    <t>100mm2　 屋外耐塩</t>
    <rPh sb="8" eb="10">
      <t>オクガイ</t>
    </rPh>
    <rPh sb="10" eb="12">
      <t>タイエン</t>
    </rPh>
    <phoneticPr fontId="3"/>
  </si>
  <si>
    <t>電気主任技術者立会い</t>
    <rPh sb="0" eb="4">
      <t>デンキシュニン</t>
    </rPh>
    <rPh sb="4" eb="7">
      <t>ギジュツシャ</t>
    </rPh>
    <rPh sb="7" eb="9">
      <t>タチア</t>
    </rPh>
    <phoneticPr fontId="3"/>
  </si>
  <si>
    <t>ﾊﾝﾄﾞﾎｰﾙ</t>
    <phoneticPr fontId="3"/>
  </si>
  <si>
    <t>900×900×1500</t>
    <phoneticPr fontId="3"/>
  </si>
  <si>
    <t>式</t>
    <rPh sb="0" eb="1">
      <t>シキ</t>
    </rPh>
    <phoneticPr fontId="3"/>
  </si>
  <si>
    <t>基</t>
    <rPh sb="0" eb="1">
      <t>キ</t>
    </rPh>
    <phoneticPr fontId="3"/>
  </si>
  <si>
    <t>端末処理　6kV　EM-CET</t>
    <phoneticPr fontId="3"/>
  </si>
  <si>
    <t>6kV EM-CETｹｰﾌﾞﾙ（E-E）</t>
    <phoneticPr fontId="3"/>
  </si>
  <si>
    <t>ﾊﾝﾄﾞﾎｰﾙ　H1-9</t>
    <phoneticPr fontId="3"/>
  </si>
  <si>
    <t>LED照明器具</t>
    <rPh sb="3" eb="7">
      <t>ショウメイキグ</t>
    </rPh>
    <phoneticPr fontId="37"/>
  </si>
  <si>
    <t>LSS9-4-48</t>
    <phoneticPr fontId="37"/>
  </si>
  <si>
    <t>非常照明器具</t>
    <rPh sb="0" eb="6">
      <t>ヒジョウショウメイキグ</t>
    </rPh>
    <phoneticPr fontId="37"/>
  </si>
  <si>
    <t>ｽﾋﾟｰｶ</t>
    <phoneticPr fontId="37"/>
  </si>
  <si>
    <t>3W　天井埋込型</t>
    <rPh sb="3" eb="5">
      <t>テンジョウ</t>
    </rPh>
    <rPh sb="5" eb="8">
      <t>ウメコミガタ</t>
    </rPh>
    <phoneticPr fontId="37"/>
  </si>
  <si>
    <t>個</t>
    <rPh sb="0" eb="1">
      <t>コ</t>
    </rPh>
    <phoneticPr fontId="37"/>
  </si>
  <si>
    <t>感知器</t>
    <rPh sb="0" eb="3">
      <t>カンチキ</t>
    </rPh>
    <phoneticPr fontId="37"/>
  </si>
  <si>
    <t>差動式ｽﾎﾟｯﾄ型　2種</t>
    <rPh sb="0" eb="3">
      <t>サドウシキ</t>
    </rPh>
    <rPh sb="8" eb="9">
      <t>ガタ</t>
    </rPh>
    <rPh sb="11" eb="12">
      <t>シュ</t>
    </rPh>
    <phoneticPr fontId="37"/>
  </si>
  <si>
    <t>照明器具撤去（再使用しない）</t>
    <rPh sb="0" eb="4">
      <t>ショウメイキグ</t>
    </rPh>
    <rPh sb="4" eb="6">
      <t>テッキョ</t>
    </rPh>
    <rPh sb="7" eb="10">
      <t>サイシヨウ</t>
    </rPh>
    <phoneticPr fontId="37"/>
  </si>
  <si>
    <t>LED40形　逆富士　防湿・防水</t>
    <rPh sb="5" eb="6">
      <t>ガタ</t>
    </rPh>
    <rPh sb="7" eb="10">
      <t>ギャクフジ</t>
    </rPh>
    <rPh sb="11" eb="13">
      <t>ボウシツ</t>
    </rPh>
    <rPh sb="14" eb="16">
      <t>ボウスイ</t>
    </rPh>
    <phoneticPr fontId="37"/>
  </si>
  <si>
    <t>非常照明撤去（再使用しない）</t>
    <rPh sb="0" eb="4">
      <t>ヒジョウショウメイ</t>
    </rPh>
    <rPh sb="4" eb="6">
      <t>テッキョ</t>
    </rPh>
    <rPh sb="7" eb="10">
      <t>サイシヨウ</t>
    </rPh>
    <phoneticPr fontId="37"/>
  </si>
  <si>
    <t>IL100W　直付　電源別置型</t>
    <rPh sb="7" eb="9">
      <t>チョクツ</t>
    </rPh>
    <rPh sb="10" eb="11">
      <t>デン</t>
    </rPh>
    <rPh sb="11" eb="12">
      <t>ゲン</t>
    </rPh>
    <rPh sb="12" eb="14">
      <t>ベッチ</t>
    </rPh>
    <rPh sb="14" eb="15">
      <t>ガタ</t>
    </rPh>
    <phoneticPr fontId="37"/>
  </si>
  <si>
    <t>ｽﾋﾟｰｶ撤去（再使用しない）</t>
    <rPh sb="5" eb="7">
      <t>テッキョ</t>
    </rPh>
    <rPh sb="8" eb="11">
      <t>サイシヨウ</t>
    </rPh>
    <phoneticPr fontId="37"/>
  </si>
  <si>
    <t>感知器撤去（再使用しない）</t>
    <rPh sb="0" eb="3">
      <t>カンチキ</t>
    </rPh>
    <rPh sb="3" eb="5">
      <t>テッキョ</t>
    </rPh>
    <rPh sb="6" eb="9">
      <t>サイシヨウ</t>
    </rPh>
    <phoneticPr fontId="37"/>
  </si>
  <si>
    <t>ｽｲｯﾁ撤去（再使用しない）</t>
    <rPh sb="4" eb="6">
      <t>テッキョ</t>
    </rPh>
    <rPh sb="7" eb="10">
      <t>サイシヨウ</t>
    </rPh>
    <phoneticPr fontId="37"/>
  </si>
  <si>
    <t>ｺﾝｾﾝﾄ撤去(再使用しない)</t>
    <rPh sb="5" eb="7">
      <t>テッキョ</t>
    </rPh>
    <rPh sb="8" eb="11">
      <t>サイシヨウ</t>
    </rPh>
    <phoneticPr fontId="37"/>
  </si>
  <si>
    <t>天井埋込　防水</t>
    <rPh sb="0" eb="2">
      <t>テンジョウ</t>
    </rPh>
    <rPh sb="2" eb="4">
      <t>ウメコミ</t>
    </rPh>
    <rPh sb="5" eb="7">
      <t>ボウスイ</t>
    </rPh>
    <phoneticPr fontId="37"/>
  </si>
  <si>
    <t>定温式　1種防水</t>
    <rPh sb="0" eb="3">
      <t>テイオンシキ</t>
    </rPh>
    <rPh sb="5" eb="6">
      <t>シュ</t>
    </rPh>
    <rPh sb="6" eb="8">
      <t>ボウスイ</t>
    </rPh>
    <phoneticPr fontId="37"/>
  </si>
  <si>
    <t>2P15A×2</t>
    <phoneticPr fontId="37"/>
  </si>
  <si>
    <t>2P15A×2　E付</t>
    <rPh sb="9" eb="10">
      <t>ツキ</t>
    </rPh>
    <phoneticPr fontId="37"/>
  </si>
  <si>
    <t>K0-LRS11-D10</t>
    <phoneticPr fontId="37"/>
  </si>
  <si>
    <t>漏電ﾌﾞﾚｰｶ</t>
    <rPh sb="0" eb="2">
      <t>ロウデン</t>
    </rPh>
    <phoneticPr fontId="37"/>
  </si>
  <si>
    <t>ELCB2P50/20A</t>
    <phoneticPr fontId="37"/>
  </si>
  <si>
    <t>MCCB1P50/20A</t>
    <phoneticPr fontId="37"/>
  </si>
  <si>
    <t>撤去工事（再使用しない）</t>
    <rPh sb="0" eb="4">
      <t>テッキョコウジ</t>
    </rPh>
    <rPh sb="5" eb="8">
      <t>サイシヨウ</t>
    </rPh>
    <phoneticPr fontId="37"/>
  </si>
  <si>
    <t>1.引込配管配線工事</t>
    <rPh sb="2" eb="4">
      <t>ヒキコミ</t>
    </rPh>
    <rPh sb="4" eb="6">
      <t>ハイカン</t>
    </rPh>
    <rPh sb="6" eb="10">
      <t>ハイセンコウジ</t>
    </rPh>
    <phoneticPr fontId="3"/>
  </si>
  <si>
    <t>耐燃性ﾎﾟﾘｴﾁﾚﾝ絶縁電線</t>
  </si>
  <si>
    <t>600V　(EM-IE)</t>
  </si>
  <si>
    <t>停電作業仮設工事</t>
    <rPh sb="0" eb="4">
      <t>テイデンサギョウ</t>
    </rPh>
    <rPh sb="4" eb="8">
      <t>カセツコウジ</t>
    </rPh>
    <phoneticPr fontId="3"/>
  </si>
  <si>
    <t>600×600×900　機械ﾊﾞｯｸﾎｳ0.28m3</t>
    <rPh sb="12" eb="14">
      <t>キカイ</t>
    </rPh>
    <phoneticPr fontId="3"/>
  </si>
  <si>
    <t>VE電線管</t>
    <phoneticPr fontId="3"/>
  </si>
  <si>
    <t>6kV CVTｹｰﾌﾞﾙ撤去</t>
    <rPh sb="12" eb="14">
      <t>テッキョ</t>
    </rPh>
    <phoneticPr fontId="3"/>
  </si>
  <si>
    <t>再使用しない</t>
    <rPh sb="0" eb="3">
      <t>サイシヨウ</t>
    </rPh>
    <phoneticPr fontId="3"/>
  </si>
  <si>
    <t>100mm2　　管内</t>
    <rPh sb="8" eb="10">
      <t>カンナイ</t>
    </rPh>
    <phoneticPr fontId="3"/>
  </si>
  <si>
    <t>100mm2　　ﾋﾟｯﾄ・天井</t>
    <rPh sb="12" eb="14">
      <t>テンジョウ</t>
    </rPh>
    <phoneticPr fontId="3"/>
  </si>
  <si>
    <t>100mm2　　FEP内</t>
    <rPh sb="11" eb="12">
      <t>ナイ</t>
    </rPh>
    <phoneticPr fontId="3"/>
  </si>
  <si>
    <t>CVｹｰﾌﾞﾙ撤去</t>
    <rPh sb="7" eb="9">
      <t>テッキョ</t>
    </rPh>
    <phoneticPr fontId="3"/>
  </si>
  <si>
    <t>3.5mm2-2C　　管内</t>
    <rPh sb="11" eb="13">
      <t>カンナイ</t>
    </rPh>
    <phoneticPr fontId="3"/>
  </si>
  <si>
    <t>5.5mm2-2C　　管内</t>
    <rPh sb="11" eb="13">
      <t>カンナイ</t>
    </rPh>
    <phoneticPr fontId="3"/>
  </si>
  <si>
    <t>3.5mm2-2C　　ﾋﾟｯﾄ・天井</t>
    <rPh sb="15" eb="17">
      <t>テンジョウ</t>
    </rPh>
    <phoneticPr fontId="3"/>
  </si>
  <si>
    <t>5.5mm2-2C　　ﾋﾟｯﾄ・天井</t>
    <rPh sb="15" eb="17">
      <t>テンジョウ</t>
    </rPh>
    <phoneticPr fontId="3"/>
  </si>
  <si>
    <t>3.5mm2-2C　　FEP内</t>
    <rPh sb="14" eb="15">
      <t>ナイ</t>
    </rPh>
    <phoneticPr fontId="3"/>
  </si>
  <si>
    <t>5.5mm2-2C　　FEP内</t>
    <rPh sb="14" eb="15">
      <t>ナイ</t>
    </rPh>
    <phoneticPr fontId="3"/>
  </si>
  <si>
    <t>2mm2-2C　　管内</t>
    <rPh sb="9" eb="11">
      <t>カンナイ</t>
    </rPh>
    <phoneticPr fontId="3"/>
  </si>
  <si>
    <t>2mm2-2C　　ﾋﾟｯﾄ・天井</t>
    <rPh sb="13" eb="15">
      <t>テンジョウ</t>
    </rPh>
    <phoneticPr fontId="3"/>
  </si>
  <si>
    <t>2mm2-2C　　FEP内</t>
    <rPh sb="12" eb="13">
      <t>ナイ</t>
    </rPh>
    <phoneticPr fontId="3"/>
  </si>
  <si>
    <t>CVVSｹｰﾌﾞﾙ撤去</t>
    <rPh sb="9" eb="11">
      <t>テッキョ</t>
    </rPh>
    <phoneticPr fontId="3"/>
  </si>
  <si>
    <t>1.25mm2-4C　　管内</t>
    <rPh sb="12" eb="14">
      <t>カンナイ</t>
    </rPh>
    <phoneticPr fontId="3"/>
  </si>
  <si>
    <t>1.25mm2-4C　　ﾋﾟｯﾄ・天井</t>
    <rPh sb="16" eb="18">
      <t>テンジョウ</t>
    </rPh>
    <phoneticPr fontId="3"/>
  </si>
  <si>
    <t>1.25mm2-4C　　FEP内</t>
    <rPh sb="15" eb="16">
      <t>ナイ</t>
    </rPh>
    <phoneticPr fontId="3"/>
  </si>
  <si>
    <t>発生材積込み</t>
    <rPh sb="0" eb="3">
      <t>ハッセイザイ</t>
    </rPh>
    <rPh sb="3" eb="5">
      <t>ツミコ</t>
    </rPh>
    <phoneticPr fontId="37"/>
  </si>
  <si>
    <t>m3</t>
    <phoneticPr fontId="37"/>
  </si>
  <si>
    <t>金属類</t>
    <rPh sb="0" eb="3">
      <t>キンゾクルイ</t>
    </rPh>
    <phoneticPr fontId="37"/>
  </si>
  <si>
    <t>ﾌﾟﾗｽﾁｯｸ類</t>
    <rPh sb="7" eb="8">
      <t>ルイ</t>
    </rPh>
    <phoneticPr fontId="37"/>
  </si>
  <si>
    <t>発生材運搬費</t>
    <rPh sb="0" eb="3">
      <t>ハッセイザイ</t>
    </rPh>
    <rPh sb="3" eb="6">
      <t>ウンパンヒ</t>
    </rPh>
    <phoneticPr fontId="37"/>
  </si>
  <si>
    <t>ﾌﾟﾗｽﾁｯｸ類</t>
    <rPh sb="7" eb="8">
      <t>ルイ</t>
    </rPh>
    <phoneticPr fontId="1"/>
  </si>
  <si>
    <t>DID区間無し　2ｔ車　人力　60.0㎞以下</t>
    <rPh sb="3" eb="5">
      <t>クカン</t>
    </rPh>
    <rPh sb="5" eb="6">
      <t>ナ</t>
    </rPh>
    <rPh sb="10" eb="11">
      <t>シャ</t>
    </rPh>
    <rPh sb="12" eb="14">
      <t>ジンリキ</t>
    </rPh>
    <rPh sb="20" eb="22">
      <t>イカ</t>
    </rPh>
    <phoneticPr fontId="14"/>
  </si>
  <si>
    <t>合成樹脂製　ｱｳﾄﾚｯﾄﾎﾞｯｸｽ</t>
  </si>
  <si>
    <t>中四角浅型　D44　(ｶﾊﾞｰ付)</t>
  </si>
  <si>
    <t>埋込ｺﾝｾﾝﾄ　2P15AE付×4</t>
    <rPh sb="0" eb="2">
      <t>ウメコミ</t>
    </rPh>
    <rPh sb="14" eb="15">
      <t>ツキ</t>
    </rPh>
    <phoneticPr fontId="3"/>
  </si>
  <si>
    <t>5.取外し取付設備</t>
    <rPh sb="2" eb="4">
      <t>トリハズ</t>
    </rPh>
    <rPh sb="5" eb="7">
      <t>トリツ</t>
    </rPh>
    <rPh sb="7" eb="9">
      <t>セツビ</t>
    </rPh>
    <phoneticPr fontId="4"/>
  </si>
  <si>
    <t>6.1階水治療室改修工事</t>
    <rPh sb="3" eb="4">
      <t>カイ</t>
    </rPh>
    <rPh sb="4" eb="8">
      <t>ミズチリョウシツ</t>
    </rPh>
    <rPh sb="8" eb="10">
      <t>カイシュウ</t>
    </rPh>
    <rPh sb="10" eb="12">
      <t>コウジ</t>
    </rPh>
    <phoneticPr fontId="4"/>
  </si>
  <si>
    <t>7.３階、4階便所洋便化工事</t>
    <rPh sb="3" eb="4">
      <t>カイ</t>
    </rPh>
    <rPh sb="6" eb="7">
      <t>カイ</t>
    </rPh>
    <rPh sb="7" eb="9">
      <t>ベンジョ</t>
    </rPh>
    <rPh sb="9" eb="10">
      <t>ヨウ</t>
    </rPh>
    <rPh sb="10" eb="12">
      <t>ビンカ</t>
    </rPh>
    <rPh sb="12" eb="14">
      <t>コウジ</t>
    </rPh>
    <phoneticPr fontId="4"/>
  </si>
  <si>
    <t>8.非常放送設備</t>
    <rPh sb="2" eb="6">
      <t>ヒジョウホウソウ</t>
    </rPh>
    <rPh sb="6" eb="8">
      <t>セツビ</t>
    </rPh>
    <phoneticPr fontId="37"/>
  </si>
  <si>
    <t>9.自動火災報知設備</t>
    <rPh sb="2" eb="10">
      <t>ジドウカサイホウチセツビ</t>
    </rPh>
    <phoneticPr fontId="37"/>
  </si>
  <si>
    <t>B.電気設備工事</t>
    <rPh sb="2" eb="8">
      <t>デンキセツビコウジ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</si>
</sst>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43" formatCode="_ * #,##0.00_ ;_ * \-#,##0.00_ ;_ * &quot;-&quot;??_ ;_ @_ "/>
    <numFmt numFmtId="176" formatCode="#,###"/>
    <numFmt numFmtId="177" formatCode="#,##0.0"/>
    <numFmt numFmtId="178" formatCode="#,##0_ "/>
    <numFmt numFmtId="179" formatCode="&quot;代&quot;\ 0"/>
    <numFmt numFmtId="180" formatCode="#,##0\ &quot;F&quot;;[Red]\-#,##0\ &quot;F&quot;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\ "/>
    <numFmt numFmtId="184" formatCode="#,##0;&quot;▲ &quot;#,##0"/>
  </numFmts>
  <fonts count="40">
    <font>
      <sz val="11"/>
      <name val="明朝"/>
      <family val="3"/>
      <charset val="128"/>
    </font>
    <font>
      <sz val="11"/>
      <name val="明朝"/>
      <family val="3"/>
      <charset val="128"/>
    </font>
    <font>
      <sz val="11"/>
      <name val="明朝"/>
      <family val="3"/>
      <charset val="128"/>
    </font>
    <font>
      <sz val="28"/>
      <name val="明朝"/>
      <family val="1"/>
      <charset val="128"/>
    </font>
    <font>
      <sz val="14"/>
      <name val="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b/>
      <sz val="11"/>
      <name val="Helv"/>
      <family val="2"/>
    </font>
    <font>
      <sz val="11"/>
      <name val="ＭＳ Ｐ明朝"/>
      <family val="1"/>
      <charset val="128"/>
    </font>
    <font>
      <sz val="11"/>
      <color indexed="9"/>
      <name val="ＭＳ Ｐゴシック"/>
      <family val="3"/>
      <charset val="128"/>
    </font>
    <font>
      <sz val="9"/>
      <name val="Times New Roman"/>
      <family val="1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FA ｺﾞｼｯｸ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8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明朝"/>
      <family val="3"/>
      <charset val="128"/>
    </font>
    <font>
      <sz val="6"/>
      <name val="明朝"/>
      <family val="3"/>
      <charset val="128"/>
    </font>
    <font>
      <sz val="16"/>
      <color rgb="FFFF0000"/>
      <name val="ＭＳ Ｐ明朝"/>
      <family val="1"/>
      <charset val="128"/>
    </font>
    <font>
      <sz val="11"/>
      <name val="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5">
    <xf numFmtId="0" fontId="0" fillId="0" borderId="0"/>
    <xf numFmtId="0" fontId="5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180" fontId="6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13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/>
    <xf numFmtId="4" fontId="13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0" fontId="10" fillId="0" borderId="0"/>
    <xf numFmtId="0" fontId="16" fillId="0" borderId="0">
      <alignment horizont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2" borderId="4" applyNumberFormat="0" applyFont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 applyFill="0" applyBorder="0" applyAlignment="0" applyProtection="0">
      <alignment horizontal="left"/>
    </xf>
    <xf numFmtId="0" fontId="23" fillId="23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9" fontId="1" fillId="0" borderId="0" applyFont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3" borderId="1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6" applyNumberFormat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5" fillId="0" borderId="0"/>
    <xf numFmtId="0" fontId="33" fillId="4" borderId="0" applyNumberFormat="0" applyBorder="0" applyAlignment="0" applyProtection="0">
      <alignment vertical="center"/>
    </xf>
    <xf numFmtId="0" fontId="39" fillId="0" borderId="0"/>
  </cellStyleXfs>
  <cellXfs count="58">
    <xf numFmtId="0" fontId="0" fillId="0" borderId="0" xfId="0"/>
    <xf numFmtId="0" fontId="11" fillId="0" borderId="0" xfId="0" applyFont="1"/>
    <xf numFmtId="0" fontId="34" fillId="0" borderId="0" xfId="0" applyFont="1" applyAlignment="1">
      <alignment horizontal="left"/>
    </xf>
    <xf numFmtId="0" fontId="11" fillId="0" borderId="12" xfId="0" applyFont="1" applyBorder="1"/>
    <xf numFmtId="0" fontId="34" fillId="0" borderId="0" xfId="0" applyFont="1"/>
    <xf numFmtId="0" fontId="35" fillId="0" borderId="0" xfId="0" applyFont="1"/>
    <xf numFmtId="0" fontId="34" fillId="0" borderId="13" xfId="0" applyFont="1" applyBorder="1" applyAlignment="1">
      <alignment horizontal="center" vertical="center"/>
    </xf>
    <xf numFmtId="0" fontId="34" fillId="0" borderId="0" xfId="0" quotePrefix="1" applyFont="1" applyAlignment="1">
      <alignment horizontal="right"/>
    </xf>
    <xf numFmtId="0" fontId="35" fillId="0" borderId="0" xfId="0" applyFont="1" applyAlignment="1">
      <alignment horizontal="left"/>
    </xf>
    <xf numFmtId="0" fontId="35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indent="1"/>
    </xf>
    <xf numFmtId="179" fontId="11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left" indent="1"/>
    </xf>
    <xf numFmtId="179" fontId="34" fillId="0" borderId="0" xfId="0" quotePrefix="1" applyNumberFormat="1" applyFont="1" applyAlignment="1">
      <alignment horizontal="right"/>
    </xf>
    <xf numFmtId="0" fontId="35" fillId="0" borderId="12" xfId="0" applyFont="1" applyBorder="1"/>
    <xf numFmtId="0" fontId="35" fillId="0" borderId="12" xfId="0" applyFont="1" applyBorder="1" applyAlignment="1">
      <alignment horizontal="center"/>
    </xf>
    <xf numFmtId="0" fontId="35" fillId="0" borderId="14" xfId="0" applyFont="1" applyBorder="1" applyAlignment="1">
      <alignment horizontal="distributed" vertical="center"/>
    </xf>
    <xf numFmtId="0" fontId="35" fillId="0" borderId="15" xfId="0" applyFont="1" applyBorder="1" applyAlignment="1">
      <alignment horizontal="left" vertical="center"/>
    </xf>
    <xf numFmtId="0" fontId="35" fillId="0" borderId="14" xfId="0" applyFont="1" applyBorder="1" applyAlignment="1">
      <alignment horizontal="left" vertical="center"/>
    </xf>
    <xf numFmtId="0" fontId="35" fillId="0" borderId="14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12" xfId="0" applyFont="1" applyBorder="1" applyAlignment="1">
      <alignment horizontal="left" vertical="center"/>
    </xf>
    <xf numFmtId="0" fontId="35" fillId="0" borderId="20" xfId="0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12" xfId="0" applyFont="1" applyBorder="1" applyAlignment="1">
      <alignment horizontal="left" vertical="center" indent="1"/>
    </xf>
    <xf numFmtId="0" fontId="35" fillId="0" borderId="15" xfId="0" applyFont="1" applyBorder="1" applyAlignment="1">
      <alignment horizontal="left" vertical="center" indent="1"/>
    </xf>
    <xf numFmtId="0" fontId="35" fillId="0" borderId="14" xfId="0" applyFont="1" applyBorder="1" applyAlignment="1">
      <alignment horizontal="left" vertical="center" indent="1"/>
    </xf>
    <xf numFmtId="179" fontId="35" fillId="0" borderId="15" xfId="0" applyNumberFormat="1" applyFont="1" applyBorder="1" applyAlignment="1">
      <alignment horizontal="center" vertical="center"/>
    </xf>
    <xf numFmtId="176" fontId="34" fillId="0" borderId="15" xfId="53" applyNumberFormat="1" applyFont="1" applyFill="1" applyBorder="1" applyAlignment="1">
      <alignment horizontal="right" vertical="center"/>
    </xf>
    <xf numFmtId="177" fontId="34" fillId="0" borderId="15" xfId="53" applyNumberFormat="1" applyFont="1" applyFill="1" applyBorder="1" applyAlignment="1">
      <alignment horizontal="right" vertical="center"/>
    </xf>
    <xf numFmtId="176" fontId="34" fillId="0" borderId="15" xfId="0" applyNumberFormat="1" applyFont="1" applyBorder="1" applyAlignment="1">
      <alignment horizontal="right" vertical="center"/>
    </xf>
    <xf numFmtId="178" fontId="34" fillId="0" borderId="15" xfId="53" applyNumberFormat="1" applyFont="1" applyFill="1" applyBorder="1" applyAlignment="1">
      <alignment horizontal="right" vertical="center"/>
    </xf>
    <xf numFmtId="176" fontId="35" fillId="0" borderId="15" xfId="0" applyNumberFormat="1" applyFont="1" applyBorder="1" applyAlignment="1">
      <alignment horizontal="distributed" vertical="center"/>
    </xf>
    <xf numFmtId="176" fontId="35" fillId="0" borderId="15" xfId="0" applyNumberFormat="1" applyFont="1" applyBorder="1" applyAlignment="1">
      <alignment horizontal="left" vertical="center" shrinkToFit="1"/>
    </xf>
    <xf numFmtId="176" fontId="35" fillId="0" borderId="15" xfId="0" applyNumberFormat="1" applyFont="1" applyBorder="1" applyAlignment="1">
      <alignment horizontal="left" vertical="center" indent="1" shrinkToFit="1"/>
    </xf>
    <xf numFmtId="179" fontId="35" fillId="0" borderId="14" xfId="53" applyNumberFormat="1" applyFont="1" applyFill="1" applyBorder="1" applyAlignment="1">
      <alignment horizontal="center" vertical="center"/>
    </xf>
    <xf numFmtId="176" fontId="34" fillId="0" borderId="14" xfId="53" applyNumberFormat="1" applyFont="1" applyFill="1" applyBorder="1" applyAlignment="1">
      <alignment horizontal="right" vertical="center"/>
    </xf>
    <xf numFmtId="177" fontId="34" fillId="0" borderId="14" xfId="53" applyNumberFormat="1" applyFont="1" applyFill="1" applyBorder="1" applyAlignment="1">
      <alignment horizontal="right" vertical="center"/>
    </xf>
    <xf numFmtId="183" fontId="34" fillId="0" borderId="14" xfId="53" applyNumberFormat="1" applyFont="1" applyFill="1" applyBorder="1" applyAlignment="1">
      <alignment horizontal="right" vertical="center"/>
    </xf>
    <xf numFmtId="176" fontId="35" fillId="0" borderId="12" xfId="0" applyNumberFormat="1" applyFont="1" applyBorder="1" applyAlignment="1">
      <alignment horizontal="left" vertical="center" shrinkToFit="1"/>
    </xf>
    <xf numFmtId="176" fontId="35" fillId="0" borderId="12" xfId="0" applyNumberFormat="1" applyFont="1" applyBorder="1" applyAlignment="1">
      <alignment horizontal="left" vertical="center" indent="1" shrinkToFit="1"/>
    </xf>
    <xf numFmtId="176" fontId="35" fillId="0" borderId="15" xfId="0" applyNumberFormat="1" applyFont="1" applyBorder="1" applyAlignment="1">
      <alignment horizontal="center" vertical="center" shrinkToFit="1"/>
    </xf>
    <xf numFmtId="176" fontId="35" fillId="0" borderId="15" xfId="0" applyNumberFormat="1" applyFont="1" applyBorder="1" applyAlignment="1">
      <alignment vertical="center" shrinkToFit="1"/>
    </xf>
    <xf numFmtId="3" fontId="34" fillId="0" borderId="14" xfId="53" applyNumberFormat="1" applyFont="1" applyFill="1" applyBorder="1" applyAlignment="1">
      <alignment horizontal="right" vertical="center"/>
    </xf>
    <xf numFmtId="38" fontId="35" fillId="0" borderId="14" xfId="53" applyFont="1" applyFill="1" applyBorder="1" applyAlignment="1">
      <alignment horizontal="center" vertical="center"/>
    </xf>
    <xf numFmtId="38" fontId="35" fillId="0" borderId="15" xfId="53" applyFont="1" applyFill="1" applyBorder="1" applyAlignment="1">
      <alignment horizontal="center" vertical="center"/>
    </xf>
    <xf numFmtId="184" fontId="34" fillId="0" borderId="15" xfId="53" applyNumberFormat="1" applyFont="1" applyFill="1" applyBorder="1" applyAlignment="1">
      <alignment horizontal="right" vertical="center"/>
    </xf>
    <xf numFmtId="176" fontId="35" fillId="0" borderId="15" xfId="0" quotePrefix="1" applyNumberFormat="1" applyFont="1" applyBorder="1" applyAlignment="1">
      <alignment horizontal="left" vertical="center" shrinkToFit="1"/>
    </xf>
    <xf numFmtId="179" fontId="38" fillId="0" borderId="14" xfId="53" applyNumberFormat="1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179" fontId="34" fillId="0" borderId="18" xfId="0" applyNumberFormat="1" applyFont="1" applyBorder="1" applyAlignment="1">
      <alignment horizontal="center" vertical="center"/>
    </xf>
    <xf numFmtId="179" fontId="34" fillId="0" borderId="19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</cellXfs>
  <cellStyles count="85">
    <cellStyle name="1" xfId="1" xr:uid="{00000000-0005-0000-0000-000000000000}"/>
    <cellStyle name="20% - アクセント 1" xfId="2" builtinId="30" customBuiltin="1"/>
    <cellStyle name="20% - アクセント 2" xfId="3" builtinId="34" customBuiltin="1"/>
    <cellStyle name="20% - アクセント 3" xfId="4" builtinId="38" customBuiltin="1"/>
    <cellStyle name="20% - アクセント 4" xfId="5" builtinId="42" customBuiltin="1"/>
    <cellStyle name="20% - アクセント 5" xfId="6" builtinId="46" customBuiltin="1"/>
    <cellStyle name="20% - アクセント 6" xfId="7" builtinId="50" customBuiltin="1"/>
    <cellStyle name="40% - アクセント 1" xfId="8" builtinId="31" customBuiltin="1"/>
    <cellStyle name="40% - アクセント 2" xfId="9" builtinId="35" customBuiltin="1"/>
    <cellStyle name="40% - アクセント 3" xfId="10" builtinId="39" customBuiltin="1"/>
    <cellStyle name="40% - アクセント 4" xfId="11" builtinId="43" customBuiltin="1"/>
    <cellStyle name="40% - アクセント 5" xfId="12" builtinId="47" customBuiltin="1"/>
    <cellStyle name="40% - アクセント 6" xfId="13" builtinId="51" customBuiltin="1"/>
    <cellStyle name="60% - アクセント 1" xfId="14" builtinId="32" customBuiltin="1"/>
    <cellStyle name="60% - アクセント 2" xfId="15" builtinId="36" customBuiltin="1"/>
    <cellStyle name="60% - アクセント 3" xfId="16" builtinId="40" customBuiltin="1"/>
    <cellStyle name="60% - アクセント 4" xfId="17" builtinId="44" customBuiltin="1"/>
    <cellStyle name="60% - アクセント 5" xfId="18" builtinId="48" customBuiltin="1"/>
    <cellStyle name="60% - アクセント 6" xfId="19" builtinId="52" customBuiltin="1"/>
    <cellStyle name="Calc Currency (0)" xfId="20" xr:uid="{00000000-0005-0000-0000-000013000000}"/>
    <cellStyle name="Comma [0]_Full Year FY96" xfId="21" xr:uid="{00000000-0005-0000-0000-000014000000}"/>
    <cellStyle name="Comma_Full Year FY96" xfId="22" xr:uid="{00000000-0005-0000-0000-000015000000}"/>
    <cellStyle name="Currency [0]_Full Year FY96" xfId="23" xr:uid="{00000000-0005-0000-0000-000016000000}"/>
    <cellStyle name="Currency_Full Year FY96" xfId="24" xr:uid="{00000000-0005-0000-0000-000017000000}"/>
    <cellStyle name="entry" xfId="25" xr:uid="{00000000-0005-0000-0000-000018000000}"/>
    <cellStyle name="Header1" xfId="26" xr:uid="{00000000-0005-0000-0000-000019000000}"/>
    <cellStyle name="Header2" xfId="27" xr:uid="{00000000-0005-0000-0000-00001A000000}"/>
    <cellStyle name="Normal_#18-Internet" xfId="28" xr:uid="{00000000-0005-0000-0000-00001B000000}"/>
    <cellStyle name="price" xfId="29" xr:uid="{00000000-0005-0000-0000-00001C000000}"/>
    <cellStyle name="revised" xfId="30" xr:uid="{00000000-0005-0000-0000-00001D000000}"/>
    <cellStyle name="section" xfId="31" xr:uid="{00000000-0005-0000-0000-00001E000000}"/>
    <cellStyle name="subhead" xfId="32" xr:uid="{00000000-0005-0000-0000-00001F000000}"/>
    <cellStyle name="title" xfId="33" xr:uid="{00000000-0005-0000-0000-000020000000}"/>
    <cellStyle name="アクセント 1" xfId="34" builtinId="29" customBuiltin="1"/>
    <cellStyle name="アクセント 2" xfId="35" builtinId="33" customBuiltin="1"/>
    <cellStyle name="アクセント 3" xfId="36" builtinId="37" customBuiltin="1"/>
    <cellStyle name="アクセント 4" xfId="37" builtinId="41" customBuiltin="1"/>
    <cellStyle name="アクセント 5" xfId="38" builtinId="45" customBuiltin="1"/>
    <cellStyle name="アクセント 6" xfId="39" builtinId="49" customBuiltin="1"/>
    <cellStyle name="タイトル" xfId="40" builtinId="15" customBuiltin="1"/>
    <cellStyle name="チェック セル" xfId="41" builtinId="23" customBuiltin="1"/>
    <cellStyle name="どちらでもない" xfId="42" builtinId="28" customBuiltin="1"/>
    <cellStyle name="パーセント 2" xfId="43" xr:uid="{00000000-0005-0000-0000-00002A000000}"/>
    <cellStyle name="パーセント 2 2" xfId="44" xr:uid="{00000000-0005-0000-0000-00002B000000}"/>
    <cellStyle name="パーセント 3" xfId="45" xr:uid="{00000000-0005-0000-0000-00002C000000}"/>
    <cellStyle name="パーセント 3 2" xfId="46" xr:uid="{00000000-0005-0000-0000-00002D000000}"/>
    <cellStyle name="メモ" xfId="47" builtinId="10" customBuiltin="1"/>
    <cellStyle name="リンク セル" xfId="48" builtinId="24" customBuiltin="1"/>
    <cellStyle name="悪い" xfId="49" builtinId="27" customBuiltin="1"/>
    <cellStyle name="印刷書式" xfId="50" xr:uid="{00000000-0005-0000-0000-000031000000}"/>
    <cellStyle name="計算" xfId="51" builtinId="22" customBuiltin="1"/>
    <cellStyle name="警告文" xfId="52" builtinId="11" customBuiltin="1"/>
    <cellStyle name="桁区切り" xfId="53" builtinId="6"/>
    <cellStyle name="桁区切り #,###.#0;-#,###.#0;]" xfId="54" xr:uid="{00000000-0005-0000-0000-000035000000}"/>
    <cellStyle name="桁区切り 2" xfId="55" xr:uid="{00000000-0005-0000-0000-000036000000}"/>
    <cellStyle name="桁区切り 2 2" xfId="56" xr:uid="{00000000-0005-0000-0000-000037000000}"/>
    <cellStyle name="桁区切り 2 3" xfId="57" xr:uid="{00000000-0005-0000-0000-000038000000}"/>
    <cellStyle name="桁区切り 3" xfId="58" xr:uid="{00000000-0005-0000-0000-000039000000}"/>
    <cellStyle name="桁区切り 4" xfId="59" xr:uid="{00000000-0005-0000-0000-00003A000000}"/>
    <cellStyle name="桁区切り 4 2" xfId="60" xr:uid="{00000000-0005-0000-0000-00003B000000}"/>
    <cellStyle name="桁区切り 4 2 2" xfId="61" xr:uid="{00000000-0005-0000-0000-00003C000000}"/>
    <cellStyle name="桁区切り 5" xfId="62" xr:uid="{00000000-0005-0000-0000-00003D000000}"/>
    <cellStyle name="桁区切り 6" xfId="63" xr:uid="{00000000-0005-0000-0000-00003E000000}"/>
    <cellStyle name="桁区切り 6 2" xfId="64" xr:uid="{00000000-0005-0000-0000-00003F000000}"/>
    <cellStyle name="見出し 1" xfId="65" builtinId="16" customBuiltin="1"/>
    <cellStyle name="見出し 2" xfId="66" builtinId="17" customBuiltin="1"/>
    <cellStyle name="見出し 3" xfId="67" builtinId="18" customBuiltin="1"/>
    <cellStyle name="見出し 4" xfId="68" builtinId="19" customBuiltin="1"/>
    <cellStyle name="集計" xfId="69" builtinId="25" customBuiltin="1"/>
    <cellStyle name="出力" xfId="70" builtinId="21" customBuiltin="1"/>
    <cellStyle name="説明文" xfId="71" builtinId="53" customBuiltin="1"/>
    <cellStyle name="入力" xfId="72" builtinId="20" customBuiltin="1"/>
    <cellStyle name="標準" xfId="0" builtinId="0"/>
    <cellStyle name="標準 2" xfId="73" xr:uid="{00000000-0005-0000-0000-00004A000000}"/>
    <cellStyle name="標準 2 2" xfId="74" xr:uid="{00000000-0005-0000-0000-00004B000000}"/>
    <cellStyle name="標準 3" xfId="75" xr:uid="{00000000-0005-0000-0000-00004C000000}"/>
    <cellStyle name="標準 4" xfId="76" xr:uid="{00000000-0005-0000-0000-00004D000000}"/>
    <cellStyle name="標準 5" xfId="77" xr:uid="{00000000-0005-0000-0000-00004E000000}"/>
    <cellStyle name="標準 5 2" xfId="78" xr:uid="{00000000-0005-0000-0000-00004F000000}"/>
    <cellStyle name="標準 6" xfId="79" xr:uid="{00000000-0005-0000-0000-000050000000}"/>
    <cellStyle name="標準 6 2" xfId="80" xr:uid="{00000000-0005-0000-0000-000051000000}"/>
    <cellStyle name="標準 7" xfId="81" xr:uid="{00000000-0005-0000-0000-000052000000}"/>
    <cellStyle name="標準 8" xfId="84" xr:uid="{D57EEB24-B450-4820-AB1C-CBB430DDA572}"/>
    <cellStyle name="未定義" xfId="82" xr:uid="{00000000-0005-0000-0000-000059000000}"/>
    <cellStyle name="良い" xfId="8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" name="テキスト 19">
          <a:extLst>
            <a:ext uri="{FF2B5EF4-FFF2-40B4-BE49-F238E27FC236}">
              <a16:creationId xmlns:a16="http://schemas.microsoft.com/office/drawing/2014/main" id="{56E8859C-B1C4-42C6-A51A-C390C55AC6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" name="テキスト 20">
          <a:extLst>
            <a:ext uri="{FF2B5EF4-FFF2-40B4-BE49-F238E27FC236}">
              <a16:creationId xmlns:a16="http://schemas.microsoft.com/office/drawing/2014/main" id="{B0B92FEE-BCAA-4686-93FC-21B0F1A442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" name="テキスト 21">
          <a:extLst>
            <a:ext uri="{FF2B5EF4-FFF2-40B4-BE49-F238E27FC236}">
              <a16:creationId xmlns:a16="http://schemas.microsoft.com/office/drawing/2014/main" id="{A3517C19-6071-4B9E-9A7B-463C083FF0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" name="テキスト 22">
          <a:extLst>
            <a:ext uri="{FF2B5EF4-FFF2-40B4-BE49-F238E27FC236}">
              <a16:creationId xmlns:a16="http://schemas.microsoft.com/office/drawing/2014/main" id="{DDE33E83-5A01-49F0-9F31-170FB622364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77" name="テキスト 23">
          <a:extLst>
            <a:ext uri="{FF2B5EF4-FFF2-40B4-BE49-F238E27FC236}">
              <a16:creationId xmlns:a16="http://schemas.microsoft.com/office/drawing/2014/main" id="{2074A89A-3420-43F2-A5F1-4DC347FF47C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78" name="テキスト 24">
          <a:extLst>
            <a:ext uri="{FF2B5EF4-FFF2-40B4-BE49-F238E27FC236}">
              <a16:creationId xmlns:a16="http://schemas.microsoft.com/office/drawing/2014/main" id="{FD2E292F-8228-4A36-A9C6-C27218F412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7" name="テキスト 25">
          <a:extLst>
            <a:ext uri="{FF2B5EF4-FFF2-40B4-BE49-F238E27FC236}">
              <a16:creationId xmlns:a16="http://schemas.microsoft.com/office/drawing/2014/main" id="{7859C48A-CC1A-4062-8F90-EDE60407B6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6280" name="Group 8">
          <a:extLst>
            <a:ext uri="{FF2B5EF4-FFF2-40B4-BE49-F238E27FC236}">
              <a16:creationId xmlns:a16="http://schemas.microsoft.com/office/drawing/2014/main" id="{DC0287F9-E325-4A65-8363-808F9955278E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5369" name="テキスト 27">
            <a:extLst>
              <a:ext uri="{FF2B5EF4-FFF2-40B4-BE49-F238E27FC236}">
                <a16:creationId xmlns:a16="http://schemas.microsoft.com/office/drawing/2014/main" id="{0FE6C3D1-8D36-4F56-9C6D-1D34058ECB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5370" name="テキスト 28">
            <a:extLst>
              <a:ext uri="{FF2B5EF4-FFF2-40B4-BE49-F238E27FC236}">
                <a16:creationId xmlns:a16="http://schemas.microsoft.com/office/drawing/2014/main" id="{895D5E35-2B48-497E-B738-42EB9DBC0F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371" name="テキスト 29">
            <a:extLst>
              <a:ext uri="{FF2B5EF4-FFF2-40B4-BE49-F238E27FC236}">
                <a16:creationId xmlns:a16="http://schemas.microsoft.com/office/drawing/2014/main" id="{5F5272C1-B8FB-4D7B-9FEB-8AD1A5819C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5372" name="テキスト 30">
            <a:extLst>
              <a:ext uri="{FF2B5EF4-FFF2-40B4-BE49-F238E27FC236}">
                <a16:creationId xmlns:a16="http://schemas.microsoft.com/office/drawing/2014/main" id="{5ED7883F-CC08-471C-9D19-A769C148A0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73" name="テキスト 31">
            <a:extLst>
              <a:ext uri="{FF2B5EF4-FFF2-40B4-BE49-F238E27FC236}">
                <a16:creationId xmlns:a16="http://schemas.microsoft.com/office/drawing/2014/main" id="{29796747-9187-47DD-8C9B-D4651D33A8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374" name="テキスト 32">
            <a:extLst>
              <a:ext uri="{FF2B5EF4-FFF2-40B4-BE49-F238E27FC236}">
                <a16:creationId xmlns:a16="http://schemas.microsoft.com/office/drawing/2014/main" id="{F59E3291-ACA0-4994-8E22-C21623A6B1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5375" name="テキスト 33">
            <a:extLst>
              <a:ext uri="{FF2B5EF4-FFF2-40B4-BE49-F238E27FC236}">
                <a16:creationId xmlns:a16="http://schemas.microsoft.com/office/drawing/2014/main" id="{D3E4B821-CBC1-4057-8046-48161F755D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5376" name="テキスト 34">
            <a:extLst>
              <a:ext uri="{FF2B5EF4-FFF2-40B4-BE49-F238E27FC236}">
                <a16:creationId xmlns:a16="http://schemas.microsoft.com/office/drawing/2014/main" id="{1CEDBEFE-ADA0-4441-BAC6-5D09569AFE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5377" name="テキスト 35">
            <a:extLst>
              <a:ext uri="{FF2B5EF4-FFF2-40B4-BE49-F238E27FC236}">
                <a16:creationId xmlns:a16="http://schemas.microsoft.com/office/drawing/2014/main" id="{BB8920F9-41F6-422F-B723-DFD6902CD0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78" name="テキスト 36">
            <a:extLst>
              <a:ext uri="{FF2B5EF4-FFF2-40B4-BE49-F238E27FC236}">
                <a16:creationId xmlns:a16="http://schemas.microsoft.com/office/drawing/2014/main" id="{297E2D0B-5035-4CD3-BA4B-A072721756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79" name="テキスト 37">
          <a:extLst>
            <a:ext uri="{FF2B5EF4-FFF2-40B4-BE49-F238E27FC236}">
              <a16:creationId xmlns:a16="http://schemas.microsoft.com/office/drawing/2014/main" id="{21B23BEF-B4B1-4EA7-A7CC-2D3EC392F1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0" name="テキスト 38">
          <a:extLst>
            <a:ext uri="{FF2B5EF4-FFF2-40B4-BE49-F238E27FC236}">
              <a16:creationId xmlns:a16="http://schemas.microsoft.com/office/drawing/2014/main" id="{598BCE48-8B5A-4C8F-ABC1-E3AC0B69F86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1" name="テキスト 39">
          <a:extLst>
            <a:ext uri="{FF2B5EF4-FFF2-40B4-BE49-F238E27FC236}">
              <a16:creationId xmlns:a16="http://schemas.microsoft.com/office/drawing/2014/main" id="{10FBA627-17C3-4009-81EA-8C3625A320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2" name="テキスト 40">
          <a:extLst>
            <a:ext uri="{FF2B5EF4-FFF2-40B4-BE49-F238E27FC236}">
              <a16:creationId xmlns:a16="http://schemas.microsoft.com/office/drawing/2014/main" id="{A37ADA21-55C3-4D4F-A70C-E72194889E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85" name="テキスト 41">
          <a:extLst>
            <a:ext uri="{FF2B5EF4-FFF2-40B4-BE49-F238E27FC236}">
              <a16:creationId xmlns:a16="http://schemas.microsoft.com/office/drawing/2014/main" id="{368E4FEC-6BC8-440B-9E47-A304152FB6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86" name="テキスト 42">
          <a:extLst>
            <a:ext uri="{FF2B5EF4-FFF2-40B4-BE49-F238E27FC236}">
              <a16:creationId xmlns:a16="http://schemas.microsoft.com/office/drawing/2014/main" id="{DD2E8FD1-6774-46FF-BCF3-B8287F74854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5" name="テキスト 43">
          <a:extLst>
            <a:ext uri="{FF2B5EF4-FFF2-40B4-BE49-F238E27FC236}">
              <a16:creationId xmlns:a16="http://schemas.microsoft.com/office/drawing/2014/main" id="{A3AAE7AC-AAB0-4A99-8422-2CFB864F16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6288" name="Group 26">
          <a:extLst>
            <a:ext uri="{FF2B5EF4-FFF2-40B4-BE49-F238E27FC236}">
              <a16:creationId xmlns:a16="http://schemas.microsoft.com/office/drawing/2014/main" id="{52A8F56F-3A4C-46B0-A021-5BBD80DB0DDC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5387" name="テキスト 45">
            <a:extLst>
              <a:ext uri="{FF2B5EF4-FFF2-40B4-BE49-F238E27FC236}">
                <a16:creationId xmlns:a16="http://schemas.microsoft.com/office/drawing/2014/main" id="{091FB415-A73A-499D-A7CD-6A6860E023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5388" name="テキスト 46">
            <a:extLst>
              <a:ext uri="{FF2B5EF4-FFF2-40B4-BE49-F238E27FC236}">
                <a16:creationId xmlns:a16="http://schemas.microsoft.com/office/drawing/2014/main" id="{2CD60A58-A47A-4B49-9F6D-8D5A4CD458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389" name="テキスト 47">
            <a:extLst>
              <a:ext uri="{FF2B5EF4-FFF2-40B4-BE49-F238E27FC236}">
                <a16:creationId xmlns:a16="http://schemas.microsoft.com/office/drawing/2014/main" id="{94D2D9FB-E88C-484A-AE56-5F14050E6B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5390" name="テキスト 48">
            <a:extLst>
              <a:ext uri="{FF2B5EF4-FFF2-40B4-BE49-F238E27FC236}">
                <a16:creationId xmlns:a16="http://schemas.microsoft.com/office/drawing/2014/main" id="{FDCD72F6-046D-4C9B-B32B-9CAE422898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91" name="テキスト 49">
            <a:extLst>
              <a:ext uri="{FF2B5EF4-FFF2-40B4-BE49-F238E27FC236}">
                <a16:creationId xmlns:a16="http://schemas.microsoft.com/office/drawing/2014/main" id="{FBB44230-4BAA-474D-99B6-3530ED1D54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392" name="テキスト 50">
            <a:extLst>
              <a:ext uri="{FF2B5EF4-FFF2-40B4-BE49-F238E27FC236}">
                <a16:creationId xmlns:a16="http://schemas.microsoft.com/office/drawing/2014/main" id="{88E9815D-D5C5-43D7-9CFF-7B14085A8A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5393" name="テキスト 51">
            <a:extLst>
              <a:ext uri="{FF2B5EF4-FFF2-40B4-BE49-F238E27FC236}">
                <a16:creationId xmlns:a16="http://schemas.microsoft.com/office/drawing/2014/main" id="{97622EFC-31D2-4CFA-9469-F8084698A2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5394" name="テキスト 52">
            <a:extLst>
              <a:ext uri="{FF2B5EF4-FFF2-40B4-BE49-F238E27FC236}">
                <a16:creationId xmlns:a16="http://schemas.microsoft.com/office/drawing/2014/main" id="{0634B697-A068-4A4C-9AE0-C44BFF4277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5395" name="テキスト 53">
            <a:extLst>
              <a:ext uri="{FF2B5EF4-FFF2-40B4-BE49-F238E27FC236}">
                <a16:creationId xmlns:a16="http://schemas.microsoft.com/office/drawing/2014/main" id="{8872A79F-C62F-4179-836E-FD79B8AEC4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96" name="テキスト 54">
            <a:extLst>
              <a:ext uri="{FF2B5EF4-FFF2-40B4-BE49-F238E27FC236}">
                <a16:creationId xmlns:a16="http://schemas.microsoft.com/office/drawing/2014/main" id="{57E88B19-7E21-4BAB-939C-80E8E42FED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97" name="テキスト 55">
          <a:extLst>
            <a:ext uri="{FF2B5EF4-FFF2-40B4-BE49-F238E27FC236}">
              <a16:creationId xmlns:a16="http://schemas.microsoft.com/office/drawing/2014/main" id="{4C0C6618-F280-4469-9008-E5811F49770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98" name="テキスト 56">
          <a:extLst>
            <a:ext uri="{FF2B5EF4-FFF2-40B4-BE49-F238E27FC236}">
              <a16:creationId xmlns:a16="http://schemas.microsoft.com/office/drawing/2014/main" id="{510F0EFB-31FA-47F7-B228-8BAF3FA1EF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99" name="テキスト 57">
          <a:extLst>
            <a:ext uri="{FF2B5EF4-FFF2-40B4-BE49-F238E27FC236}">
              <a16:creationId xmlns:a16="http://schemas.microsoft.com/office/drawing/2014/main" id="{4E6EAC80-5D2B-4780-8B67-D66BA0087A2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0" name="テキスト 58">
          <a:extLst>
            <a:ext uri="{FF2B5EF4-FFF2-40B4-BE49-F238E27FC236}">
              <a16:creationId xmlns:a16="http://schemas.microsoft.com/office/drawing/2014/main" id="{152AF3B6-276C-4610-B114-45286010D9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1" name="テキスト 59">
          <a:extLst>
            <a:ext uri="{FF2B5EF4-FFF2-40B4-BE49-F238E27FC236}">
              <a16:creationId xmlns:a16="http://schemas.microsoft.com/office/drawing/2014/main" id="{87E59090-D1EE-4CEA-9E07-CE9CC108A9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2" name="テキスト 60">
          <a:extLst>
            <a:ext uri="{FF2B5EF4-FFF2-40B4-BE49-F238E27FC236}">
              <a16:creationId xmlns:a16="http://schemas.microsoft.com/office/drawing/2014/main" id="{C4774F2A-56CF-41FE-B3B9-3B0C6DFBD8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3" name="テキスト 61">
          <a:extLst>
            <a:ext uri="{FF2B5EF4-FFF2-40B4-BE49-F238E27FC236}">
              <a16:creationId xmlns:a16="http://schemas.microsoft.com/office/drawing/2014/main" id="{6C767C32-2688-4280-97ED-2E583C489E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4" name="テキスト 62">
          <a:extLst>
            <a:ext uri="{FF2B5EF4-FFF2-40B4-BE49-F238E27FC236}">
              <a16:creationId xmlns:a16="http://schemas.microsoft.com/office/drawing/2014/main" id="{A0DDC97C-9880-49FF-BB74-FC2F8F99C3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5" name="テキスト 63">
          <a:extLst>
            <a:ext uri="{FF2B5EF4-FFF2-40B4-BE49-F238E27FC236}">
              <a16:creationId xmlns:a16="http://schemas.microsoft.com/office/drawing/2014/main" id="{14EC2F6E-D794-4BDC-95BC-DBD5930057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6" name="テキスト 64">
          <a:extLst>
            <a:ext uri="{FF2B5EF4-FFF2-40B4-BE49-F238E27FC236}">
              <a16:creationId xmlns:a16="http://schemas.microsoft.com/office/drawing/2014/main" id="{89AA07A1-CEDC-4CE2-AFBB-CE545BAE95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7" name="テキスト 65">
          <a:extLst>
            <a:ext uri="{FF2B5EF4-FFF2-40B4-BE49-F238E27FC236}">
              <a16:creationId xmlns:a16="http://schemas.microsoft.com/office/drawing/2014/main" id="{06013F7F-FBC3-49D6-BA2B-66C197D56A3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8" name="テキスト 66">
          <a:extLst>
            <a:ext uri="{FF2B5EF4-FFF2-40B4-BE49-F238E27FC236}">
              <a16:creationId xmlns:a16="http://schemas.microsoft.com/office/drawing/2014/main" id="{F1185AD8-59D6-4589-823E-6DC2A8F930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7" name="テキスト 19">
          <a:extLst>
            <a:ext uri="{FF2B5EF4-FFF2-40B4-BE49-F238E27FC236}">
              <a16:creationId xmlns:a16="http://schemas.microsoft.com/office/drawing/2014/main" id="{FA639B27-73A1-4355-B51A-ACC73D1EA3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8" name="テキスト 20">
          <a:extLst>
            <a:ext uri="{FF2B5EF4-FFF2-40B4-BE49-F238E27FC236}">
              <a16:creationId xmlns:a16="http://schemas.microsoft.com/office/drawing/2014/main" id="{CB0626B3-F1B8-477F-9C21-B3DE224372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9" name="テキスト 21">
          <a:extLst>
            <a:ext uri="{FF2B5EF4-FFF2-40B4-BE49-F238E27FC236}">
              <a16:creationId xmlns:a16="http://schemas.microsoft.com/office/drawing/2014/main" id="{A2E15AD7-7FF1-46A0-AD35-7C5AB8AA68C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00" name="テキスト 22">
          <a:extLst>
            <a:ext uri="{FF2B5EF4-FFF2-40B4-BE49-F238E27FC236}">
              <a16:creationId xmlns:a16="http://schemas.microsoft.com/office/drawing/2014/main" id="{7A36DE76-AE94-465D-94F8-6C4F05D2363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14" name="テキスト 23">
          <a:extLst>
            <a:ext uri="{FF2B5EF4-FFF2-40B4-BE49-F238E27FC236}">
              <a16:creationId xmlns:a16="http://schemas.microsoft.com/office/drawing/2014/main" id="{A0543E97-DA70-426B-BEE7-1B4AFF3FE1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15" name="テキスト 24">
          <a:extLst>
            <a:ext uri="{FF2B5EF4-FFF2-40B4-BE49-F238E27FC236}">
              <a16:creationId xmlns:a16="http://schemas.microsoft.com/office/drawing/2014/main" id="{B41983E1-F331-4E66-A43A-2B4C8790FC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03" name="テキスト 25">
          <a:extLst>
            <a:ext uri="{FF2B5EF4-FFF2-40B4-BE49-F238E27FC236}">
              <a16:creationId xmlns:a16="http://schemas.microsoft.com/office/drawing/2014/main" id="{CE22B575-6A7E-47F0-B275-EF95F1A3B24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5017" name="Group 8">
          <a:extLst>
            <a:ext uri="{FF2B5EF4-FFF2-40B4-BE49-F238E27FC236}">
              <a16:creationId xmlns:a16="http://schemas.microsoft.com/office/drawing/2014/main" id="{A81D5EC3-3361-42D8-BD87-A83F864F6055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4105" name="テキスト 27">
            <a:extLst>
              <a:ext uri="{FF2B5EF4-FFF2-40B4-BE49-F238E27FC236}">
                <a16:creationId xmlns:a16="http://schemas.microsoft.com/office/drawing/2014/main" id="{0DC67B5C-7542-426E-AEE4-1171CB25D3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4106" name="テキスト 28">
            <a:extLst>
              <a:ext uri="{FF2B5EF4-FFF2-40B4-BE49-F238E27FC236}">
                <a16:creationId xmlns:a16="http://schemas.microsoft.com/office/drawing/2014/main" id="{343A5548-B9B7-4039-B21F-A5A14ACC62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107" name="テキスト 29">
            <a:extLst>
              <a:ext uri="{FF2B5EF4-FFF2-40B4-BE49-F238E27FC236}">
                <a16:creationId xmlns:a16="http://schemas.microsoft.com/office/drawing/2014/main" id="{5D52AE38-5D59-44CB-9053-4C164AD1A6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108" name="テキスト 30">
            <a:extLst>
              <a:ext uri="{FF2B5EF4-FFF2-40B4-BE49-F238E27FC236}">
                <a16:creationId xmlns:a16="http://schemas.microsoft.com/office/drawing/2014/main" id="{F4B42F59-5327-416F-9574-F399105DDE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09" name="テキスト 31">
            <a:extLst>
              <a:ext uri="{FF2B5EF4-FFF2-40B4-BE49-F238E27FC236}">
                <a16:creationId xmlns:a16="http://schemas.microsoft.com/office/drawing/2014/main" id="{F559B25E-2408-4E0F-9807-3874A9B899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110" name="テキスト 32">
            <a:extLst>
              <a:ext uri="{FF2B5EF4-FFF2-40B4-BE49-F238E27FC236}">
                <a16:creationId xmlns:a16="http://schemas.microsoft.com/office/drawing/2014/main" id="{D29B3FCC-2C36-4AB0-BC0D-EC26D4A982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11" name="テキスト 33">
            <a:extLst>
              <a:ext uri="{FF2B5EF4-FFF2-40B4-BE49-F238E27FC236}">
                <a16:creationId xmlns:a16="http://schemas.microsoft.com/office/drawing/2014/main" id="{6C7AE20F-AC00-4990-BCBB-553F9FD35B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112" name="テキスト 34">
            <a:extLst>
              <a:ext uri="{FF2B5EF4-FFF2-40B4-BE49-F238E27FC236}">
                <a16:creationId xmlns:a16="http://schemas.microsoft.com/office/drawing/2014/main" id="{D189B669-09FE-40F3-A376-1EC81BEBF0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113" name="テキスト 35">
            <a:extLst>
              <a:ext uri="{FF2B5EF4-FFF2-40B4-BE49-F238E27FC236}">
                <a16:creationId xmlns:a16="http://schemas.microsoft.com/office/drawing/2014/main" id="{192B4AD3-B066-4680-A917-F1DB03C9C3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14" name="テキスト 36">
            <a:extLst>
              <a:ext uri="{FF2B5EF4-FFF2-40B4-BE49-F238E27FC236}">
                <a16:creationId xmlns:a16="http://schemas.microsoft.com/office/drawing/2014/main" id="{112B8A92-7670-4228-A2AA-615538FB17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5" name="テキスト 37">
          <a:extLst>
            <a:ext uri="{FF2B5EF4-FFF2-40B4-BE49-F238E27FC236}">
              <a16:creationId xmlns:a16="http://schemas.microsoft.com/office/drawing/2014/main" id="{3033C716-688A-4FC9-B8F5-6AB1A48E176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6" name="テキスト 38">
          <a:extLst>
            <a:ext uri="{FF2B5EF4-FFF2-40B4-BE49-F238E27FC236}">
              <a16:creationId xmlns:a16="http://schemas.microsoft.com/office/drawing/2014/main" id="{B538BB8E-0F99-4EEB-9798-38EAC7861A8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7" name="テキスト 39">
          <a:extLst>
            <a:ext uri="{FF2B5EF4-FFF2-40B4-BE49-F238E27FC236}">
              <a16:creationId xmlns:a16="http://schemas.microsoft.com/office/drawing/2014/main" id="{14F09D89-8869-4A7A-A6A0-2B3BD018931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8" name="テキスト 40">
          <a:extLst>
            <a:ext uri="{FF2B5EF4-FFF2-40B4-BE49-F238E27FC236}">
              <a16:creationId xmlns:a16="http://schemas.microsoft.com/office/drawing/2014/main" id="{84CCF419-A95B-42A4-870A-75A4409E62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22" name="テキスト 41">
          <a:extLst>
            <a:ext uri="{FF2B5EF4-FFF2-40B4-BE49-F238E27FC236}">
              <a16:creationId xmlns:a16="http://schemas.microsoft.com/office/drawing/2014/main" id="{7469D84E-B4A6-4AE8-A3AC-666F2ADAF7A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23" name="テキスト 42">
          <a:extLst>
            <a:ext uri="{FF2B5EF4-FFF2-40B4-BE49-F238E27FC236}">
              <a16:creationId xmlns:a16="http://schemas.microsoft.com/office/drawing/2014/main" id="{13BAC2C3-33B1-4FE1-8C07-09DAEE57A57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21" name="テキスト 43">
          <a:extLst>
            <a:ext uri="{FF2B5EF4-FFF2-40B4-BE49-F238E27FC236}">
              <a16:creationId xmlns:a16="http://schemas.microsoft.com/office/drawing/2014/main" id="{250921EB-A71B-48E4-9572-F994B56D760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5025" name="Group 26">
          <a:extLst>
            <a:ext uri="{FF2B5EF4-FFF2-40B4-BE49-F238E27FC236}">
              <a16:creationId xmlns:a16="http://schemas.microsoft.com/office/drawing/2014/main" id="{2EF89AA7-4A8D-425A-B3A3-1488BB73BFE0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4123" name="テキスト 45">
            <a:extLst>
              <a:ext uri="{FF2B5EF4-FFF2-40B4-BE49-F238E27FC236}">
                <a16:creationId xmlns:a16="http://schemas.microsoft.com/office/drawing/2014/main" id="{75117EC8-80BD-40F3-9C6D-6F497B281E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4124" name="テキスト 46">
            <a:extLst>
              <a:ext uri="{FF2B5EF4-FFF2-40B4-BE49-F238E27FC236}">
                <a16:creationId xmlns:a16="http://schemas.microsoft.com/office/drawing/2014/main" id="{91C9D409-8C17-4F7D-8CAD-170EE372CD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125" name="テキスト 47">
            <a:extLst>
              <a:ext uri="{FF2B5EF4-FFF2-40B4-BE49-F238E27FC236}">
                <a16:creationId xmlns:a16="http://schemas.microsoft.com/office/drawing/2014/main" id="{59800577-4A69-445A-A945-129E61FB3C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126" name="テキスト 48">
            <a:extLst>
              <a:ext uri="{FF2B5EF4-FFF2-40B4-BE49-F238E27FC236}">
                <a16:creationId xmlns:a16="http://schemas.microsoft.com/office/drawing/2014/main" id="{3EA260E7-3825-47C6-AF22-352D7211DB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27" name="テキスト 49">
            <a:extLst>
              <a:ext uri="{FF2B5EF4-FFF2-40B4-BE49-F238E27FC236}">
                <a16:creationId xmlns:a16="http://schemas.microsoft.com/office/drawing/2014/main" id="{899C3C3E-011F-4A95-B976-D5D4C40806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128" name="テキスト 50">
            <a:extLst>
              <a:ext uri="{FF2B5EF4-FFF2-40B4-BE49-F238E27FC236}">
                <a16:creationId xmlns:a16="http://schemas.microsoft.com/office/drawing/2014/main" id="{0F662C2B-2533-41A8-A667-A9DA5F661F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29" name="テキスト 51">
            <a:extLst>
              <a:ext uri="{FF2B5EF4-FFF2-40B4-BE49-F238E27FC236}">
                <a16:creationId xmlns:a16="http://schemas.microsoft.com/office/drawing/2014/main" id="{678EFF36-8394-4FBF-9751-FEDE67DB87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130" name="テキスト 52">
            <a:extLst>
              <a:ext uri="{FF2B5EF4-FFF2-40B4-BE49-F238E27FC236}">
                <a16:creationId xmlns:a16="http://schemas.microsoft.com/office/drawing/2014/main" id="{6C5F1AF3-51F9-41C4-B1BC-9F0226B100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131" name="テキスト 53">
            <a:extLst>
              <a:ext uri="{FF2B5EF4-FFF2-40B4-BE49-F238E27FC236}">
                <a16:creationId xmlns:a16="http://schemas.microsoft.com/office/drawing/2014/main" id="{E3ECF87F-DD3D-4712-AFBE-BDE864793D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32" name="テキスト 54">
            <a:extLst>
              <a:ext uri="{FF2B5EF4-FFF2-40B4-BE49-F238E27FC236}">
                <a16:creationId xmlns:a16="http://schemas.microsoft.com/office/drawing/2014/main" id="{8A06839C-E0A3-4DD2-91E0-F396C262D6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3" name="テキスト 55">
          <a:extLst>
            <a:ext uri="{FF2B5EF4-FFF2-40B4-BE49-F238E27FC236}">
              <a16:creationId xmlns:a16="http://schemas.microsoft.com/office/drawing/2014/main" id="{9EC1B5C2-4BFB-4885-ADD0-E8A9D66C2D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4" name="テキスト 56">
          <a:extLst>
            <a:ext uri="{FF2B5EF4-FFF2-40B4-BE49-F238E27FC236}">
              <a16:creationId xmlns:a16="http://schemas.microsoft.com/office/drawing/2014/main" id="{EA12CC3A-19DB-4143-8ECF-5A8F044F3A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5" name="テキスト 57">
          <a:extLst>
            <a:ext uri="{FF2B5EF4-FFF2-40B4-BE49-F238E27FC236}">
              <a16:creationId xmlns:a16="http://schemas.microsoft.com/office/drawing/2014/main" id="{FE20892E-2C20-4929-A08A-983B36E3E66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6" name="テキスト 58">
          <a:extLst>
            <a:ext uri="{FF2B5EF4-FFF2-40B4-BE49-F238E27FC236}">
              <a16:creationId xmlns:a16="http://schemas.microsoft.com/office/drawing/2014/main" id="{DD859FF2-289F-4806-9D66-5F0CB314450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7" name="テキスト 59">
          <a:extLst>
            <a:ext uri="{FF2B5EF4-FFF2-40B4-BE49-F238E27FC236}">
              <a16:creationId xmlns:a16="http://schemas.microsoft.com/office/drawing/2014/main" id="{8E95218B-E5DF-439F-9FF3-6ABB2897D98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8" name="テキスト 60">
          <a:extLst>
            <a:ext uri="{FF2B5EF4-FFF2-40B4-BE49-F238E27FC236}">
              <a16:creationId xmlns:a16="http://schemas.microsoft.com/office/drawing/2014/main" id="{1FC2A441-38CC-4A85-A1D4-0FFA362B618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9" name="テキスト 61">
          <a:extLst>
            <a:ext uri="{FF2B5EF4-FFF2-40B4-BE49-F238E27FC236}">
              <a16:creationId xmlns:a16="http://schemas.microsoft.com/office/drawing/2014/main" id="{BD5EE113-FF9C-4D4A-AAE9-F522139CBD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0" name="テキスト 62">
          <a:extLst>
            <a:ext uri="{FF2B5EF4-FFF2-40B4-BE49-F238E27FC236}">
              <a16:creationId xmlns:a16="http://schemas.microsoft.com/office/drawing/2014/main" id="{1DF130EB-0052-4798-8FA6-4CE64DA04C1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1" name="テキスト 63">
          <a:extLst>
            <a:ext uri="{FF2B5EF4-FFF2-40B4-BE49-F238E27FC236}">
              <a16:creationId xmlns:a16="http://schemas.microsoft.com/office/drawing/2014/main" id="{A99D32D2-D94A-4784-B522-18DB09BC49F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2" name="テキスト 64">
          <a:extLst>
            <a:ext uri="{FF2B5EF4-FFF2-40B4-BE49-F238E27FC236}">
              <a16:creationId xmlns:a16="http://schemas.microsoft.com/office/drawing/2014/main" id="{964B6460-B195-40EE-9D75-36197C7B06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3" name="テキスト 65">
          <a:extLst>
            <a:ext uri="{FF2B5EF4-FFF2-40B4-BE49-F238E27FC236}">
              <a16:creationId xmlns:a16="http://schemas.microsoft.com/office/drawing/2014/main" id="{C60C2E94-EE58-4CB7-8AFB-2AFB5931843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4" name="テキスト 66">
          <a:extLst>
            <a:ext uri="{FF2B5EF4-FFF2-40B4-BE49-F238E27FC236}">
              <a16:creationId xmlns:a16="http://schemas.microsoft.com/office/drawing/2014/main" id="{89D717C5-169C-49BF-AA26-82E06E873A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2E8A62D8-4E94-4317-9FA4-3B1CC482D0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ED310FFB-B3A2-4AC7-82C0-4966F8AF83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35196C54-B7A7-420A-B713-3218AC3359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148FD7DE-18DD-4F4C-9D52-FE2587EDBDC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24D522DF-73F0-42EE-BCD1-422B870C6DC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509FA304-D8C0-4995-8F03-1744C55A21C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306B6CFA-E2AE-486D-B1A3-CE54DD1BDB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9FB8636F-E64E-43C4-89CB-390EF47824D5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FDD8FC30-9AB5-33AC-ECB9-7E44A7A9F2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77C886A7-3823-51F0-F551-C62F9B1066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69DB94EC-2121-AAF1-F7B7-A87FE711D2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7677F2DF-DCAD-C7C7-A9ED-0C9B7549A3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E5F895F9-97B9-89DE-DE35-4E7F822D33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4E5961F5-7B51-2A61-3710-6C83A21073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1B541371-A219-8338-D4CB-27B8762F82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D6E31939-7E04-3C92-D4D3-4F7072BD8F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D2BFBC08-1FC7-3CF3-4C29-2BCA58FE23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416F1059-3A76-7DBC-B81D-E76EAA1E2D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722532AF-51C9-43D4-BBB7-79BBCB71275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B1725C08-49C8-4063-A5D6-BA7B97E5EBF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DD4D0BDE-0287-47FE-BBB0-F4903FDEA0D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B37F3A95-0A47-45F4-8E45-6DD993479D8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264289D3-2C01-4261-8EE0-CF5C8BD796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C15F643D-C6F3-4716-94C6-2A1D1062B8E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692D3621-C2B5-489C-BDFA-A0D82467A62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D24ADAB6-5362-4CB5-9483-63F368B89432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E4E64BD9-C63C-A1DF-EC5D-0F1FBB677C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DC9AF9BB-E2FA-D0E6-2FBA-0E43CDF52D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8641CD22-945D-8034-9694-EF87834682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37B5AD26-85F9-1939-CB12-56F99BBF24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B9BB2082-8487-5BA6-F30A-B32E92D366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EDB75588-990F-8990-89A5-3296C6D849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B7D7A1E9-5742-DB78-4760-81BAB2D1D3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389B6E5A-359A-D544-4E8D-AEE14C3D4B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F54B54AC-2E42-4DF1-38C5-205004F4BC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26E8B397-9DB7-BB60-9B4B-6EB4F0CA85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753340A3-3CEA-44BF-B19A-115C17E9AF3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C5F63446-8F98-4B8A-B8FA-42184A67C08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D5868AF8-D584-4ECC-949F-EDC8FB75D32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2FAB955D-5D2F-405F-9CAD-E003B560D00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ADED93B8-FDFD-4505-ADDC-E3B41D36804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791CA5CE-C0B7-49BD-B0D5-91405847E5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732E3987-CA38-4AF9-B842-C5DDDBAE0E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097C6C03-B840-47AD-9212-6893D4ECC3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621DF512-0B6D-401B-95BE-8A8A33ED5A3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52F21154-2C8F-432C-9901-E3DBAF9D9B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73EF85FF-6C76-4270-8BF0-50C688795D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9664F97-B0DD-49CF-9E8E-20A4F75654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B41EE369-94A1-427C-AC86-F84E18F0709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88CB2A13-773F-4D4C-8690-02F3E315F4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F2BB503F-6AFF-4C08-BF81-BDC67F1614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8127C5DF-65EF-4F8E-A02B-E729739987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1BA67622-A9E4-4F68-AB32-2352930ED2F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9C073ED5-1B2D-48CC-895E-A262C0F947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288ED9BA-A281-4FE3-88D3-1CE709C478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5F72AFE2-DEBB-46D6-903C-F8CB3C603029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98E5A15A-4CBA-F985-B71D-BADF672627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08B1111E-6982-4EA4-072A-5B3937130A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560C4C37-3B14-E43C-0CCA-29E32E66E9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F309C26A-08AB-FED8-5FD8-65924513AC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555DF37C-B64E-D50C-A6D0-14106EF291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E622CCA7-266A-70AB-FF0E-7310BBC71A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58F3A00A-B8DD-C6EF-553A-2C7055A5F6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34E879FE-587A-9E49-3C8D-990B7A33B1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1E97DDC8-8C09-AD7C-E591-3AB7560E07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E403E9D0-7355-C15A-B459-B5AC1A6C09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15946EC2-CC03-4717-8BC8-130E9B2129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9B7B1CDD-A6B2-4E7D-8F5A-95613AB7A9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783BC892-DA47-4CB1-8373-5D119B0235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BF7E83E5-7991-4847-B817-692911FC901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A47CE84B-1676-4B52-9E09-E7ABDF081A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C3FBF077-878B-4E33-89D9-2AA5473B07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270B1C5D-BB60-4581-9435-BDE13F61DBC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73C67731-8C36-4498-9515-82F85AA47D51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156B14D9-1AF2-0F8E-71BF-0F08EF8AF4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C0370EA4-69F1-D11F-FFF3-B25C355ABA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303B44C2-0F46-520C-1217-B76E634809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40B8E2A7-A9F7-A87E-0984-5BD67E3163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527D1E3D-53E7-8818-A6DF-027917244F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41149F9E-2E1C-02E6-668E-804FF91ADB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45DEFB3B-CE78-1FDB-BC05-BDEAD410AB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55D2C838-AE73-00E0-5916-E62ABFD917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D7522CC4-23EE-5B31-1116-6C272DE216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9454BAF3-5EEF-9F3C-FE1C-DCB1EB0878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B48F0550-6497-4320-B262-53B68B4FD5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AD313EE5-EE7A-40DB-8799-B1DD1910A8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7BEFBB4D-389C-4AB8-9FB5-1D9987F0CE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19D849F3-047E-4412-A94D-8CB620FF2C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B18DF344-6437-4065-A068-0DF08A658BB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78457DB8-B8C8-4593-A8FF-9CF634E3A6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8D92EC66-1864-4352-9F46-3E9DC9B3AB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D3952D24-B3CF-4EF1-929B-0BF256B681A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F3D827D9-1582-416C-B678-38BC7A7A4A5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C741498F-CA68-4DAE-8024-03E9986559E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7D22E722-A13D-49E6-B5B8-698F8E998B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305222D-363B-4311-96E9-463839C42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784;&#21475;&#24193;&#33294;&#20869;&#353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2\&#32066;&#20102;&#26989;&#21209;\&#20445;&#23384;\DVD&#23436;&#20102;\103005&#32113;&#21512;&#23500;&#27704;&#23567;&#23398;&#26657;&#24314;&#35373;\103005&#22522;&#26412;&#32701;&#21643;&#23500;&#27704;&#23567;\&#24314;&#31689;&#22522;&#26412;\&#27010;&#31639;&#26681;&#25312;\&#36784;&#21475;&#24193;&#3329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20316;&#26989;&#20013;&#26989;&#21209;\My%20Documents\&#12522;&#12531;&#1246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&#35373;&#35336;&#65411;&#65438;&#65392;&#65408;&#65392;\&#35373;&#35336;&#22259;&#38754;2\&#28006;&#35373;&#20633;&#30740;&#31350;&#25152;\&#38272;&#21069;&#24193;&#33294;\1&#38542;&#65292;2&#38542;&#22793;&#26356;&#20869;&#35379;&#26360;\&#36784;&#21475;&#24193;&#3329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shareddocs\&#21271;&#37096;&#23478;&#30044;&#34907;&#29983;&#25152;&#28988;&#21364;&#28809;&#25972;&#20633;&#24037;&#20107;\&#35211;&#31309;&#26360;Excel\&#24029;&#36794;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you\&#20316;&#26989;&#20013;&#26989;&#21209;\&#35914;&#21407;&#35373;&#20633;&#20107;&#21209;&#25152;&#35373;&#35336;\&#33021;&#30331;&#23554;&#38272;\&#36784;&#21475;&#24193;&#33294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-SE\&#35373;&#35336;&#65298;&#35506;\&#30000;&#26449;\&#29289;&#20214;\&#35373;&#35336;&#31309;&#31639;\&#19977;&#37325;DHP\&#35336;&#31639;&#263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-SE\&#35373;&#35336;&#65298;&#35506;\&#30000;&#26449;\&#29289;&#20214;\&#35373;&#35336;&#31309;&#31639;\&#24535;&#36032;&#65434;&#65394;&#65400;\&#27010;&#30053;&#36000;&#3365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105082&#26085;&#36196;&#36879;&#26512;&#12475;&#12531;&#12479;&#12540;&#20182;&#22679;&#31689;\&#27231;&#26800;\&#20869;&#35379;&#26360;\&#36784;&#21475;&#24193;&#33294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shareddocs\DATA\H9\excel\&#35373;&#35336;&#22996;&#35351;\9&#32784;&#38663;&#23455;&#26045;\&#37329;&#27810;&#28207;&#2828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shareddocs\DATA\excel\&#22996;&#35351;&#26360;&#39006;\H10&#35373;&#35336;\&#24179;&#21644;&#65300;&#6529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bspc05550\&#35211;&#31309;&#12484;&#12540;&#12523;\TOYOH\&#36784;&#21475;&#24193;&#33294;&#20869;&#3537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20316;&#26989;&#20013;&#26989;&#21209;\GNFJ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105082&#26085;&#36196;&#36879;&#26512;&#12475;&#12531;&#12479;&#12540;&#20182;&#22679;&#31689;\&#27231;&#26800;\&#20869;&#35379;&#26360;\&#12388;&#12427;&#12409;&#33624;\&#36784;&#21475;&#24193;&#33294;&#20869;&#353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\nakadrs\&#36784;&#21475;&#24193;&#33294;&#20869;&#353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&#36784;&#21475;&#24193;&#33294;&#20869;&#353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YOU\&#12509;&#12473;&#12488;\&#20181;&#20107;&#20013;\&#24535;&#36032;&#30010;&#22320;&#22495;&#25391;&#33288;&#12475;&#12531;&#12479;&#12540;\&#20869;&#35379;&#26360;&#12288;&#35330;&#27491;\010905&#32701;&#21643;&#30149;&#3849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12509;&#12473;&#12488;\&#26032;&#12375;&#12356;&#12501;&#12457;&#12523;&#12480;%20(3)\&#20869;&#35379;&#26360;\&#36784;&#21475;&#24193;&#33294;&#20869;&#3537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&#25552;&#26696;&#29992;&#24029;&#21407;\&#25552;&#26696;&#29289;&#20214;\&#12510;&#12483;&#12495;&#35373;&#20633;&#26576;&#33747;&#23376;&#24037;&#22580;\&#24037;&#22580;&#26847;\&#24037;&#22580;&#26847;&#31354;&#35519;&#35430;&#31639;&#25552;&#26696;&#263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&#25552;&#26696;&#29992;&#24029;&#21407;\&#12507;&#12463;&#12471;&#12519;&#12540;&#21560;&#21454;&#24335;&#12456;&#12467;&#12450;&#12452;&#12473;&#27604;&#36611;&#25552;&#2669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&#21830;&#24037;&#25552;&#26696;&#25285;&#24403;&#29992;\&#25552;&#26696;&#24029;&#21407;&#29992;\&#25552;&#26696;&#29289;&#20214;\&#28168;&#12415;\&#12467;&#12510;&#12484;\&#31354;&#35519;&#24037;&#22580;&#26847;\&#24037;&#22580;&#26847;&#31354;&#35519;&#35430;&#31639;&#25552;&#26696;&#26360;&#39640;&#22311;&#65314;&#22865;&#3200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you\&#20316;&#26989;&#20013;&#26989;&#21209;\Users\TOYOHARA\&#35373;&#35336;&#12487;&#12540;&#12479;\&#35914;&#21407;&#35373;&#20633;&#20107;&#21209;&#25152;\&#33021;&#30331;&#27508;&#21490;&#20844;&#22290;&#65288;&#30707;&#21205;&#23665;&#65289;\&#20869;&#35379;&#26360;\&#38651;&#27671;&#25968;&#37327;&#26681;&#25312;&#12289;&#20869;&#35379;\&#40179;&#23551;&#33624;&#25913;&#20462;&#24037;&#20107;&#27231;&#26800;&#20869;&#35379;&#2636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\my%20documents\My%20Documents\&#33021;&#30331;&#32207;&#21512;&#30149;&#38498;\&#35211;&#31309;\&#65394;&#65423;&#6539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2\MO\SOTFA\&#20195;&#20385;(&#26448;&#26009;&#39006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My%20Documents\&#21644;&#20489;&#23567;&#23398;&#26657;&#26262;&#25151;&#35373;&#20633;&#25913;&#20462;&#24037;&#2010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&#24179;&#25104;21&#24180;&#24230;&#26989;&#21209;\&#12463;&#12525;&#12510;&#12523;3&#26399;&#35373;&#35336;&#35336;&#30011;\21&#24180;&#24230;&#27231;&#26800;&#35373;&#20633;\21&#24180;&#24230;&#12463;&#12525;&#12510;&#12523;&#12495;&#12490;&#12496;&#12481;&#35430;&#39443;&#39164;&#29983;&#29987;&#26045;&#35373;&#24037;&#20107;&#27231;&#26800;&#20869;&#35379;&#2636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you\&#20316;&#26989;&#20013;&#26989;&#21209;\&#35373;&#35336;&#65411;&#65438;&#65392;&#65408;&#65392;\&#35373;&#35336;&#22259;&#38754;1\&#28006;&#35373;&#20633;&#20107;&#21209;&#25152;\&#26494;&#20219;&#65410;&#65433;&#65421;&#65438;\&#20869;&#35379;&#26360;\&#36784;&#21475;&#24193;&#33294;&#20869;&#3537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TEMP\&#21644;&#20489;&#23567;&#23398;&#26657;&#26262;&#25151;&#35373;&#20633;&#25913;&#20462;&#24037;&#2010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20316;&#26989;&#20013;&#26989;&#21209;\Arch.dat\job_data\ITO0912&#35914;&#30000;&#24066;&#26481;&#24193;&#33294;\setubi\&#22522;&#26412;&#35373;&#35336;\&#22522;&#26412;&#35373;&#35336;&#26360;&#12510;&#12488;&#12513;&#65288;&#26368;&#26032;&#65289;\&#21029;&#20874;&#36039;&#26009;&#32232;\&#25285;&#24403;&#12469;&#12502;&#12518;&#12540;&#12470;\&#27604;&#36611;&#36039;&#26009;\GHP&#12539;EHP&#65288;&#65298;&#26696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th\d\data\EXCI\&#24029;&#23736;&#35373;&#35336;\Exci\&#21442;&#32771;&#36554;&#2423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\my%20documents\My%20Documents\&#21644;&#20489;&#23567;&#23398;&#26657;&#26262;&#25151;&#35373;&#20633;&#25913;&#20462;&#24037;&#201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負荷集計（断熱不燃）"/>
      <sheetName val="#REF"/>
      <sheetName val="リンク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審査書１"/>
      <sheetName val="１号用紙"/>
      <sheetName val="２号用紙"/>
      <sheetName val="３号用紙"/>
      <sheetName val="４号用紙"/>
      <sheetName val="印刷"/>
      <sheetName val="経費"/>
      <sheetName val="入力"/>
    </sheetNames>
    <sheetDataSet>
      <sheetData sheetId="0"/>
      <sheetData sheetId="1">
        <row r="1">
          <cell r="A1" t="str">
            <v>（一号様式）</v>
          </cell>
          <cell r="B1" t="str">
            <v>石　川　県</v>
          </cell>
          <cell r="C1" t="str">
            <v>頁</v>
          </cell>
          <cell r="D1" t="str">
            <v>石　川　県</v>
          </cell>
          <cell r="E1" t="str">
            <v>頁</v>
          </cell>
          <cell r="F1" t="str">
            <v>石　川　県</v>
          </cell>
          <cell r="G1" t="str">
            <v>頁</v>
          </cell>
        </row>
        <row r="3">
          <cell r="B3" t="str">
            <v>設　　　計</v>
          </cell>
          <cell r="C3" t="str">
            <v>設　計　者</v>
          </cell>
          <cell r="D3" t="str">
            <v>設　計　者</v>
          </cell>
          <cell r="E3" t="str">
            <v>精　　査</v>
          </cell>
          <cell r="F3" t="str">
            <v>精　　査</v>
          </cell>
        </row>
        <row r="5">
          <cell r="B5" t="str">
            <v>　　　　工　　　　　　　事　　　　　　　設　　　　　　　計　　　　　　　書</v>
          </cell>
        </row>
        <row r="7">
          <cell r="A7" t="str">
            <v>工　　事　　名</v>
          </cell>
          <cell r="B7" t="str">
            <v>川辺県営住宅１０年度建設工事(建築)１６号棟</v>
          </cell>
        </row>
        <row r="9">
          <cell r="A9" t="str">
            <v>工　事　場　所</v>
          </cell>
          <cell r="B9" t="str">
            <v>小松市川辺町地内</v>
          </cell>
        </row>
        <row r="13">
          <cell r="A13" t="str">
            <v>完　成　期　日</v>
          </cell>
          <cell r="B13" t="str">
            <v>平成10年12月15日</v>
          </cell>
        </row>
        <row r="15">
          <cell r="A15" t="str">
            <v>　　詳　細　は　別　紙　設　計　内　訳　書　図　面　の　通　り</v>
          </cell>
        </row>
        <row r="17">
          <cell r="A17" t="str">
            <v>　　付　属　図　面　　　　　　　葉</v>
          </cell>
        </row>
        <row r="19">
          <cell r="A19" t="str">
            <v>　　　　　　　　右　仕　様</v>
          </cell>
        </row>
        <row r="21">
          <cell r="A21" t="str">
            <v>　　一 、 本 工 事 仕 様 に 明 記 の あ る も の を 除 く 外 一 般 仕 様 に 関 し て は 県 よ り 指 示 す る 建 築 ・ 設 備 工 事 共 通 仕 様 書</v>
          </cell>
        </row>
        <row r="23">
          <cell r="A23" t="str">
            <v>　　　　　に よ り 施 工 し な け れ ば な ら な い 。</v>
          </cell>
        </row>
      </sheetData>
      <sheetData sheetId="2">
        <row r="1">
          <cell r="A1" t="str">
            <v>（二号様式）</v>
          </cell>
          <cell r="B1" t="str">
            <v>石　川　県</v>
          </cell>
          <cell r="C1" t="str">
            <v>頁</v>
          </cell>
          <cell r="D1" t="str">
            <v>石　川　県</v>
          </cell>
          <cell r="E1" t="str">
            <v>頁</v>
          </cell>
          <cell r="F1" t="str">
            <v>石　川　県</v>
          </cell>
          <cell r="G1" t="str">
            <v>石　川　県</v>
          </cell>
          <cell r="H1" t="str">
            <v>頁</v>
          </cell>
        </row>
        <row r="3">
          <cell r="B3" t="str">
            <v>　　　　　　　　　　工　　　事　　　費　　　計　　　算　　　書</v>
          </cell>
        </row>
        <row r="5">
          <cell r="B5" t="str">
            <v>工　事　費</v>
          </cell>
          <cell r="C5" t="str">
            <v>一金</v>
          </cell>
          <cell r="D5">
            <v>316874250</v>
          </cell>
          <cell r="E5">
            <v>316874250</v>
          </cell>
          <cell r="F5" t="str">
            <v>円也</v>
          </cell>
        </row>
        <row r="7">
          <cell r="B7" t="str">
            <v>但し、川辺県営住宅１０年度建設工事(建築)１６号棟</v>
          </cell>
        </row>
        <row r="8">
          <cell r="F8" t="str">
            <v>出　来　高</v>
          </cell>
        </row>
        <row r="9">
          <cell r="A9" t="str">
            <v>名　　　　　称</v>
          </cell>
          <cell r="B9" t="str">
            <v>概　　　　要</v>
          </cell>
          <cell r="C9" t="str">
            <v>数　　　　量</v>
          </cell>
          <cell r="D9" t="str">
            <v>金　　　　額</v>
          </cell>
          <cell r="E9" t="str">
            <v>金　　　　額</v>
          </cell>
          <cell r="F9" t="str">
            <v>％</v>
          </cell>
          <cell r="G9" t="str">
            <v>金　　　額</v>
          </cell>
          <cell r="H9" t="str">
            <v>備　　　　考</v>
          </cell>
        </row>
        <row r="11">
          <cell r="A11" t="str">
            <v>Ａ．直　接　工　事　費</v>
          </cell>
          <cell r="B11" t="str">
            <v>一式</v>
          </cell>
          <cell r="C11" t="str">
            <v>一式</v>
          </cell>
          <cell r="D11">
            <v>254819864</v>
          </cell>
          <cell r="E11">
            <v>254819864</v>
          </cell>
        </row>
        <row r="13">
          <cell r="C13"/>
        </row>
        <row r="15">
          <cell r="C15"/>
        </row>
        <row r="17">
          <cell r="C17"/>
        </row>
        <row r="19">
          <cell r="C19"/>
        </row>
        <row r="21">
          <cell r="A21" t="str">
            <v>計</v>
          </cell>
          <cell r="B21">
            <v>254819864</v>
          </cell>
          <cell r="C21">
            <v>254819864</v>
          </cell>
          <cell r="D21">
            <v>254819864</v>
          </cell>
          <cell r="E21">
            <v>254819864</v>
          </cell>
        </row>
        <row r="23">
          <cell r="A23" t="str">
            <v>Ｂ．共　通　仮　設　費</v>
          </cell>
          <cell r="B23" t="str">
            <v>一式</v>
          </cell>
          <cell r="C23" t="str">
            <v>一式</v>
          </cell>
          <cell r="D23">
            <v>9427837</v>
          </cell>
          <cell r="E23">
            <v>9427837</v>
          </cell>
        </row>
        <row r="25">
          <cell r="A25" t="str">
            <v>純 工 事 費 計</v>
          </cell>
          <cell r="B25">
            <v>264247701</v>
          </cell>
          <cell r="C25">
            <v>264247701</v>
          </cell>
          <cell r="D25">
            <v>264247701</v>
          </cell>
          <cell r="E25">
            <v>264247701</v>
          </cell>
        </row>
        <row r="27">
          <cell r="A27" t="str">
            <v>Ｃ．諸　経　費</v>
          </cell>
        </row>
        <row r="29">
          <cell r="A29" t="str">
            <v>　　（１）現 場 経 費</v>
          </cell>
          <cell r="B29" t="str">
            <v>一式</v>
          </cell>
          <cell r="C29" t="str">
            <v>一式</v>
          </cell>
          <cell r="D29">
            <v>0.05</v>
          </cell>
          <cell r="E29">
            <v>13212385</v>
          </cell>
        </row>
        <row r="31">
          <cell r="A31" t="str">
            <v>　　　　　産業廃棄物処分費</v>
          </cell>
          <cell r="B31" t="str">
            <v>一式</v>
          </cell>
          <cell r="C31" t="str">
            <v>一式</v>
          </cell>
          <cell r="D31">
            <v>4477500</v>
          </cell>
          <cell r="E31">
            <v>4477500</v>
          </cell>
        </row>
        <row r="33">
          <cell r="A33" t="str">
            <v>工 事 原 価 計</v>
          </cell>
          <cell r="B33">
            <v>281937586</v>
          </cell>
          <cell r="C33">
            <v>281937586</v>
          </cell>
          <cell r="D33">
            <v>281937586</v>
          </cell>
          <cell r="E33">
            <v>281937586</v>
          </cell>
        </row>
        <row r="35">
          <cell r="A35" t="str">
            <v>　　（２）一 般 管 理 費</v>
          </cell>
          <cell r="B35" t="str">
            <v>一式</v>
          </cell>
          <cell r="C35" t="str">
            <v>一式</v>
          </cell>
          <cell r="D35">
            <v>7.0400000000000004E-2</v>
          </cell>
          <cell r="E35">
            <v>19847414</v>
          </cell>
        </row>
        <row r="37">
          <cell r="A37" t="str">
            <v>Ｄ．工　事　価　格　計</v>
          </cell>
          <cell r="B37">
            <v>301785000</v>
          </cell>
          <cell r="C37">
            <v>301785000</v>
          </cell>
          <cell r="D37">
            <v>301785000</v>
          </cell>
          <cell r="E37">
            <v>301785000</v>
          </cell>
        </row>
        <row r="41">
          <cell r="A41" t="str">
            <v>Ｅ．消 費 税 相 当 額</v>
          </cell>
          <cell r="B41">
            <v>0.05</v>
          </cell>
          <cell r="C41">
            <v>15089250</v>
          </cell>
          <cell r="D41">
            <v>0.05</v>
          </cell>
          <cell r="E41">
            <v>15089250</v>
          </cell>
        </row>
        <row r="43">
          <cell r="A43" t="str">
            <v>総　　　　計</v>
          </cell>
          <cell r="B43">
            <v>316874250</v>
          </cell>
          <cell r="C43">
            <v>316874250</v>
          </cell>
          <cell r="D43">
            <v>316874250</v>
          </cell>
          <cell r="E43">
            <v>316874250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負荷"/>
      <sheetName val="給水容量"/>
      <sheetName val="給湯設備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項目（改修）"/>
      <sheetName val="空調設備 (改)"/>
      <sheetName val="複合単価根拠表1"/>
      <sheetName val="衛生設備（改）"/>
      <sheetName val="表紙"/>
      <sheetName val="大項目"/>
      <sheetName val="電気１"/>
      <sheetName val="電気２"/>
      <sheetName val="電気３"/>
      <sheetName val="電気４"/>
      <sheetName val="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委託料算出"/>
      <sheetName val="予算内訳"/>
      <sheetName val="審査書"/>
      <sheetName val="文書索引"/>
      <sheetName val="発注伺"/>
      <sheetName val="概要書"/>
      <sheetName val="印刷"/>
    </sheetNames>
    <sheetDataSet>
      <sheetData sheetId="0" refreshError="1">
        <row r="1">
          <cell r="A1">
            <v>0</v>
          </cell>
        </row>
        <row r="2">
          <cell r="D2" t="str">
            <v>建築・設計　委託料算出表</v>
          </cell>
        </row>
        <row r="3">
          <cell r="S3" t="str">
            <v>８　委　託　料</v>
          </cell>
        </row>
        <row r="4">
          <cell r="A4" t="str">
            <v>１　委託業務名</v>
          </cell>
          <cell r="B4" t="str">
            <v>金沢港湾事務所耐震補強等工事</v>
          </cell>
          <cell r="C4" t="str">
            <v>実施設計委託</v>
          </cell>
          <cell r="D4" t="str">
            <v>金沢港湾事務所耐震補強等工事</v>
          </cell>
          <cell r="E4" t="str">
            <v>金沢港湾事務所耐震補強等工事</v>
          </cell>
          <cell r="F4" t="str">
            <v>実施設計委託</v>
          </cell>
          <cell r="G4" t="str">
            <v>実施設計委託</v>
          </cell>
          <cell r="L4" t="str">
            <v>実施設計委託</v>
          </cell>
        </row>
        <row r="5">
          <cell r="T5" t="str">
            <v>業務人・日数</v>
          </cell>
          <cell r="U5" t="str">
            <v>×直接人件費</v>
          </cell>
          <cell r="V5" t="str">
            <v>×</v>
          </cell>
          <cell r="W5" t="str">
            <v>×</v>
          </cell>
          <cell r="X5" t="str">
            <v>依頼度</v>
          </cell>
          <cell r="Y5" t="str">
            <v>×(2.268 1.890)</v>
          </cell>
          <cell r="Z5" t="str">
            <v>細分率</v>
          </cell>
          <cell r="AA5" t="str">
            <v>×</v>
          </cell>
          <cell r="AB5" t="str">
            <v>細分率</v>
          </cell>
          <cell r="AC5" t="str">
            <v>×業務比率</v>
          </cell>
          <cell r="AD5" t="str">
            <v>×</v>
          </cell>
          <cell r="AE5" t="str">
            <v>×</v>
          </cell>
          <cell r="AF5" t="str">
            <v>年度別乗数</v>
          </cell>
          <cell r="AG5"/>
        </row>
        <row r="6">
          <cell r="A6" t="str">
            <v>２　建設場所</v>
          </cell>
          <cell r="B6" t="str">
            <v>金沢市湊４丁目地内</v>
          </cell>
          <cell r="C6" t="str">
            <v>　 (</v>
          </cell>
          <cell r="D6" t="str">
            <v>⑥，⑦又は⑧</v>
          </cell>
          <cell r="E6" t="str">
            <v>金沢市湊４丁目地内</v>
          </cell>
          <cell r="F6" t="str">
            <v>(表－3又は5）　　　　　　　　</v>
          </cell>
          <cell r="G6" t="str">
            <v>(表-6)</v>
          </cell>
          <cell r="H6" t="str">
            <v xml:space="preserve"> (表-7)</v>
          </cell>
          <cell r="I6" t="str">
            <v>　 (</v>
          </cell>
          <cell r="J6" t="str">
            <v>⑥，⑦又は⑧</v>
          </cell>
          <cell r="K6" t="str">
            <v>（表－2）　</v>
          </cell>
          <cell r="L6" t="str">
            <v>(表－3又は5）　　　　　　　　</v>
          </cell>
          <cell r="M6" t="str">
            <v>(表-6)</v>
          </cell>
          <cell r="N6" t="str">
            <v xml:space="preserve"> (表-7)</v>
          </cell>
          <cell r="O6" t="str">
            <v>　 (</v>
          </cell>
          <cell r="P6" t="str">
            <v>⑥，⑦又は⑧</v>
          </cell>
          <cell r="Q6" t="str">
            <v>（表－2）　</v>
          </cell>
          <cell r="R6" t="str">
            <v>(表－3又は5）　　　　　　　　</v>
          </cell>
          <cell r="S6" t="str">
            <v>　 (</v>
          </cell>
          <cell r="T6" t="str">
            <v>⑥，⑦又は⑧</v>
          </cell>
          <cell r="U6" t="str">
            <v>（表－2）　</v>
          </cell>
          <cell r="V6" t="str">
            <v>（表－2）　</v>
          </cell>
          <cell r="W6" t="str">
            <v>(表-6)</v>
          </cell>
          <cell r="X6" t="str">
            <v>(表－3又は5）　　　　　　　　</v>
          </cell>
          <cell r="AB6" t="str">
            <v>(表-6)</v>
          </cell>
          <cell r="AD6" t="str">
            <v xml:space="preserve"> (表-7)</v>
          </cell>
        </row>
        <row r="8">
          <cell r="A8" t="str">
            <v>３　建設概要</v>
          </cell>
          <cell r="B8" t="str">
            <v>耐震壁増設による補強、及びこれに伴う改修工事</v>
          </cell>
          <cell r="C8">
            <v>89</v>
          </cell>
          <cell r="D8" t="str">
            <v>×</v>
          </cell>
          <cell r="E8" t="str">
            <v>耐震壁増設による補強、及びこれに伴う改修工事</v>
          </cell>
          <cell r="F8" t="str">
            <v>×</v>
          </cell>
          <cell r="G8">
            <v>0.89600000000000002</v>
          </cell>
          <cell r="H8" t="str">
            <v>×</v>
          </cell>
          <cell r="I8">
            <v>2.2679999999999998</v>
          </cell>
          <cell r="J8" t="str">
            <v>×</v>
          </cell>
          <cell r="K8">
            <v>1</v>
          </cell>
          <cell r="L8" t="str">
            <v>×</v>
          </cell>
          <cell r="M8">
            <v>0.65400000000000003</v>
          </cell>
          <cell r="N8" t="str">
            <v>×</v>
          </cell>
          <cell r="O8">
            <v>1</v>
          </cell>
          <cell r="P8">
            <v>89</v>
          </cell>
          <cell r="Q8" t="str">
            <v>×</v>
          </cell>
          <cell r="R8">
            <v>30.2</v>
          </cell>
          <cell r="S8" t="str">
            <v>×</v>
          </cell>
          <cell r="T8">
            <v>89</v>
          </cell>
          <cell r="U8" t="str">
            <v>×</v>
          </cell>
          <cell r="V8">
            <v>30.2</v>
          </cell>
          <cell r="W8" t="str">
            <v>×</v>
          </cell>
          <cell r="X8">
            <v>0.89600000000000002</v>
          </cell>
          <cell r="Y8" t="str">
            <v>×</v>
          </cell>
          <cell r="Z8">
            <v>2.2679999999999998</v>
          </cell>
          <cell r="AA8" t="str">
            <v>×</v>
          </cell>
          <cell r="AB8">
            <v>1</v>
          </cell>
          <cell r="AC8" t="str">
            <v>×</v>
          </cell>
          <cell r="AD8">
            <v>0.65400000000000003</v>
          </cell>
          <cell r="AE8" t="str">
            <v>×</v>
          </cell>
          <cell r="AF8">
            <v>1</v>
          </cell>
          <cell r="AG8"/>
        </row>
        <row r="9">
          <cell r="V9" t="str">
            <v xml:space="preserve"> </v>
          </cell>
        </row>
        <row r="10">
          <cell r="A10" t="str">
            <v>４　受託期間</v>
          </cell>
          <cell r="B10" t="str">
            <v>　　　　　　　　　　　（平成　　年　　月　　日）</v>
          </cell>
          <cell r="C10" t="str">
            <v>（</v>
          </cell>
          <cell r="D10" t="str">
            <v>平成10年 2月27日</v>
          </cell>
          <cell r="E10" t="str">
            <v>）</v>
          </cell>
          <cell r="F10" t="str">
            <v>　　　　　　　　　　　（平成　　年　　月　　日）</v>
          </cell>
          <cell r="G10">
            <v>3572.1176795135998</v>
          </cell>
          <cell r="H10" t="str">
            <v>（</v>
          </cell>
          <cell r="I10" t="str">
            <v>（</v>
          </cell>
          <cell r="J10" t="str">
            <v>平成10年 2月27日</v>
          </cell>
          <cell r="K10" t="str">
            <v>＝</v>
          </cell>
          <cell r="L10">
            <v>3572.1176795135998</v>
          </cell>
          <cell r="M10" t="str">
            <v>）</v>
          </cell>
          <cell r="N10" t="str">
            <v>＝</v>
          </cell>
          <cell r="O10">
            <v>3572.1176795135998</v>
          </cell>
          <cell r="P10" t="str">
            <v>）</v>
          </cell>
          <cell r="Q10" t="str">
            <v>＝</v>
          </cell>
          <cell r="R10">
            <v>3572.1176795135998</v>
          </cell>
          <cell r="S10" t="str">
            <v>＝</v>
          </cell>
          <cell r="T10">
            <v>3572.1176795135998</v>
          </cell>
        </row>
        <row r="12">
          <cell r="A12" t="str">
            <v>５　委託業務内容</v>
          </cell>
          <cell r="B12" t="str">
            <v>基本設計（</v>
          </cell>
          <cell r="C12" t="str">
            <v>　</v>
          </cell>
          <cell r="D12" t="str">
            <v>）</v>
          </cell>
          <cell r="E12" t="str">
            <v>基本設計（</v>
          </cell>
          <cell r="F12" t="str">
            <v>　</v>
          </cell>
          <cell r="G12" t="str">
            <v>）</v>
          </cell>
          <cell r="H12" t="str">
            <v>　</v>
          </cell>
          <cell r="I12" t="str">
            <v>）</v>
          </cell>
          <cell r="J12" t="str">
            <v>）</v>
          </cell>
          <cell r="Q12" t="str">
            <v>）</v>
          </cell>
        </row>
        <row r="14">
          <cell r="E14" t="str">
            <v>実施設計（意匠・構造・　　　　　　　　設備・</v>
          </cell>
          <cell r="F14" t="str">
            <v>）</v>
          </cell>
          <cell r="G14" t="str">
            <v>）</v>
          </cell>
          <cell r="H14" t="str">
            <v>）</v>
          </cell>
          <cell r="I14" t="str">
            <v>）</v>
          </cell>
          <cell r="Q14" t="str">
            <v>）</v>
          </cell>
        </row>
        <row r="16">
          <cell r="E16" t="str">
            <v>工事監理（</v>
          </cell>
          <cell r="F16" t="str">
            <v xml:space="preserve"> </v>
          </cell>
          <cell r="G16" t="str">
            <v>）</v>
          </cell>
          <cell r="H16" t="str">
            <v xml:space="preserve"> </v>
          </cell>
          <cell r="I16" t="str">
            <v>）</v>
          </cell>
          <cell r="J16" t="str">
            <v>）</v>
          </cell>
          <cell r="K16" t="str">
            <v>）</v>
          </cell>
          <cell r="Q16" t="str">
            <v>）</v>
          </cell>
        </row>
        <row r="18">
          <cell r="A18" t="str">
            <v>６　建築物の用途による分類</v>
          </cell>
          <cell r="B18" t="str">
            <v>第</v>
          </cell>
          <cell r="C18">
            <v>2</v>
          </cell>
          <cell r="D18" t="str">
            <v>類</v>
          </cell>
          <cell r="E18" t="str">
            <v>第</v>
          </cell>
          <cell r="F18">
            <v>2</v>
          </cell>
          <cell r="G18" t="str">
            <v>第</v>
          </cell>
          <cell r="H18">
            <v>2</v>
          </cell>
          <cell r="I18" t="str">
            <v>類</v>
          </cell>
        </row>
        <row r="19">
          <cell r="Z19" t="str">
            <v>合計</v>
          </cell>
          <cell r="AA19">
            <v>3572</v>
          </cell>
          <cell r="AB19">
            <v>3572</v>
          </cell>
          <cell r="AC19" t="str">
            <v>千円</v>
          </cell>
          <cell r="AD19" t="str">
            <v>千円</v>
          </cell>
        </row>
        <row r="20">
          <cell r="A20" t="str">
            <v>７　業務人・日数</v>
          </cell>
        </row>
        <row r="21">
          <cell r="T21" t="str">
            <v>消費税相当額</v>
          </cell>
          <cell r="U21">
            <v>3572000</v>
          </cell>
          <cell r="V21" t="str">
            <v>×</v>
          </cell>
          <cell r="W21" t="str">
            <v>×</v>
          </cell>
          <cell r="X21">
            <v>0.05</v>
          </cell>
          <cell r="Y21" t="str">
            <v>＝</v>
          </cell>
          <cell r="Z21">
            <v>178600</v>
          </cell>
          <cell r="AA21" t="str">
            <v>円</v>
          </cell>
        </row>
        <row r="22">
          <cell r="A22" t="str">
            <v>項目</v>
          </cell>
          <cell r="B22" t="str">
            <v>　　工事費</v>
          </cell>
          <cell r="C22" t="str">
            <v>標準業務人・日数</v>
          </cell>
          <cell r="D22" t="str">
            <v>案分率</v>
          </cell>
          <cell r="E22" t="str">
            <v>標準業務人・日数</v>
          </cell>
          <cell r="F22" t="str">
            <v>案分率</v>
          </cell>
          <cell r="G22" t="str">
            <v>業務人・日数</v>
          </cell>
          <cell r="H22" t="str">
            <v>案分率</v>
          </cell>
          <cell r="I22" t="str">
            <v>案分率</v>
          </cell>
          <cell r="J22" t="str">
            <v>業務人・日数</v>
          </cell>
          <cell r="O22" t="str">
            <v>業務人・日数</v>
          </cell>
        </row>
        <row r="23">
          <cell r="C23" t="str">
            <v xml:space="preserve"> (千円)</v>
          </cell>
          <cell r="D23" t="str">
            <v>①表-１又は４</v>
          </cell>
          <cell r="E23" t="str">
            <v>①表-１又は４</v>
          </cell>
          <cell r="F23">
            <v>178600</v>
          </cell>
          <cell r="G23" t="str">
            <v>円</v>
          </cell>
          <cell r="H23" t="str">
            <v>￥</v>
          </cell>
          <cell r="I23">
            <v>178600</v>
          </cell>
          <cell r="J23" t="str">
            <v>円</v>
          </cell>
          <cell r="K23" t="str">
            <v>￥</v>
          </cell>
          <cell r="L23">
            <v>178600</v>
          </cell>
          <cell r="M23" t="str">
            <v>円</v>
          </cell>
          <cell r="N23" t="str">
            <v>￥</v>
          </cell>
          <cell r="O23">
            <v>178600</v>
          </cell>
          <cell r="P23" t="str">
            <v>円</v>
          </cell>
          <cell r="Y23" t="str">
            <v>￥</v>
          </cell>
          <cell r="Z23">
            <v>178600</v>
          </cell>
          <cell r="AB23" t="str">
            <v>円</v>
          </cell>
        </row>
        <row r="24">
          <cell r="B24">
            <v>82826</v>
          </cell>
          <cell r="C24" t="str">
            <v>×</v>
          </cell>
          <cell r="D24">
            <v>0.85</v>
          </cell>
          <cell r="E24">
            <v>402</v>
          </cell>
          <cell r="F24">
            <v>402</v>
          </cell>
        </row>
        <row r="25">
          <cell r="A25" t="str">
            <v>建築</v>
          </cell>
          <cell r="B25">
            <v>89</v>
          </cell>
          <cell r="C25" t="str">
            <v>+ ────</v>
          </cell>
          <cell r="D25" t="str">
            <v>×</v>
          </cell>
          <cell r="E25">
            <v>89</v>
          </cell>
          <cell r="F25" t="str">
            <v>+ ────</v>
          </cell>
          <cell r="G25" t="str">
            <v>×</v>
          </cell>
          <cell r="H25">
            <v>10</v>
          </cell>
          <cell r="I25" t="str">
            <v>円</v>
          </cell>
          <cell r="J25" t="str">
            <v>委 託 料 合 計</v>
          </cell>
          <cell r="K25" t="str">
            <v>￥</v>
          </cell>
          <cell r="L25">
            <v>3750600</v>
          </cell>
          <cell r="M25" t="str">
            <v>円</v>
          </cell>
          <cell r="N25" t="str">
            <v>委 託 料 合 計</v>
          </cell>
          <cell r="O25" t="str">
            <v>￥</v>
          </cell>
          <cell r="P25">
            <v>3750600</v>
          </cell>
          <cell r="Q25" t="str">
            <v>円</v>
          </cell>
          <cell r="R25" t="str">
            <v>委 託 料 合 計</v>
          </cell>
          <cell r="S25" t="str">
            <v>￥</v>
          </cell>
          <cell r="T25">
            <v>3750600</v>
          </cell>
          <cell r="U25" t="str">
            <v>円</v>
          </cell>
          <cell r="V25" t="str">
            <v>委 託 料 合 計</v>
          </cell>
          <cell r="Y25" t="str">
            <v>￥</v>
          </cell>
          <cell r="Z25">
            <v>3750600</v>
          </cell>
          <cell r="AB25" t="str">
            <v>円</v>
          </cell>
        </row>
        <row r="26">
          <cell r="A26" t="str">
            <v>設備</v>
          </cell>
          <cell r="B26">
            <v>70402</v>
          </cell>
          <cell r="C26">
            <v>10000</v>
          </cell>
          <cell r="D26">
            <v>10000</v>
          </cell>
          <cell r="E26">
            <v>10000</v>
          </cell>
          <cell r="F26">
            <v>10000</v>
          </cell>
        </row>
        <row r="27">
          <cell r="N27" t="str">
            <v>　＝</v>
          </cell>
          <cell r="O27">
            <v>89</v>
          </cell>
          <cell r="P27" t="str">
            <v>記入上の注意事項</v>
          </cell>
          <cell r="Q27" t="str">
            <v>記入上の注意事項</v>
          </cell>
          <cell r="R27" t="str">
            <v>記入上の注意事項</v>
          </cell>
          <cell r="S27" t="str">
            <v>記入上の注意事項</v>
          </cell>
          <cell r="T27" t="str">
            <v>記入上の注意事項</v>
          </cell>
        </row>
        <row r="28">
          <cell r="E28" t="str">
            <v>＝</v>
          </cell>
          <cell r="F28">
            <v>89</v>
          </cell>
          <cell r="G28" t="str">
            <v xml:space="preserve"> (1)　該当箇所には、○印をつけること。</v>
          </cell>
          <cell r="H28" t="str">
            <v xml:space="preserve"> (1)　該当箇所には、○印をつけること。</v>
          </cell>
          <cell r="I28" t="str">
            <v xml:space="preserve"> (1)　該当箇所には、○印をつけること。</v>
          </cell>
          <cell r="J28" t="str">
            <v xml:space="preserve"> (1)　該当箇所には、○印をつけること。</v>
          </cell>
          <cell r="T28" t="str">
            <v xml:space="preserve"> (1)　該当箇所には、○印をつけること。</v>
          </cell>
        </row>
        <row r="29">
          <cell r="E29" t="str">
            <v>（小数以下切り捨て）</v>
          </cell>
          <cell r="F29" t="str">
            <v>(①の数字)</v>
          </cell>
          <cell r="G29" t="str">
            <v xml:space="preserve"> (2)　技術経費＝０の場合は、1.890により計算のこと。</v>
          </cell>
          <cell r="H29" t="str">
            <v>(①の数字)</v>
          </cell>
          <cell r="I29" t="str">
            <v xml:space="preserve"> (2)　技術経費＝０の場合は、1.890により計算のこと。</v>
          </cell>
          <cell r="J29" t="str">
            <v>(①の数字)</v>
          </cell>
          <cell r="K29" t="str">
            <v xml:space="preserve"> (2)　技術経費＝０の場合は、1.890により計算のこと。</v>
          </cell>
          <cell r="L29" t="str">
            <v>(①の数字)</v>
          </cell>
          <cell r="M29" t="str">
            <v xml:space="preserve"> (2)　技術経費＝０の場合は、1.890により計算のこと。</v>
          </cell>
          <cell r="N29" t="str">
            <v>(①の数字)</v>
          </cell>
          <cell r="T29" t="str">
            <v xml:space="preserve"> (2)　技術経費＝０の場合は、1.890により計算のこと。</v>
          </cell>
        </row>
        <row r="31">
          <cell r="T31" t="str">
            <v>　　　　　</v>
          </cell>
        </row>
        <row r="32">
          <cell r="S32">
            <v>9</v>
          </cell>
          <cell r="T32" t="str">
            <v>　参　考　</v>
          </cell>
          <cell r="U32" t="str">
            <v>設備　設計</v>
          </cell>
        </row>
        <row r="34">
          <cell r="T34" t="str">
            <v>業務人・日数</v>
          </cell>
          <cell r="U34" t="str">
            <v>×直接人件費</v>
          </cell>
          <cell r="V34" t="str">
            <v>×</v>
          </cell>
          <cell r="W34" t="str">
            <v>×</v>
          </cell>
          <cell r="X34" t="str">
            <v>依頼度</v>
          </cell>
          <cell r="Y34" t="str">
            <v>×(2.268 1.890)</v>
          </cell>
          <cell r="Z34" t="str">
            <v>細分率</v>
          </cell>
          <cell r="AA34" t="str">
            <v>×</v>
          </cell>
          <cell r="AB34" t="str">
            <v>細分率</v>
          </cell>
          <cell r="AC34" t="str">
            <v>×業務比率</v>
          </cell>
          <cell r="AD34" t="str">
            <v>×</v>
          </cell>
          <cell r="AE34" t="str">
            <v>×</v>
          </cell>
          <cell r="AF34" t="str">
            <v>年度別乗数</v>
          </cell>
          <cell r="AG34"/>
        </row>
        <row r="35">
          <cell r="T35" t="str">
            <v>⑥，⑦又は⑧)　</v>
          </cell>
          <cell r="U35" t="str">
            <v>　</v>
          </cell>
          <cell r="V35" t="str">
            <v>（表－2）　</v>
          </cell>
          <cell r="W35" t="str">
            <v>(表－3又は5）　　　　　　　　</v>
          </cell>
          <cell r="X35" t="str">
            <v>(表－3又は5）　　　　　　　　</v>
          </cell>
          <cell r="Y35" t="str">
            <v xml:space="preserve"> (表-7)</v>
          </cell>
          <cell r="Z35" t="str">
            <v>(表-6)</v>
          </cell>
          <cell r="AA35" t="str">
            <v xml:space="preserve"> (表-7)</v>
          </cell>
          <cell r="AB35" t="str">
            <v>(表-6)</v>
          </cell>
          <cell r="AC35" t="str">
            <v xml:space="preserve"> (表-7)</v>
          </cell>
          <cell r="AD35" t="str">
            <v xml:space="preserve"> (表-7)</v>
          </cell>
        </row>
        <row r="36">
          <cell r="Y36" t="str">
            <v>　</v>
          </cell>
          <cell r="Z36" t="str">
            <v>　</v>
          </cell>
          <cell r="AA36" t="str">
            <v>　</v>
          </cell>
        </row>
        <row r="37">
          <cell r="S37" t="str">
            <v>（</v>
          </cell>
          <cell r="T37" t="str">
            <v>×</v>
          </cell>
          <cell r="U37" t="str">
            <v>×</v>
          </cell>
          <cell r="V37" t="str">
            <v>×</v>
          </cell>
          <cell r="W37" t="str">
            <v>×</v>
          </cell>
          <cell r="X37" t="str">
            <v>×</v>
          </cell>
          <cell r="Y37" t="str">
            <v>×</v>
          </cell>
          <cell r="Z37" t="str">
            <v>）</v>
          </cell>
          <cell r="AA37" t="str">
            <v>×</v>
          </cell>
          <cell r="AB37" t="str">
            <v>×</v>
          </cell>
          <cell r="AC37" t="str">
            <v>×</v>
          </cell>
          <cell r="AD37" t="str">
            <v>）</v>
          </cell>
          <cell r="AE37" t="str">
            <v>×</v>
          </cell>
          <cell r="AF37" t="str">
            <v>）</v>
          </cell>
          <cell r="AG37" t="str">
            <v>）</v>
          </cell>
        </row>
        <row r="39">
          <cell r="U39" t="str">
            <v>＝</v>
          </cell>
        </row>
        <row r="40">
          <cell r="AB40" t="str">
            <v>千円</v>
          </cell>
        </row>
        <row r="41">
          <cell r="Z41" t="str">
            <v>　（千円未満切り捨て）</v>
          </cell>
        </row>
        <row r="42">
          <cell r="T42" t="str">
            <v>消費税相当額</v>
          </cell>
          <cell r="U42" t="str">
            <v>×</v>
          </cell>
          <cell r="V42" t="str">
            <v>＝</v>
          </cell>
          <cell r="W42" t="str">
            <v>×</v>
          </cell>
          <cell r="X42" t="str">
            <v>＝</v>
          </cell>
          <cell r="Y42" t="str">
            <v>＝</v>
          </cell>
          <cell r="Z42" t="str">
            <v>円</v>
          </cell>
          <cell r="AA42" t="str">
            <v>円</v>
          </cell>
          <cell r="AB42" t="str">
            <v>円</v>
          </cell>
        </row>
        <row r="44">
          <cell r="A44" t="str">
            <v>　　注・監理の場合は工事費は0.98（平均請負率）を乗じたものとする。</v>
          </cell>
          <cell r="B44" t="str">
            <v>委託料合計</v>
          </cell>
          <cell r="C44" t="str">
            <v>円</v>
          </cell>
          <cell r="D44" t="str">
            <v>委託料合計</v>
          </cell>
          <cell r="E44" t="str">
            <v>円</v>
          </cell>
          <cell r="F44" t="str">
            <v>委託料合計</v>
          </cell>
          <cell r="G44" t="str">
            <v>円</v>
          </cell>
          <cell r="H44" t="str">
            <v>委託料合計</v>
          </cell>
          <cell r="I44" t="str">
            <v>円</v>
          </cell>
          <cell r="X44" t="str">
            <v>委託料合計</v>
          </cell>
          <cell r="AB44" t="str">
            <v>円</v>
          </cell>
        </row>
        <row r="45">
          <cell r="A45" t="str">
            <v>　　　・①、②、③は表－１又は４の夫々の工事費に対応する標準業務人・日数とする。</v>
          </cell>
        </row>
        <row r="46">
          <cell r="S46" t="str">
            <v>委託料総合計</v>
          </cell>
          <cell r="T46">
            <v>3750600</v>
          </cell>
          <cell r="U46">
            <v>3750600</v>
          </cell>
          <cell r="V46">
            <v>0</v>
          </cell>
          <cell r="W46" t="str">
            <v>＋</v>
          </cell>
          <cell r="X46">
            <v>0</v>
          </cell>
          <cell r="Y46" t="str">
            <v>　＝</v>
          </cell>
          <cell r="Z46" t="str">
            <v>　＝</v>
          </cell>
          <cell r="AA46">
            <v>3750600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印刷"/>
      <sheetName val="委託料算出"/>
      <sheetName val="審査書１"/>
      <sheetName val="審査書２"/>
      <sheetName val="特記"/>
      <sheetName val="被命"/>
      <sheetName val="復命書"/>
      <sheetName val="４号用紙"/>
      <sheetName val="予算内訳"/>
      <sheetName val="文書索引"/>
      <sheetName val="発注伺"/>
      <sheetName val="概要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(四号様式)</v>
          </cell>
          <cell r="B1" t="str">
            <v>石　川　県</v>
          </cell>
          <cell r="C1" t="str">
            <v>4-1頁</v>
          </cell>
          <cell r="D1" t="str">
            <v>石　川　県</v>
          </cell>
          <cell r="E1" t="str">
            <v>4-1頁</v>
          </cell>
          <cell r="F1" t="str">
            <v>石　川　県</v>
          </cell>
          <cell r="G1" t="str">
            <v>4-1頁</v>
          </cell>
          <cell r="H1" t="str">
            <v>石　川　県</v>
          </cell>
          <cell r="I1" t="str">
            <v>石　川　県</v>
          </cell>
          <cell r="J1" t="str">
            <v>4-1頁</v>
          </cell>
        </row>
        <row r="2">
          <cell r="H2" t="str">
            <v>出　来　高</v>
          </cell>
        </row>
        <row r="3">
          <cell r="A3" t="str">
            <v xml:space="preserve"> 名　  　  称</v>
          </cell>
          <cell r="B3" t="str">
            <v>品 種 ・ 形 状 ・ 摘 要</v>
          </cell>
          <cell r="C3" t="str">
            <v>単位</v>
          </cell>
          <cell r="D3" t="str">
            <v>単位</v>
          </cell>
          <cell r="E3" t="str">
            <v>数量</v>
          </cell>
          <cell r="F3" t="str">
            <v>単価</v>
          </cell>
          <cell r="G3" t="str">
            <v>金　額</v>
          </cell>
          <cell r="H3" t="str">
            <v>数量</v>
          </cell>
          <cell r="I3" t="str">
            <v>金　額</v>
          </cell>
          <cell r="J3" t="str">
            <v>備　考</v>
          </cell>
        </row>
        <row r="4">
          <cell r="G4">
            <v>0</v>
          </cell>
        </row>
        <row r="5">
          <cell r="A5" t="str">
            <v>七尾港６号上屋くん蒸庫改修工事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G6">
            <v>0</v>
          </cell>
        </row>
        <row r="7">
          <cell r="A7" t="str">
            <v>１．仮設工事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G8">
            <v>0</v>
          </cell>
        </row>
        <row r="9">
          <cell r="G9">
            <v>0</v>
          </cell>
          <cell r="H9">
            <v>0</v>
          </cell>
          <cell r="I9">
            <v>0</v>
          </cell>
        </row>
        <row r="10">
          <cell r="G10">
            <v>0</v>
          </cell>
        </row>
        <row r="11">
          <cell r="A11" t="str">
            <v>　内部足場</v>
          </cell>
          <cell r="B11" t="str">
            <v>枠組、5.7m以下</v>
          </cell>
          <cell r="C11" t="str">
            <v>㎡</v>
          </cell>
          <cell r="D11" t="str">
            <v>㎡</v>
          </cell>
          <cell r="E11">
            <v>510</v>
          </cell>
          <cell r="F11">
            <v>2760</v>
          </cell>
          <cell r="G11">
            <v>1407600</v>
          </cell>
          <cell r="H11">
            <v>0</v>
          </cell>
          <cell r="I11">
            <v>0</v>
          </cell>
        </row>
        <row r="12">
          <cell r="G12">
            <v>0</v>
          </cell>
          <cell r="H12" t="str">
            <v>小計</v>
          </cell>
          <cell r="I12" t="str">
            <v>小計</v>
          </cell>
          <cell r="J12" t="str">
            <v>小計</v>
          </cell>
        </row>
        <row r="13">
          <cell r="A13" t="str">
            <v>　整理清掃、養生、発生材処分</v>
          </cell>
          <cell r="B13" t="str">
            <v>式</v>
          </cell>
          <cell r="C13">
            <v>1</v>
          </cell>
          <cell r="D13" t="str">
            <v>式</v>
          </cell>
          <cell r="E13">
            <v>1</v>
          </cell>
          <cell r="F13">
            <v>1688100</v>
          </cell>
          <cell r="G13">
            <v>280500</v>
          </cell>
          <cell r="H13">
            <v>0</v>
          </cell>
          <cell r="I13">
            <v>0</v>
          </cell>
          <cell r="J13">
            <v>1688100</v>
          </cell>
        </row>
        <row r="14">
          <cell r="G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</row>
        <row r="16">
          <cell r="G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</row>
        <row r="18">
          <cell r="G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</row>
        <row r="20">
          <cell r="G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</row>
        <row r="22">
          <cell r="G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</row>
        <row r="24">
          <cell r="G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</row>
        <row r="30">
          <cell r="G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</row>
        <row r="32">
          <cell r="G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</row>
        <row r="34">
          <cell r="G34">
            <v>0</v>
          </cell>
        </row>
        <row r="35">
          <cell r="A35" t="str">
            <v>２．くん蒸庫化工事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G36">
            <v>0</v>
          </cell>
        </row>
        <row r="37">
          <cell r="A37" t="str">
            <v>鉄骨鋼鈑貼り</v>
          </cell>
          <cell r="B37" t="str">
            <v>天井</v>
          </cell>
          <cell r="C37" t="str">
            <v>㎡</v>
          </cell>
          <cell r="D37" t="str">
            <v>㎡</v>
          </cell>
          <cell r="E37">
            <v>510</v>
          </cell>
          <cell r="F37">
            <v>22500</v>
          </cell>
          <cell r="G37">
            <v>11475000</v>
          </cell>
          <cell r="H37">
            <v>0</v>
          </cell>
          <cell r="I37">
            <v>0</v>
          </cell>
        </row>
        <row r="38">
          <cell r="G38">
            <v>0</v>
          </cell>
        </row>
        <row r="39">
          <cell r="A39" t="str">
            <v>　〃</v>
          </cell>
          <cell r="B39" t="str">
            <v>壁</v>
          </cell>
          <cell r="C39" t="str">
            <v>〃</v>
          </cell>
          <cell r="D39" t="str">
            <v>〃</v>
          </cell>
          <cell r="E39">
            <v>740</v>
          </cell>
          <cell r="F39">
            <v>22500</v>
          </cell>
          <cell r="G39">
            <v>16650000</v>
          </cell>
          <cell r="H39">
            <v>0</v>
          </cell>
          <cell r="I39">
            <v>0</v>
          </cell>
        </row>
        <row r="40">
          <cell r="G40">
            <v>0</v>
          </cell>
        </row>
        <row r="41">
          <cell r="A41" t="str">
            <v>鋼鈑塗装工事</v>
          </cell>
          <cell r="B41" t="str">
            <v>式</v>
          </cell>
          <cell r="C41">
            <v>1</v>
          </cell>
          <cell r="D41" t="str">
            <v>式</v>
          </cell>
          <cell r="E41">
            <v>1</v>
          </cell>
          <cell r="F41">
            <v>2000000</v>
          </cell>
          <cell r="G41">
            <v>2000000</v>
          </cell>
          <cell r="H41">
            <v>0</v>
          </cell>
          <cell r="I41">
            <v>0</v>
          </cell>
        </row>
        <row r="42">
          <cell r="G42">
            <v>0</v>
          </cell>
        </row>
        <row r="43">
          <cell r="A43" t="str">
            <v>重機費、高所作業車</v>
          </cell>
          <cell r="B43" t="str">
            <v>式</v>
          </cell>
          <cell r="C43">
            <v>1</v>
          </cell>
          <cell r="D43" t="str">
            <v>式</v>
          </cell>
          <cell r="E43">
            <v>1</v>
          </cell>
          <cell r="F43">
            <v>6800000</v>
          </cell>
          <cell r="G43">
            <v>6800000</v>
          </cell>
          <cell r="H43">
            <v>0</v>
          </cell>
          <cell r="I43">
            <v>0</v>
          </cell>
        </row>
        <row r="45">
          <cell r="A45" t="str">
            <v>（四号様式）</v>
          </cell>
          <cell r="B45" t="str">
            <v>石　川　県</v>
          </cell>
          <cell r="C45" t="str">
            <v>4-2頁</v>
          </cell>
          <cell r="D45" t="str">
            <v>石　川　県</v>
          </cell>
          <cell r="E45" t="str">
            <v>4-2頁</v>
          </cell>
          <cell r="F45" t="str">
            <v>石　川　県</v>
          </cell>
          <cell r="G45" t="str">
            <v>4-2頁</v>
          </cell>
          <cell r="H45" t="str">
            <v>石　川　県</v>
          </cell>
          <cell r="I45" t="str">
            <v>石　川　県</v>
          </cell>
          <cell r="J45" t="str">
            <v>4-2頁</v>
          </cell>
        </row>
        <row r="46">
          <cell r="H46" t="str">
            <v>出　来　高</v>
          </cell>
        </row>
        <row r="47">
          <cell r="A47" t="str">
            <v xml:space="preserve"> 名　  　  称</v>
          </cell>
          <cell r="B47" t="str">
            <v>品 種 ・ 形 状 ・ 摘 要</v>
          </cell>
          <cell r="C47" t="str">
            <v>単位</v>
          </cell>
          <cell r="D47" t="str">
            <v>単位</v>
          </cell>
          <cell r="E47" t="str">
            <v>数量</v>
          </cell>
          <cell r="F47" t="str">
            <v>単価</v>
          </cell>
          <cell r="G47" t="str">
            <v>金　額</v>
          </cell>
          <cell r="H47" t="str">
            <v>数量</v>
          </cell>
          <cell r="I47" t="str">
            <v>金　額</v>
          </cell>
          <cell r="J47" t="str">
            <v>備　考</v>
          </cell>
        </row>
        <row r="48">
          <cell r="G48">
            <v>0</v>
          </cell>
        </row>
        <row r="49">
          <cell r="A49" t="str">
            <v>　気密扉</v>
          </cell>
          <cell r="B49" t="str">
            <v>3.0*3.5</v>
          </cell>
          <cell r="C49" t="str">
            <v>箇所</v>
          </cell>
          <cell r="D49" t="str">
            <v>箇所</v>
          </cell>
          <cell r="E49">
            <v>1</v>
          </cell>
          <cell r="F49">
            <v>5500000</v>
          </cell>
          <cell r="G49">
            <v>5500000</v>
          </cell>
          <cell r="H49">
            <v>0</v>
          </cell>
          <cell r="I49">
            <v>0</v>
          </cell>
        </row>
        <row r="51">
          <cell r="A51" t="str">
            <v>　くん蒸機器</v>
          </cell>
          <cell r="B51" t="str">
            <v>式</v>
          </cell>
          <cell r="C51">
            <v>1</v>
          </cell>
          <cell r="D51" t="str">
            <v>式</v>
          </cell>
          <cell r="E51">
            <v>1</v>
          </cell>
          <cell r="F51">
            <v>760000</v>
          </cell>
          <cell r="G51">
            <v>760000</v>
          </cell>
          <cell r="H51">
            <v>0</v>
          </cell>
          <cell r="I51">
            <v>0</v>
          </cell>
        </row>
        <row r="53">
          <cell r="A53" t="str">
            <v>　配管材</v>
          </cell>
          <cell r="B53" t="str">
            <v>〃</v>
          </cell>
          <cell r="C53">
            <v>1</v>
          </cell>
          <cell r="D53" t="str">
            <v>〃</v>
          </cell>
          <cell r="E53">
            <v>1</v>
          </cell>
          <cell r="F53">
            <v>1320000</v>
          </cell>
          <cell r="G53">
            <v>1320000</v>
          </cell>
          <cell r="H53">
            <v>0</v>
          </cell>
          <cell r="I53">
            <v>0</v>
          </cell>
        </row>
        <row r="55">
          <cell r="A55" t="str">
            <v>　機器取付費</v>
          </cell>
          <cell r="B55" t="str">
            <v>〃</v>
          </cell>
          <cell r="C55">
            <v>1</v>
          </cell>
          <cell r="D55" t="str">
            <v>〃</v>
          </cell>
          <cell r="E55">
            <v>1</v>
          </cell>
          <cell r="F55">
            <v>280000</v>
          </cell>
          <cell r="G55">
            <v>280000</v>
          </cell>
          <cell r="H55">
            <v>0</v>
          </cell>
          <cell r="I55">
            <v>0</v>
          </cell>
        </row>
        <row r="57">
          <cell r="A57" t="str">
            <v>　ダクト工事</v>
          </cell>
          <cell r="B57" t="str">
            <v>〃</v>
          </cell>
          <cell r="C57">
            <v>1</v>
          </cell>
          <cell r="D57" t="str">
            <v>〃</v>
          </cell>
          <cell r="E57">
            <v>1</v>
          </cell>
          <cell r="F57">
            <v>460000</v>
          </cell>
          <cell r="G57">
            <v>460000</v>
          </cell>
          <cell r="H57">
            <v>0</v>
          </cell>
          <cell r="I57">
            <v>0</v>
          </cell>
        </row>
        <row r="59">
          <cell r="A59" t="str">
            <v>　スリーブ取付費</v>
          </cell>
          <cell r="B59" t="str">
            <v>〃</v>
          </cell>
          <cell r="C59">
            <v>1</v>
          </cell>
          <cell r="D59" t="str">
            <v>〃</v>
          </cell>
          <cell r="E59">
            <v>1</v>
          </cell>
          <cell r="F59">
            <v>200000</v>
          </cell>
          <cell r="G59">
            <v>200000</v>
          </cell>
          <cell r="H59">
            <v>0</v>
          </cell>
          <cell r="I59">
            <v>0</v>
          </cell>
        </row>
        <row r="61">
          <cell r="A61" t="str">
            <v>　電気工事</v>
          </cell>
          <cell r="B61" t="str">
            <v>〃</v>
          </cell>
          <cell r="C61">
            <v>1</v>
          </cell>
          <cell r="D61" t="str">
            <v>〃</v>
          </cell>
          <cell r="E61">
            <v>1</v>
          </cell>
          <cell r="F61">
            <v>2300000</v>
          </cell>
          <cell r="G61">
            <v>2300000</v>
          </cell>
          <cell r="H61">
            <v>0</v>
          </cell>
          <cell r="I61">
            <v>0</v>
          </cell>
        </row>
        <row r="63">
          <cell r="A63" t="str">
            <v>　塗装工事</v>
          </cell>
          <cell r="B63" t="str">
            <v>〃</v>
          </cell>
          <cell r="C63">
            <v>1</v>
          </cell>
          <cell r="D63" t="str">
            <v>〃</v>
          </cell>
          <cell r="E63">
            <v>1</v>
          </cell>
          <cell r="F63">
            <v>400000</v>
          </cell>
          <cell r="G63">
            <v>400000</v>
          </cell>
          <cell r="H63">
            <v>0</v>
          </cell>
          <cell r="I63">
            <v>0</v>
          </cell>
        </row>
        <row r="65">
          <cell r="A65" t="str">
            <v>　重機費(設備工事)</v>
          </cell>
          <cell r="B65" t="str">
            <v>〃</v>
          </cell>
          <cell r="C65">
            <v>1</v>
          </cell>
          <cell r="D65" t="str">
            <v>〃</v>
          </cell>
          <cell r="E65">
            <v>1</v>
          </cell>
          <cell r="F65">
            <v>300000</v>
          </cell>
          <cell r="G65">
            <v>300000</v>
          </cell>
          <cell r="H65">
            <v>0</v>
          </cell>
          <cell r="I65">
            <v>0</v>
          </cell>
        </row>
        <row r="67">
          <cell r="A67" t="str">
            <v>　消耗雑材費</v>
          </cell>
          <cell r="B67" t="str">
            <v>〃</v>
          </cell>
          <cell r="C67">
            <v>1</v>
          </cell>
          <cell r="D67" t="str">
            <v>〃</v>
          </cell>
          <cell r="E67">
            <v>1</v>
          </cell>
          <cell r="F67">
            <v>600000</v>
          </cell>
          <cell r="G67">
            <v>600000</v>
          </cell>
          <cell r="H67">
            <v>0</v>
          </cell>
          <cell r="I67">
            <v>0</v>
          </cell>
        </row>
        <row r="69">
          <cell r="A69" t="str">
            <v>　安全対策養生費</v>
          </cell>
          <cell r="B69" t="str">
            <v>〃</v>
          </cell>
          <cell r="C69">
            <v>1</v>
          </cell>
          <cell r="D69" t="str">
            <v>〃</v>
          </cell>
          <cell r="E69">
            <v>1</v>
          </cell>
          <cell r="F69">
            <v>3000000</v>
          </cell>
          <cell r="G69">
            <v>3000000</v>
          </cell>
          <cell r="H69">
            <v>0</v>
          </cell>
          <cell r="I69">
            <v>0</v>
          </cell>
        </row>
        <row r="71">
          <cell r="A71" t="str">
            <v>　気密テスト費</v>
          </cell>
          <cell r="B71" t="str">
            <v>〃</v>
          </cell>
          <cell r="C71">
            <v>1</v>
          </cell>
          <cell r="D71" t="str">
            <v>〃</v>
          </cell>
          <cell r="E71">
            <v>1</v>
          </cell>
          <cell r="F71">
            <v>1000000</v>
          </cell>
          <cell r="G71">
            <v>1000000</v>
          </cell>
          <cell r="H71">
            <v>0</v>
          </cell>
          <cell r="I71">
            <v>0</v>
          </cell>
        </row>
        <row r="73">
          <cell r="A73" t="str">
            <v>　くん蒸テスト</v>
          </cell>
          <cell r="B73" t="str">
            <v>自主、植防</v>
          </cell>
          <cell r="C73" t="str">
            <v>〃</v>
          </cell>
          <cell r="D73" t="str">
            <v>〃</v>
          </cell>
          <cell r="E73">
            <v>1</v>
          </cell>
          <cell r="F73">
            <v>0</v>
          </cell>
          <cell r="G73">
            <v>500000</v>
          </cell>
          <cell r="H73">
            <v>0</v>
          </cell>
          <cell r="I73">
            <v>0</v>
          </cell>
        </row>
        <row r="75">
          <cell r="A75" t="str">
            <v>　実くん蒸テスト</v>
          </cell>
          <cell r="B75" t="str">
            <v>〃</v>
          </cell>
          <cell r="C75">
            <v>1</v>
          </cell>
          <cell r="D75" t="str">
            <v>〃</v>
          </cell>
          <cell r="E75">
            <v>1</v>
          </cell>
          <cell r="F75">
            <v>300000</v>
          </cell>
          <cell r="G75">
            <v>300000</v>
          </cell>
          <cell r="H75">
            <v>0</v>
          </cell>
          <cell r="I75">
            <v>0</v>
          </cell>
        </row>
        <row r="77">
          <cell r="I77">
            <v>0</v>
          </cell>
        </row>
        <row r="78">
          <cell r="J78" t="str">
            <v>小計</v>
          </cell>
        </row>
        <row r="79">
          <cell r="I79">
            <v>0</v>
          </cell>
          <cell r="J79">
            <v>53845000</v>
          </cell>
        </row>
        <row r="80">
          <cell r="G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</row>
        <row r="82">
          <cell r="G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</row>
        <row r="84">
          <cell r="G84">
            <v>0</v>
          </cell>
        </row>
        <row r="85">
          <cell r="A85" t="str">
            <v>合計</v>
          </cell>
          <cell r="B85">
            <v>55533100</v>
          </cell>
          <cell r="C85">
            <v>0</v>
          </cell>
          <cell r="D85">
            <v>55533100</v>
          </cell>
          <cell r="E85">
            <v>0</v>
          </cell>
          <cell r="F85">
            <v>55533100</v>
          </cell>
          <cell r="G85">
            <v>55533100</v>
          </cell>
          <cell r="H85">
            <v>0</v>
          </cell>
          <cell r="I85">
            <v>0</v>
          </cell>
        </row>
        <row r="86">
          <cell r="G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項目（改修）"/>
      <sheetName val="空調設備 (改)"/>
      <sheetName val="複合単価根拠表1"/>
      <sheetName val="衛生設備（改）"/>
      <sheetName val="表紙"/>
      <sheetName val="大項目"/>
      <sheetName val="電気１"/>
      <sheetName val="電気２"/>
      <sheetName val="電気３"/>
      <sheetName val="電気４"/>
      <sheetName val="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0"/>
      <sheetName val="時間別負荷"/>
      <sheetName val="月別負荷"/>
      <sheetName val="機種選定"/>
      <sheetName val="負荷"/>
      <sheetName val="定格"/>
      <sheetName val="定格-吸収"/>
      <sheetName val="定格-ターボ"/>
      <sheetName val="外気温特性-冷房"/>
      <sheetName val="外気温特性-暖房"/>
      <sheetName val="COP冷房"/>
      <sheetName val="COP暖房"/>
      <sheetName val="外気温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項目 (病棟)"/>
      <sheetName val="内訳 (病棟) "/>
      <sheetName val="項目 (手術室)"/>
      <sheetName val="内訳 (手術室)"/>
      <sheetName val="項目 (その他)"/>
      <sheetName val="内訳 (その他)"/>
      <sheetName val="項目 (中央監視)"/>
      <sheetName val="複合単価表（病棟）"/>
      <sheetName val="根拠（再取付）・病棟"/>
      <sheetName val="根拠（取外し）・病棟"/>
      <sheetName val="根拠（撤去工事）・病棟"/>
      <sheetName val="複合単価表（手術室）"/>
      <sheetName val="根拠（撤去工事）・手術室"/>
      <sheetName val="一位代価表 ・手術室"/>
      <sheetName val="複合単価表（中央監視） "/>
      <sheetName val="複合単価表（その他）"/>
      <sheetName val="根拠（再取付）・その他"/>
      <sheetName val="根拠（取外し）・その他"/>
      <sheetName val="根拠（撤去工事）・その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まとめ (2)"/>
      <sheetName val="1"/>
      <sheetName val="2"/>
      <sheetName val="3"/>
      <sheetName val="4"/>
      <sheetName val="まとめ"/>
      <sheetName val="6"/>
      <sheetName val="7"/>
      <sheetName val="8"/>
      <sheetName val="備考"/>
    </sheetNames>
    <sheetDataSet>
      <sheetData sheetId="0"/>
      <sheetData sheetId="1"/>
      <sheetData sheetId="2">
        <row r="20">
          <cell r="F20">
            <v>10</v>
          </cell>
        </row>
        <row r="26">
          <cell r="AB26" t="str">
            <v>月の負荷率平均(稼働率)</v>
          </cell>
        </row>
        <row r="27">
          <cell r="AB27" t="str">
            <v>冷房</v>
          </cell>
          <cell r="AC27" t="str">
            <v>暖房</v>
          </cell>
        </row>
        <row r="28">
          <cell r="AB28">
            <v>0</v>
          </cell>
          <cell r="AC28">
            <v>0.41850000000000004</v>
          </cell>
        </row>
        <row r="29">
          <cell r="AB29">
            <v>0</v>
          </cell>
          <cell r="AC29">
            <v>0.45337500000000008</v>
          </cell>
        </row>
        <row r="30">
          <cell r="AB30">
            <v>0</v>
          </cell>
          <cell r="AC30">
            <v>0.27900000000000008</v>
          </cell>
        </row>
        <row r="31">
          <cell r="AB31">
            <v>0</v>
          </cell>
          <cell r="AC31">
            <v>0</v>
          </cell>
        </row>
        <row r="32">
          <cell r="AB32">
            <v>0.33376666666666671</v>
          </cell>
          <cell r="AC32">
            <v>0</v>
          </cell>
        </row>
        <row r="33">
          <cell r="AB33">
            <v>0.57091666666666674</v>
          </cell>
          <cell r="AC33">
            <v>0</v>
          </cell>
        </row>
        <row r="34">
          <cell r="AB34">
            <v>0.72901666666666665</v>
          </cell>
          <cell r="AC34">
            <v>0</v>
          </cell>
        </row>
        <row r="35">
          <cell r="AB35">
            <v>0.77293333333333336</v>
          </cell>
          <cell r="AC35">
            <v>0</v>
          </cell>
        </row>
        <row r="36">
          <cell r="AB36">
            <v>0.57091666666666674</v>
          </cell>
          <cell r="AC36">
            <v>0</v>
          </cell>
        </row>
        <row r="37">
          <cell r="AB37">
            <v>0.33376666666666671</v>
          </cell>
          <cell r="AC37">
            <v>0</v>
          </cell>
        </row>
        <row r="38">
          <cell r="AB38">
            <v>0</v>
          </cell>
          <cell r="AC38">
            <v>0.13950000000000004</v>
          </cell>
        </row>
        <row r="39">
          <cell r="AB39">
            <v>0</v>
          </cell>
          <cell r="AC39">
            <v>0.32782500000000003</v>
          </cell>
        </row>
        <row r="43">
          <cell r="AB43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1"/>
      <sheetName val="2"/>
      <sheetName val="3"/>
      <sheetName val="4"/>
      <sheetName val="5"/>
      <sheetName val="6"/>
      <sheetName val="参考1"/>
      <sheetName val="備考"/>
      <sheetName val="Sheet1"/>
      <sheetName val="q6"/>
      <sheetName val="q6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まとめ"/>
      <sheetName val="1空調"/>
      <sheetName val="2方式"/>
      <sheetName val="3方式2"/>
      <sheetName val="4工場"/>
      <sheetName val="5条件"/>
      <sheetName val="6ｲﾆ"/>
      <sheetName val="7ﾗﾝ"/>
      <sheetName val="8総ｺｽﾄ"/>
      <sheetName val="9まとめ"/>
      <sheetName val="10各空調仕様"/>
      <sheetName val="11"/>
      <sheetName val="12"/>
      <sheetName val="13"/>
      <sheetName val="14"/>
      <sheetName val="15CO2"/>
      <sheetName val="16塩"/>
      <sheetName val="17塩"/>
      <sheetName val="18ﾊﾞｲ"/>
      <sheetName val="備考"/>
      <sheetName val="備考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号(鏡)"/>
      <sheetName val="二号 "/>
      <sheetName val="三号－直接 "/>
      <sheetName val="三号－産廃 "/>
      <sheetName val="表紙 (経費)"/>
      <sheetName val="三号様式表紙  "/>
      <sheetName val="三号様式表紙（処分費）"/>
      <sheetName val="衛生設備）"/>
      <sheetName val="衛生処分費"/>
      <sheetName val="衛生数量根拠"/>
      <sheetName val="空調設備"/>
      <sheetName val="空調処分費"/>
      <sheetName val="空調数量根拠"/>
      <sheetName val="複合単価根拠表 機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装"/>
      <sheetName val="設備"/>
      <sheetName val="室谷積算"/>
      <sheetName val="室谷内訳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木材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"/>
      <sheetName val="Tempalte"/>
      <sheetName val="空調"/>
      <sheetName val="衛生"/>
      <sheetName val="医ガス"/>
      <sheetName val="計装"/>
      <sheetName val="計装２"/>
      <sheetName val="手術室計装"/>
      <sheetName val="衛生器具"/>
    </sheetNames>
    <sheetDataSet>
      <sheetData sheetId="0">
        <row r="6">
          <cell r="A6">
            <v>0</v>
          </cell>
          <cell r="B6">
            <v>-1</v>
          </cell>
        </row>
        <row r="7">
          <cell r="A7">
            <v>999</v>
          </cell>
          <cell r="B7">
            <v>-1</v>
          </cell>
        </row>
        <row r="8">
          <cell r="A8">
            <v>9999</v>
          </cell>
          <cell r="B8">
            <v>-2</v>
          </cell>
        </row>
        <row r="9">
          <cell r="A9">
            <v>99999</v>
          </cell>
          <cell r="B9">
            <v>-3</v>
          </cell>
        </row>
        <row r="10">
          <cell r="A10">
            <v>999999</v>
          </cell>
          <cell r="B10">
            <v>-4</v>
          </cell>
        </row>
        <row r="11">
          <cell r="A11">
            <v>9999999</v>
          </cell>
          <cell r="B11">
            <v>-5</v>
          </cell>
        </row>
        <row r="12">
          <cell r="A12">
            <v>99999999</v>
          </cell>
          <cell r="B12">
            <v>-6</v>
          </cell>
        </row>
        <row r="13">
          <cell r="A13">
            <v>999999999</v>
          </cell>
          <cell r="B13">
            <v>-7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暖房設備"/>
      <sheetName val="表紙"/>
      <sheetName val="建築"/>
      <sheetName val="電気"/>
      <sheetName val="暖房設備 (2)"/>
      <sheetName val="表紙 (2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号(鏡)"/>
      <sheetName val="二号 "/>
      <sheetName val="三号－直接 "/>
      <sheetName val="三号－産廃 "/>
      <sheetName val="四号-機械設備"/>
      <sheetName val="機械設備数量根拠"/>
      <sheetName val="処分費"/>
      <sheetName val="複合単価根拠表 機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項目（改修）"/>
      <sheetName val="空調設備 (改)"/>
      <sheetName val="複合単価根拠表1"/>
      <sheetName val="衛生設備（改）"/>
      <sheetName val="表紙"/>
      <sheetName val="大項目"/>
      <sheetName val="電気１"/>
      <sheetName val="電気２"/>
      <sheetName val="電気３"/>
      <sheetName val="電気４"/>
      <sheetName val="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暖房設備"/>
      <sheetName val="表紙"/>
      <sheetName val="建築"/>
      <sheetName val="電気"/>
      <sheetName val="暖房設備 (2)"/>
      <sheetName val="表紙 (2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表紙"/>
      <sheetName val="1条件"/>
      <sheetName val="2まとめ"/>
      <sheetName val="3-1G外機"/>
      <sheetName val="3-1E外機"/>
      <sheetName val="3-2G内機"/>
      <sheetName val="3-2E内機"/>
      <sheetName val="4エネルギー量(G)"/>
      <sheetName val="4エネルギー量(E)"/>
      <sheetName val="5電気ガス料金"/>
      <sheetName val="Sheet1"/>
      <sheetName val="G外"/>
      <sheetName val="E外"/>
      <sheetName val="G内"/>
      <sheetName val="E内"/>
      <sheetName val="業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D5" t="str">
            <v>オフィス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30</v>
          </cell>
          <cell r="J5">
            <v>74</v>
          </cell>
          <cell r="K5">
            <v>127</v>
          </cell>
          <cell r="L5">
            <v>163</v>
          </cell>
          <cell r="M5">
            <v>151</v>
          </cell>
          <cell r="N5">
            <v>82</v>
          </cell>
          <cell r="O5">
            <v>28</v>
          </cell>
          <cell r="P5">
            <v>0</v>
          </cell>
          <cell r="Q5">
            <v>655</v>
          </cell>
        </row>
        <row r="6">
          <cell r="D6" t="str">
            <v>金融機関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25</v>
          </cell>
          <cell r="J6">
            <v>67</v>
          </cell>
          <cell r="K6">
            <v>101</v>
          </cell>
          <cell r="L6">
            <v>145</v>
          </cell>
          <cell r="M6">
            <v>129</v>
          </cell>
          <cell r="N6">
            <v>67</v>
          </cell>
          <cell r="O6">
            <v>26</v>
          </cell>
          <cell r="P6">
            <v>0</v>
          </cell>
          <cell r="Q6">
            <v>560</v>
          </cell>
        </row>
        <row r="7">
          <cell r="D7" t="str">
            <v>公立中学校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6</v>
          </cell>
          <cell r="J7">
            <v>16</v>
          </cell>
          <cell r="K7">
            <v>46</v>
          </cell>
          <cell r="L7">
            <v>47</v>
          </cell>
          <cell r="M7">
            <v>57</v>
          </cell>
          <cell r="N7">
            <v>26</v>
          </cell>
          <cell r="O7">
            <v>6</v>
          </cell>
          <cell r="P7">
            <v>0</v>
          </cell>
          <cell r="Q7">
            <v>204</v>
          </cell>
        </row>
        <row r="8">
          <cell r="D8" t="str">
            <v>公立小学校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</v>
          </cell>
          <cell r="J8">
            <v>4</v>
          </cell>
          <cell r="K8">
            <v>30</v>
          </cell>
          <cell r="L8">
            <v>43</v>
          </cell>
          <cell r="M8">
            <v>45</v>
          </cell>
          <cell r="N8">
            <v>14</v>
          </cell>
          <cell r="O8">
            <v>0</v>
          </cell>
          <cell r="P8">
            <v>0</v>
          </cell>
          <cell r="Q8">
            <v>139</v>
          </cell>
        </row>
        <row r="9">
          <cell r="D9" t="str">
            <v>私立大学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11</v>
          </cell>
          <cell r="J9">
            <v>37</v>
          </cell>
          <cell r="K9">
            <v>68</v>
          </cell>
          <cell r="L9">
            <v>61</v>
          </cell>
          <cell r="M9">
            <v>45</v>
          </cell>
          <cell r="N9">
            <v>31</v>
          </cell>
          <cell r="O9">
            <v>16</v>
          </cell>
          <cell r="P9">
            <v>0</v>
          </cell>
          <cell r="Q9">
            <v>269</v>
          </cell>
        </row>
        <row r="10">
          <cell r="D10" t="str">
            <v>私立高校・中学校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</v>
          </cell>
          <cell r="J10">
            <v>38</v>
          </cell>
          <cell r="K10">
            <v>92</v>
          </cell>
          <cell r="L10">
            <v>85</v>
          </cell>
          <cell r="M10">
            <v>73</v>
          </cell>
          <cell r="N10">
            <v>36</v>
          </cell>
          <cell r="O10">
            <v>11</v>
          </cell>
          <cell r="P10">
            <v>0</v>
          </cell>
          <cell r="Q10">
            <v>342</v>
          </cell>
        </row>
        <row r="11">
          <cell r="D11" t="str">
            <v>物販</v>
          </cell>
          <cell r="E11">
            <v>0</v>
          </cell>
          <cell r="F11">
            <v>0</v>
          </cell>
          <cell r="G11">
            <v>0</v>
          </cell>
          <cell r="H11">
            <v>25</v>
          </cell>
          <cell r="I11">
            <v>55</v>
          </cell>
          <cell r="J11">
            <v>92</v>
          </cell>
          <cell r="K11">
            <v>130</v>
          </cell>
          <cell r="L11">
            <v>163</v>
          </cell>
          <cell r="M11">
            <v>184</v>
          </cell>
          <cell r="N11">
            <v>118</v>
          </cell>
          <cell r="O11">
            <v>63</v>
          </cell>
          <cell r="P11">
            <v>0</v>
          </cell>
          <cell r="Q11">
            <v>830</v>
          </cell>
        </row>
        <row r="12">
          <cell r="D12" t="str">
            <v>スーパー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52</v>
          </cell>
          <cell r="K12">
            <v>112</v>
          </cell>
          <cell r="L12">
            <v>183</v>
          </cell>
          <cell r="M12">
            <v>145</v>
          </cell>
          <cell r="N12">
            <v>64</v>
          </cell>
          <cell r="O12">
            <v>23</v>
          </cell>
          <cell r="P12">
            <v>0</v>
          </cell>
          <cell r="Q12">
            <v>579</v>
          </cell>
        </row>
        <row r="13">
          <cell r="D13" t="str">
            <v>老人福祉施設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28</v>
          </cell>
          <cell r="K13">
            <v>82</v>
          </cell>
          <cell r="L13">
            <v>121</v>
          </cell>
          <cell r="M13">
            <v>109</v>
          </cell>
          <cell r="N13">
            <v>40</v>
          </cell>
          <cell r="O13">
            <v>26</v>
          </cell>
          <cell r="P13">
            <v>0</v>
          </cell>
          <cell r="Q13">
            <v>406</v>
          </cell>
        </row>
        <row r="14">
          <cell r="D14" t="str">
            <v>老人福祉施設（公営）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12</v>
          </cell>
          <cell r="K14">
            <v>53</v>
          </cell>
          <cell r="L14">
            <v>83</v>
          </cell>
          <cell r="M14">
            <v>97</v>
          </cell>
          <cell r="N14">
            <v>34</v>
          </cell>
          <cell r="O14">
            <v>10</v>
          </cell>
          <cell r="P14">
            <v>0</v>
          </cell>
          <cell r="Q14">
            <v>289</v>
          </cell>
        </row>
        <row r="15">
          <cell r="D15" t="str">
            <v>寮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35</v>
          </cell>
          <cell r="K15">
            <v>99</v>
          </cell>
          <cell r="L15">
            <v>131</v>
          </cell>
          <cell r="M15">
            <v>115</v>
          </cell>
          <cell r="N15">
            <v>42</v>
          </cell>
          <cell r="O15">
            <v>21</v>
          </cell>
          <cell r="P15">
            <v>0</v>
          </cell>
          <cell r="Q15">
            <v>443</v>
          </cell>
        </row>
        <row r="16">
          <cell r="D16" t="str">
            <v>公民館・コミュニティーホール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3</v>
          </cell>
          <cell r="J16">
            <v>6</v>
          </cell>
          <cell r="K16">
            <v>24</v>
          </cell>
          <cell r="L16">
            <v>38</v>
          </cell>
          <cell r="M16">
            <v>39</v>
          </cell>
          <cell r="N16">
            <v>17</v>
          </cell>
          <cell r="O16">
            <v>5</v>
          </cell>
          <cell r="P16">
            <v>0</v>
          </cell>
          <cell r="Q16">
            <v>132</v>
          </cell>
        </row>
        <row r="17">
          <cell r="D17" t="str">
            <v>レストラン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</v>
          </cell>
          <cell r="J17">
            <v>16</v>
          </cell>
          <cell r="K17">
            <v>46</v>
          </cell>
          <cell r="L17">
            <v>47</v>
          </cell>
          <cell r="M17">
            <v>57</v>
          </cell>
          <cell r="N17">
            <v>26</v>
          </cell>
          <cell r="O17">
            <v>6</v>
          </cell>
          <cell r="P17">
            <v>0</v>
          </cell>
          <cell r="Q17">
            <v>204</v>
          </cell>
        </row>
        <row r="18">
          <cell r="D18" t="str">
            <v>保育園（公立）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12</v>
          </cell>
          <cell r="L18">
            <v>37</v>
          </cell>
          <cell r="M18">
            <v>47</v>
          </cell>
          <cell r="N18">
            <v>6</v>
          </cell>
          <cell r="O18">
            <v>0</v>
          </cell>
          <cell r="P18">
            <v>0</v>
          </cell>
          <cell r="Q18">
            <v>103</v>
          </cell>
        </row>
        <row r="19">
          <cell r="D19" t="str">
            <v>保育園（私立）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2</v>
          </cell>
          <cell r="J19">
            <v>10</v>
          </cell>
          <cell r="K19">
            <v>39</v>
          </cell>
          <cell r="L19">
            <v>62</v>
          </cell>
          <cell r="M19">
            <v>63</v>
          </cell>
          <cell r="N19">
            <v>14</v>
          </cell>
          <cell r="O19">
            <v>3</v>
          </cell>
          <cell r="P19">
            <v>0</v>
          </cell>
          <cell r="Q19">
            <v>193</v>
          </cell>
        </row>
        <row r="20">
          <cell r="D20" t="str">
            <v>－</v>
          </cell>
          <cell r="E20">
            <v>0</v>
          </cell>
          <cell r="F20">
            <v>0</v>
          </cell>
          <cell r="Q20">
            <v>0</v>
          </cell>
        </row>
        <row r="21">
          <cell r="D21" t="str">
            <v>－</v>
          </cell>
          <cell r="E21">
            <v>0</v>
          </cell>
          <cell r="F21">
            <v>0</v>
          </cell>
          <cell r="Q21">
            <v>0</v>
          </cell>
        </row>
        <row r="22">
          <cell r="D22" t="str">
            <v>－</v>
          </cell>
          <cell r="E22">
            <v>0</v>
          </cell>
          <cell r="F22">
            <v>0</v>
          </cell>
          <cell r="Q22">
            <v>0</v>
          </cell>
        </row>
        <row r="23">
          <cell r="D23" t="str">
            <v>－</v>
          </cell>
          <cell r="E23">
            <v>0</v>
          </cell>
          <cell r="F23">
            <v>0</v>
          </cell>
          <cell r="Q23">
            <v>0</v>
          </cell>
        </row>
        <row r="24">
          <cell r="D24" t="str">
            <v>－</v>
          </cell>
          <cell r="E24">
            <v>0</v>
          </cell>
          <cell r="F24">
            <v>0</v>
          </cell>
          <cell r="Q24">
            <v>0</v>
          </cell>
        </row>
        <row r="25">
          <cell r="D25" t="str">
            <v>－</v>
          </cell>
          <cell r="E25">
            <v>0</v>
          </cell>
          <cell r="F25">
            <v>0</v>
          </cell>
          <cell r="Q25">
            <v>0</v>
          </cell>
        </row>
        <row r="31">
          <cell r="D31" t="str">
            <v>オフィス</v>
          </cell>
          <cell r="E31">
            <v>89</v>
          </cell>
          <cell r="F31">
            <v>79</v>
          </cell>
          <cell r="G31">
            <v>64</v>
          </cell>
          <cell r="H31">
            <v>35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54</v>
          </cell>
          <cell r="Q31">
            <v>321</v>
          </cell>
        </row>
        <row r="32">
          <cell r="D32" t="str">
            <v>金融機関</v>
          </cell>
          <cell r="E32">
            <v>102</v>
          </cell>
          <cell r="F32">
            <v>84</v>
          </cell>
          <cell r="G32">
            <v>61</v>
          </cell>
          <cell r="H32">
            <v>39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57</v>
          </cell>
          <cell r="Q32">
            <v>343</v>
          </cell>
        </row>
        <row r="33">
          <cell r="D33" t="str">
            <v>公立中学校</v>
          </cell>
          <cell r="E33">
            <v>39</v>
          </cell>
          <cell r="F33">
            <v>42</v>
          </cell>
          <cell r="G33">
            <v>28</v>
          </cell>
          <cell r="H33">
            <v>12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18</v>
          </cell>
          <cell r="Q33">
            <v>139</v>
          </cell>
        </row>
        <row r="34">
          <cell r="D34" t="str">
            <v>公立小学校</v>
          </cell>
          <cell r="E34">
            <v>22</v>
          </cell>
          <cell r="F34">
            <v>26</v>
          </cell>
          <cell r="G34">
            <v>23</v>
          </cell>
          <cell r="H34">
            <v>15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4</v>
          </cell>
          <cell r="P34">
            <v>10</v>
          </cell>
          <cell r="Q34">
            <v>100</v>
          </cell>
        </row>
        <row r="35">
          <cell r="D35" t="str">
            <v>私立大学</v>
          </cell>
          <cell r="E35">
            <v>64</v>
          </cell>
          <cell r="F35">
            <v>64</v>
          </cell>
          <cell r="G35">
            <v>42</v>
          </cell>
          <cell r="H35">
            <v>28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49</v>
          </cell>
          <cell r="Q35">
            <v>247</v>
          </cell>
        </row>
        <row r="36">
          <cell r="D36" t="str">
            <v>私立高校・中学校</v>
          </cell>
          <cell r="E36">
            <v>69</v>
          </cell>
          <cell r="F36">
            <v>91</v>
          </cell>
          <cell r="G36">
            <v>58</v>
          </cell>
          <cell r="H36">
            <v>24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55</v>
          </cell>
          <cell r="Q36">
            <v>297</v>
          </cell>
        </row>
        <row r="37">
          <cell r="D37" t="str">
            <v>物販</v>
          </cell>
          <cell r="E37">
            <v>60</v>
          </cell>
          <cell r="F37">
            <v>47</v>
          </cell>
          <cell r="G37">
            <v>27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26</v>
          </cell>
          <cell r="Q37">
            <v>160</v>
          </cell>
        </row>
        <row r="38">
          <cell r="D38" t="str">
            <v>スーパー</v>
          </cell>
          <cell r="E38">
            <v>157</v>
          </cell>
          <cell r="F38">
            <v>116</v>
          </cell>
          <cell r="G38">
            <v>71</v>
          </cell>
          <cell r="H38">
            <v>41</v>
          </cell>
          <cell r="I38">
            <v>18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83</v>
          </cell>
          <cell r="Q38">
            <v>486</v>
          </cell>
        </row>
        <row r="39">
          <cell r="D39" t="str">
            <v>老人福祉施設</v>
          </cell>
          <cell r="E39">
            <v>94</v>
          </cell>
          <cell r="F39">
            <v>81</v>
          </cell>
          <cell r="G39">
            <v>64</v>
          </cell>
          <cell r="H39">
            <v>45</v>
          </cell>
          <cell r="I39">
            <v>18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58</v>
          </cell>
          <cell r="Q39">
            <v>360</v>
          </cell>
        </row>
        <row r="40">
          <cell r="D40" t="str">
            <v>老人福祉施設（公営）</v>
          </cell>
          <cell r="E40">
            <v>58</v>
          </cell>
          <cell r="F40">
            <v>59</v>
          </cell>
          <cell r="G40">
            <v>46</v>
          </cell>
          <cell r="H40">
            <v>33</v>
          </cell>
          <cell r="I40">
            <v>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32</v>
          </cell>
          <cell r="Q40">
            <v>237</v>
          </cell>
        </row>
        <row r="41">
          <cell r="D41" t="str">
            <v>寮</v>
          </cell>
          <cell r="E41">
            <v>103</v>
          </cell>
          <cell r="F41">
            <v>105</v>
          </cell>
          <cell r="G41">
            <v>84</v>
          </cell>
          <cell r="H41">
            <v>54</v>
          </cell>
          <cell r="I41">
            <v>13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69</v>
          </cell>
          <cell r="Q41">
            <v>428</v>
          </cell>
        </row>
        <row r="42">
          <cell r="D42" t="str">
            <v>公民館・コミュニティーホール</v>
          </cell>
          <cell r="E42">
            <v>30</v>
          </cell>
          <cell r="F42">
            <v>33</v>
          </cell>
          <cell r="G42">
            <v>25</v>
          </cell>
          <cell r="H42">
            <v>18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18</v>
          </cell>
          <cell r="Q42">
            <v>124</v>
          </cell>
        </row>
        <row r="43">
          <cell r="D43" t="str">
            <v>レストラン</v>
          </cell>
          <cell r="E43">
            <v>39</v>
          </cell>
          <cell r="F43">
            <v>42</v>
          </cell>
          <cell r="G43">
            <v>28</v>
          </cell>
          <cell r="H43">
            <v>12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18</v>
          </cell>
          <cell r="Q43">
            <v>139</v>
          </cell>
        </row>
        <row r="44">
          <cell r="D44" t="str">
            <v>保育園（公立）</v>
          </cell>
          <cell r="E44">
            <v>42</v>
          </cell>
          <cell r="F44">
            <v>48</v>
          </cell>
          <cell r="G44">
            <v>32</v>
          </cell>
          <cell r="H44">
            <v>19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13</v>
          </cell>
          <cell r="Q44">
            <v>154</v>
          </cell>
        </row>
        <row r="45">
          <cell r="D45" t="str">
            <v>保育園（私立）</v>
          </cell>
          <cell r="E45">
            <v>63</v>
          </cell>
          <cell r="F45">
            <v>70</v>
          </cell>
          <cell r="G45">
            <v>52</v>
          </cell>
          <cell r="H45">
            <v>25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32</v>
          </cell>
          <cell r="Q45">
            <v>242</v>
          </cell>
        </row>
        <row r="46">
          <cell r="D46" t="str">
            <v>－</v>
          </cell>
          <cell r="E46">
            <v>0</v>
          </cell>
          <cell r="F46">
            <v>0</v>
          </cell>
          <cell r="Q46">
            <v>0</v>
          </cell>
        </row>
        <row r="47">
          <cell r="D47" t="str">
            <v>－</v>
          </cell>
          <cell r="E47">
            <v>0</v>
          </cell>
          <cell r="F47">
            <v>0</v>
          </cell>
          <cell r="Q47">
            <v>0</v>
          </cell>
        </row>
        <row r="48">
          <cell r="D48" t="str">
            <v>－</v>
          </cell>
          <cell r="E48">
            <v>0</v>
          </cell>
          <cell r="F48">
            <v>0</v>
          </cell>
          <cell r="Q48">
            <v>0</v>
          </cell>
        </row>
        <row r="49">
          <cell r="D49" t="str">
            <v>－</v>
          </cell>
          <cell r="E49">
            <v>0</v>
          </cell>
          <cell r="F49">
            <v>0</v>
          </cell>
          <cell r="Q49">
            <v>0</v>
          </cell>
        </row>
        <row r="50">
          <cell r="D50" t="str">
            <v>－</v>
          </cell>
          <cell r="E50">
            <v>0</v>
          </cell>
          <cell r="F50">
            <v>0</v>
          </cell>
          <cell r="Q50">
            <v>0</v>
          </cell>
        </row>
        <row r="51">
          <cell r="D51" t="str">
            <v>－</v>
          </cell>
          <cell r="E51">
            <v>0</v>
          </cell>
          <cell r="F51">
            <v>0</v>
          </cell>
          <cell r="Q51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参考車庫"/>
      <sheetName val="#REF"/>
      <sheetName val="表紙単根・数根 立"/>
      <sheetName val="FAX川岸横内訳"/>
      <sheetName val="FAX川岸横内訳 (2)"/>
      <sheetName val="概算内訳"/>
      <sheetName val="A4-表紙 "/>
      <sheetName val="本体内訳"/>
      <sheetName val="県単価根拠"/>
      <sheetName val="型枠ｺﾝｸﾘ"/>
      <sheetName val="鉄筋集計"/>
      <sheetName val="鉄骨集計"/>
      <sheetName val="雑計算立"/>
      <sheetName val="Sheet16 (2)"/>
      <sheetName val="Sheet2"/>
      <sheetName val="Sheet1 (2)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暖房設備"/>
      <sheetName val="表紙"/>
      <sheetName val="建築"/>
      <sheetName val="電気"/>
      <sheetName val="暖房設備 (2)"/>
      <sheetName val="表紙 (2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W101"/>
  <sheetViews>
    <sheetView tabSelected="1" view="pageBreakPreview" zoomScale="55" zoomScaleNormal="50" workbookViewId="0">
      <selection activeCell="A3" sqref="A3:A4"/>
    </sheetView>
  </sheetViews>
  <sheetFormatPr defaultColWidth="9" defaultRowHeight="13.5"/>
  <cols>
    <col min="1" max="1" width="40.625" style="1" customWidth="1"/>
    <col min="2" max="2" width="48.125" style="1" customWidth="1"/>
    <col min="3" max="3" width="10.625" style="1" customWidth="1"/>
    <col min="4" max="5" width="18.125" style="1" customWidth="1"/>
    <col min="6" max="6" width="25.625" style="1" customWidth="1"/>
    <col min="7" max="7" width="18.125" style="1" customWidth="1"/>
    <col min="8" max="8" width="25.625" style="1" customWidth="1"/>
    <col min="9" max="9" width="23.125" style="1" customWidth="1"/>
    <col min="10" max="10" width="40.625" style="1" customWidth="1"/>
    <col min="11" max="11" width="48.125" style="1" customWidth="1"/>
    <col min="12" max="12" width="10.625" style="1" customWidth="1"/>
    <col min="13" max="13" width="5.625" style="1" customWidth="1"/>
    <col min="14" max="14" width="15.625" style="1" customWidth="1"/>
    <col min="15" max="15" width="5.625" style="1" customWidth="1"/>
    <col min="16" max="16" width="15.625" style="1" customWidth="1"/>
    <col min="17" max="17" width="5.625" style="1" customWidth="1"/>
    <col min="18" max="21" width="15.625" style="1" customWidth="1"/>
    <col min="22" max="22" width="10.625" style="1" customWidth="1"/>
    <col min="23" max="23" width="15.625" style="1" customWidth="1"/>
    <col min="24" max="24" width="4.75" style="1" customWidth="1"/>
    <col min="25" max="25" width="15.625" style="1" customWidth="1"/>
    <col min="26" max="16384" width="9" style="1"/>
  </cols>
  <sheetData>
    <row r="1" spans="1:23" ht="20.85" customHeight="1">
      <c r="A1" s="4"/>
      <c r="B1" s="4"/>
      <c r="C1" s="4"/>
      <c r="D1" s="4"/>
      <c r="E1" s="4"/>
      <c r="F1" s="4"/>
      <c r="G1" s="4"/>
      <c r="H1" s="4"/>
      <c r="I1" s="4"/>
    </row>
    <row r="2" spans="1:23" ht="20.85" customHeight="1">
      <c r="A2" s="4"/>
      <c r="B2" s="4"/>
      <c r="C2" s="4"/>
      <c r="D2" s="4"/>
      <c r="E2" s="4"/>
      <c r="F2" s="4"/>
      <c r="G2" s="4"/>
      <c r="H2" s="2"/>
      <c r="I2" s="7" t="s">
        <v>28</v>
      </c>
      <c r="Q2" s="8"/>
      <c r="R2" s="9"/>
      <c r="U2" s="10"/>
      <c r="W2" s="9"/>
    </row>
    <row r="3" spans="1:23" ht="20.85" customHeight="1">
      <c r="A3" s="51" t="s">
        <v>29</v>
      </c>
      <c r="B3" s="51" t="s">
        <v>30</v>
      </c>
      <c r="C3" s="51" t="s">
        <v>31</v>
      </c>
      <c r="D3" s="51" t="s">
        <v>32</v>
      </c>
      <c r="E3" s="51" t="s">
        <v>33</v>
      </c>
      <c r="F3" s="51" t="s">
        <v>34</v>
      </c>
      <c r="G3" s="53" t="s">
        <v>35</v>
      </c>
      <c r="H3" s="54"/>
      <c r="I3" s="51" t="s">
        <v>36</v>
      </c>
      <c r="J3" s="3"/>
    </row>
    <row r="4" spans="1:23" ht="20.85" customHeight="1">
      <c r="A4" s="52"/>
      <c r="B4" s="52"/>
      <c r="C4" s="52"/>
      <c r="D4" s="52"/>
      <c r="E4" s="52"/>
      <c r="F4" s="52"/>
      <c r="G4" s="6" t="s">
        <v>0</v>
      </c>
      <c r="H4" s="6" t="s">
        <v>34</v>
      </c>
      <c r="I4" s="52"/>
      <c r="J4" s="3"/>
    </row>
    <row r="5" spans="1:23" s="5" customFormat="1" ht="20.85" customHeight="1">
      <c r="A5" s="18"/>
      <c r="B5" s="20"/>
      <c r="C5" s="21"/>
      <c r="D5" s="45"/>
      <c r="E5" s="38"/>
      <c r="F5" s="38"/>
      <c r="G5" s="39"/>
      <c r="H5" s="38"/>
      <c r="I5" s="46"/>
    </row>
    <row r="6" spans="1:23" s="5" customFormat="1" ht="20.85" customHeight="1">
      <c r="A6" s="19" t="s">
        <v>324</v>
      </c>
      <c r="B6" s="19" t="s">
        <v>83</v>
      </c>
      <c r="C6" s="22"/>
      <c r="D6" s="33"/>
      <c r="E6" s="30"/>
      <c r="F6" s="30"/>
      <c r="G6" s="31"/>
      <c r="H6" s="30"/>
      <c r="I6" s="47"/>
    </row>
    <row r="7" spans="1:23" s="5" customFormat="1" ht="20.85" customHeight="1">
      <c r="A7" s="23"/>
      <c r="B7" s="20"/>
      <c r="C7" s="21"/>
      <c r="D7" s="45"/>
      <c r="E7" s="38"/>
      <c r="F7" s="38"/>
      <c r="G7" s="39"/>
      <c r="H7" s="38"/>
      <c r="I7" s="46"/>
    </row>
    <row r="8" spans="1:23" s="5" customFormat="1" ht="20.85" customHeight="1">
      <c r="A8" s="19" t="s">
        <v>237</v>
      </c>
      <c r="B8" s="19"/>
      <c r="C8" s="22"/>
      <c r="D8" s="33"/>
      <c r="E8" s="30"/>
      <c r="F8" s="30"/>
      <c r="G8" s="31"/>
      <c r="H8" s="30"/>
      <c r="I8" s="47"/>
    </row>
    <row r="9" spans="1:23" s="5" customFormat="1" ht="20.85" customHeight="1">
      <c r="A9" s="26"/>
      <c r="B9" s="20"/>
      <c r="C9" s="21"/>
      <c r="D9" s="45"/>
      <c r="E9" s="38"/>
      <c r="F9" s="38"/>
      <c r="G9" s="39"/>
      <c r="H9" s="38"/>
      <c r="I9" s="46"/>
    </row>
    <row r="10" spans="1:23" s="5" customFormat="1" ht="20.85" customHeight="1">
      <c r="A10" s="27" t="s">
        <v>284</v>
      </c>
      <c r="B10" s="19"/>
      <c r="C10" s="22" t="s">
        <v>86</v>
      </c>
      <c r="D10" s="33">
        <v>1</v>
      </c>
      <c r="E10" s="30"/>
      <c r="F10" s="30"/>
      <c r="G10" s="31"/>
      <c r="H10" s="30"/>
      <c r="I10" s="47"/>
    </row>
    <row r="11" spans="1:23" s="5" customFormat="1" ht="20.85" customHeight="1">
      <c r="A11" s="26"/>
      <c r="B11" s="21"/>
      <c r="C11" s="21"/>
      <c r="D11" s="45"/>
      <c r="E11" s="38"/>
      <c r="F11" s="38"/>
      <c r="G11" s="39"/>
      <c r="H11" s="38"/>
      <c r="I11" s="46"/>
    </row>
    <row r="12" spans="1:23" s="5" customFormat="1" ht="20.85" customHeight="1">
      <c r="A12" s="27" t="s">
        <v>176</v>
      </c>
      <c r="B12" s="19"/>
      <c r="C12" s="22" t="s">
        <v>86</v>
      </c>
      <c r="D12" s="33">
        <v>1</v>
      </c>
      <c r="E12" s="30"/>
      <c r="F12" s="30"/>
      <c r="G12" s="31"/>
      <c r="H12" s="30"/>
      <c r="I12" s="47"/>
    </row>
    <row r="13" spans="1:23" s="5" customFormat="1" ht="20.85" customHeight="1">
      <c r="A13" s="28"/>
      <c r="B13" s="21"/>
      <c r="C13" s="21"/>
      <c r="D13" s="45"/>
      <c r="E13" s="38"/>
      <c r="F13" s="38"/>
      <c r="G13" s="39"/>
      <c r="H13" s="38"/>
      <c r="I13" s="46"/>
    </row>
    <row r="14" spans="1:23" s="5" customFormat="1" ht="20.85" customHeight="1">
      <c r="A14" s="27" t="s">
        <v>151</v>
      </c>
      <c r="B14" s="19" t="s">
        <v>84</v>
      </c>
      <c r="C14" s="22" t="s">
        <v>86</v>
      </c>
      <c r="D14" s="33">
        <v>1</v>
      </c>
      <c r="E14" s="30"/>
      <c r="F14" s="30"/>
      <c r="G14" s="31"/>
      <c r="H14" s="30"/>
      <c r="I14" s="47"/>
    </row>
    <row r="15" spans="1:23" s="5" customFormat="1" ht="20.85" customHeight="1">
      <c r="A15" s="26"/>
      <c r="B15" s="20"/>
      <c r="C15" s="21"/>
      <c r="D15" s="45"/>
      <c r="E15" s="38"/>
      <c r="F15" s="38"/>
      <c r="G15" s="39"/>
      <c r="H15" s="38"/>
      <c r="I15" s="46"/>
    </row>
    <row r="16" spans="1:23" s="5" customFormat="1" ht="20.85" customHeight="1">
      <c r="A16" s="27" t="s">
        <v>240</v>
      </c>
      <c r="B16" s="19" t="s">
        <v>85</v>
      </c>
      <c r="C16" s="22" t="s">
        <v>86</v>
      </c>
      <c r="D16" s="33">
        <v>1</v>
      </c>
      <c r="E16" s="30"/>
      <c r="F16" s="30"/>
      <c r="G16" s="31"/>
      <c r="H16" s="30"/>
      <c r="I16" s="47"/>
    </row>
    <row r="17" spans="1:9" s="5" customFormat="1" ht="20.85" customHeight="1">
      <c r="A17" s="26"/>
      <c r="B17" s="20"/>
      <c r="C17" s="21"/>
      <c r="D17" s="45"/>
      <c r="E17" s="38"/>
      <c r="F17" s="38"/>
      <c r="G17" s="39"/>
      <c r="H17" s="38"/>
      <c r="I17" s="46"/>
    </row>
    <row r="18" spans="1:9" s="5" customFormat="1" ht="20.85" customHeight="1">
      <c r="A18" s="27"/>
      <c r="B18" s="19"/>
      <c r="C18" s="22"/>
      <c r="D18" s="33"/>
      <c r="E18" s="30"/>
      <c r="F18" s="48"/>
      <c r="G18" s="31"/>
      <c r="H18" s="30"/>
      <c r="I18" s="47"/>
    </row>
    <row r="19" spans="1:9" s="5" customFormat="1" ht="20.85" customHeight="1">
      <c r="A19" s="23"/>
      <c r="B19" s="20"/>
      <c r="C19" s="21"/>
      <c r="D19" s="45"/>
      <c r="E19" s="38"/>
      <c r="F19" s="38"/>
      <c r="G19" s="39"/>
      <c r="H19" s="38"/>
      <c r="I19" s="46"/>
    </row>
    <row r="20" spans="1:9" s="5" customFormat="1" ht="20.85" customHeight="1">
      <c r="A20" s="19"/>
      <c r="B20" s="19"/>
      <c r="C20" s="22"/>
      <c r="D20" s="33"/>
      <c r="E20" s="30"/>
      <c r="F20" s="30"/>
      <c r="G20" s="31"/>
      <c r="H20" s="30"/>
      <c r="I20" s="47"/>
    </row>
    <row r="21" spans="1:9" s="5" customFormat="1" ht="20.85" customHeight="1">
      <c r="A21" s="23"/>
      <c r="B21" s="20"/>
      <c r="C21" s="21"/>
      <c r="D21" s="45"/>
      <c r="E21" s="38"/>
      <c r="F21" s="38"/>
      <c r="G21" s="39"/>
      <c r="H21" s="38"/>
      <c r="I21" s="46"/>
    </row>
    <row r="22" spans="1:9" s="5" customFormat="1" ht="20.85" customHeight="1">
      <c r="A22" s="22" t="s">
        <v>238</v>
      </c>
      <c r="B22" s="19"/>
      <c r="C22" s="22"/>
      <c r="D22" s="33"/>
      <c r="E22" s="30"/>
      <c r="F22" s="30"/>
      <c r="G22" s="31"/>
      <c r="H22" s="30"/>
      <c r="I22" s="47"/>
    </row>
    <row r="23" spans="1:9" s="5" customFormat="1" ht="20.85" customHeight="1">
      <c r="A23" s="23"/>
      <c r="B23" s="20"/>
      <c r="C23" s="21"/>
      <c r="D23" s="45"/>
      <c r="E23" s="38"/>
      <c r="F23" s="38"/>
      <c r="G23" s="39"/>
      <c r="H23" s="38"/>
      <c r="I23" s="46"/>
    </row>
    <row r="24" spans="1:9" s="5" customFormat="1" ht="20.85" customHeight="1">
      <c r="A24" s="19"/>
      <c r="B24" s="19"/>
      <c r="C24" s="22"/>
      <c r="D24" s="33"/>
      <c r="E24" s="30"/>
      <c r="F24" s="30"/>
      <c r="G24" s="31"/>
      <c r="H24" s="30"/>
      <c r="I24" s="47"/>
    </row>
    <row r="25" spans="1:9" s="5" customFormat="1" ht="20.85" customHeight="1">
      <c r="A25" s="23"/>
      <c r="B25" s="20"/>
      <c r="C25" s="21"/>
      <c r="D25" s="45"/>
      <c r="E25" s="38"/>
      <c r="F25" s="38"/>
      <c r="G25" s="39"/>
      <c r="H25" s="38"/>
      <c r="I25" s="46"/>
    </row>
    <row r="26" spans="1:9" s="5" customFormat="1" ht="20.85" customHeight="1">
      <c r="A26" s="19" t="s">
        <v>239</v>
      </c>
      <c r="B26" s="19"/>
      <c r="C26" s="22"/>
      <c r="D26" s="33"/>
      <c r="E26" s="30"/>
      <c r="F26" s="30"/>
      <c r="G26" s="31"/>
      <c r="H26" s="30"/>
      <c r="I26" s="47"/>
    </row>
    <row r="27" spans="1:9" s="5" customFormat="1" ht="20.85" customHeight="1">
      <c r="A27" s="20"/>
      <c r="B27" s="20"/>
      <c r="C27" s="21"/>
      <c r="D27" s="45"/>
      <c r="E27" s="38"/>
      <c r="F27" s="38"/>
      <c r="G27" s="39"/>
      <c r="H27" s="38"/>
      <c r="I27" s="46"/>
    </row>
    <row r="28" spans="1:9" s="5" customFormat="1" ht="20.85" customHeight="1">
      <c r="A28" s="27" t="s">
        <v>319</v>
      </c>
      <c r="B28" s="19" t="s">
        <v>85</v>
      </c>
      <c r="C28" s="22" t="s">
        <v>86</v>
      </c>
      <c r="D28" s="33">
        <v>1</v>
      </c>
      <c r="E28" s="30"/>
      <c r="F28" s="30"/>
      <c r="G28" s="31"/>
      <c r="H28" s="30"/>
      <c r="I28" s="47"/>
    </row>
    <row r="29" spans="1:9" s="5" customFormat="1" ht="20.85" customHeight="1">
      <c r="A29" s="20"/>
      <c r="B29" s="20"/>
      <c r="C29" s="21"/>
      <c r="D29" s="45"/>
      <c r="E29" s="38"/>
      <c r="F29" s="38"/>
      <c r="G29" s="39"/>
      <c r="H29" s="38"/>
      <c r="I29" s="46"/>
    </row>
    <row r="30" spans="1:9" s="5" customFormat="1" ht="20.85" customHeight="1">
      <c r="A30" s="27" t="s">
        <v>320</v>
      </c>
      <c r="B30" s="19"/>
      <c r="C30" s="22" t="s">
        <v>86</v>
      </c>
      <c r="D30" s="33">
        <v>1</v>
      </c>
      <c r="E30" s="30"/>
      <c r="F30" s="30"/>
      <c r="G30" s="31"/>
      <c r="H30" s="30"/>
      <c r="I30" s="47"/>
    </row>
    <row r="31" spans="1:9" s="5" customFormat="1" ht="20.85" customHeight="1">
      <c r="A31" s="23"/>
      <c r="B31" s="20"/>
      <c r="C31" s="21"/>
      <c r="D31" s="45"/>
      <c r="E31" s="38"/>
      <c r="F31" s="38"/>
      <c r="G31" s="39"/>
      <c r="H31" s="38"/>
      <c r="I31" s="46"/>
    </row>
    <row r="32" spans="1:9" s="5" customFormat="1" ht="20.85" customHeight="1">
      <c r="A32" s="27" t="s">
        <v>321</v>
      </c>
      <c r="B32" s="19"/>
      <c r="C32" s="22" t="s">
        <v>86</v>
      </c>
      <c r="D32" s="33">
        <v>1</v>
      </c>
      <c r="E32" s="30"/>
      <c r="F32" s="30"/>
      <c r="G32" s="31"/>
      <c r="H32" s="30"/>
      <c r="I32" s="47"/>
    </row>
    <row r="33" spans="1:9" s="5" customFormat="1" ht="20.85" customHeight="1">
      <c r="A33" s="28"/>
      <c r="B33" s="20"/>
      <c r="C33" s="21"/>
      <c r="D33" s="45"/>
      <c r="E33" s="38"/>
      <c r="F33" s="38"/>
      <c r="G33" s="39"/>
      <c r="H33" s="38"/>
      <c r="I33" s="46"/>
    </row>
    <row r="34" spans="1:9" s="5" customFormat="1" ht="20.85" customHeight="1">
      <c r="A34" s="27" t="s">
        <v>322</v>
      </c>
      <c r="B34" s="19"/>
      <c r="C34" s="22" t="s">
        <v>86</v>
      </c>
      <c r="D34" s="33">
        <v>1</v>
      </c>
      <c r="E34" s="30"/>
      <c r="F34" s="30"/>
      <c r="G34" s="31"/>
      <c r="H34" s="30"/>
      <c r="I34" s="47"/>
    </row>
    <row r="35" spans="1:9" s="5" customFormat="1" ht="20.85" customHeight="1">
      <c r="A35" s="28"/>
      <c r="B35" s="20"/>
      <c r="C35" s="21"/>
      <c r="D35" s="45"/>
      <c r="E35" s="38"/>
      <c r="F35" s="38"/>
      <c r="G35" s="39"/>
      <c r="H35" s="38"/>
      <c r="I35" s="46"/>
    </row>
    <row r="36" spans="1:9" s="5" customFormat="1" ht="20.85" customHeight="1">
      <c r="A36" s="27" t="s">
        <v>323</v>
      </c>
      <c r="B36" s="19"/>
      <c r="C36" s="22" t="s">
        <v>86</v>
      </c>
      <c r="D36" s="33">
        <v>1</v>
      </c>
      <c r="E36" s="30"/>
      <c r="F36" s="30"/>
      <c r="G36" s="31"/>
      <c r="H36" s="30"/>
      <c r="I36" s="47"/>
    </row>
    <row r="37" spans="1:9" s="5" customFormat="1" ht="20.85" customHeight="1">
      <c r="A37" s="24"/>
      <c r="B37" s="20"/>
      <c r="C37" s="21"/>
      <c r="D37" s="45"/>
      <c r="E37" s="38"/>
      <c r="F37" s="38"/>
      <c r="G37" s="39"/>
      <c r="H37" s="38"/>
      <c r="I37" s="46"/>
    </row>
    <row r="38" spans="1:9" s="5" customFormat="1" ht="20.85" customHeight="1">
      <c r="A38" s="19"/>
      <c r="B38" s="19"/>
      <c r="C38" s="22"/>
      <c r="D38" s="33"/>
      <c r="E38" s="30"/>
      <c r="F38" s="30"/>
      <c r="G38" s="31"/>
      <c r="H38" s="30"/>
      <c r="I38" s="47"/>
    </row>
    <row r="39" spans="1:9" s="5" customFormat="1" ht="20.85" customHeight="1">
      <c r="A39" s="23"/>
      <c r="B39" s="20"/>
      <c r="C39" s="21"/>
      <c r="D39" s="45"/>
      <c r="E39" s="38"/>
      <c r="F39" s="38"/>
      <c r="G39" s="39"/>
      <c r="H39" s="38"/>
      <c r="I39" s="46"/>
    </row>
    <row r="40" spans="1:9" s="5" customFormat="1" ht="20.85" customHeight="1">
      <c r="A40" s="22" t="s">
        <v>238</v>
      </c>
      <c r="B40" s="19"/>
      <c r="C40" s="22"/>
      <c r="D40" s="33"/>
      <c r="E40" s="30"/>
      <c r="F40" s="30"/>
      <c r="G40" s="31"/>
      <c r="H40" s="30"/>
      <c r="I40" s="47"/>
    </row>
    <row r="41" spans="1:9" s="5" customFormat="1" ht="20.85" customHeight="1">
      <c r="A41" s="20"/>
      <c r="B41" s="20"/>
      <c r="C41" s="21"/>
      <c r="D41" s="45"/>
      <c r="E41" s="38"/>
      <c r="F41" s="38"/>
      <c r="G41" s="39"/>
      <c r="H41" s="38"/>
      <c r="I41" s="46"/>
    </row>
    <row r="42" spans="1:9" s="5" customFormat="1" ht="20.85" customHeight="1">
      <c r="A42" s="19"/>
      <c r="B42" s="19"/>
      <c r="C42" s="22"/>
      <c r="D42" s="33"/>
      <c r="E42" s="30"/>
      <c r="F42" s="30" t="str">
        <f>IF(D42&lt;&gt;0,INT(D42*E42),"")</f>
        <v/>
      </c>
      <c r="G42" s="31"/>
      <c r="H42" s="30" t="str">
        <f>IF(G42&lt;&gt;0,INT(E42*G42),"")</f>
        <v/>
      </c>
      <c r="I42" s="47"/>
    </row>
    <row r="43" spans="1:9" s="5" customFormat="1" ht="20.85" customHeight="1">
      <c r="A43" s="18"/>
      <c r="B43" s="20"/>
      <c r="C43" s="21"/>
      <c r="D43" s="45"/>
      <c r="E43" s="38"/>
      <c r="F43" s="38"/>
      <c r="G43" s="39"/>
      <c r="H43" s="38"/>
      <c r="I43" s="46"/>
    </row>
    <row r="44" spans="1:9" s="5" customFormat="1" ht="20.85" customHeight="1">
      <c r="A44" s="22" t="s">
        <v>241</v>
      </c>
      <c r="B44" s="19"/>
      <c r="C44" s="22"/>
      <c r="D44" s="33"/>
      <c r="E44" s="30"/>
      <c r="F44" s="30">
        <f>F22+F40</f>
        <v>0</v>
      </c>
      <c r="G44" s="31"/>
      <c r="H44" s="30" t="str">
        <f>IF(G44&lt;&gt;0,INT(E44*G44),"")</f>
        <v/>
      </c>
      <c r="I44" s="47"/>
    </row>
    <row r="45" spans="1:9" s="5" customFormat="1" ht="18.75">
      <c r="A45" s="25"/>
      <c r="B45" s="25"/>
      <c r="C45" s="25"/>
      <c r="D45" s="25"/>
      <c r="E45" s="25"/>
      <c r="F45" s="25"/>
      <c r="G45" s="25"/>
      <c r="H45" s="25"/>
      <c r="I45" s="25"/>
    </row>
    <row r="46" spans="1:9" s="5" customFormat="1" ht="18.75">
      <c r="A46" s="25"/>
      <c r="B46" s="25"/>
      <c r="C46" s="25"/>
      <c r="D46" s="25"/>
      <c r="E46" s="25"/>
      <c r="F46" s="25"/>
      <c r="G46" s="25"/>
      <c r="H46" s="25"/>
      <c r="I46" s="25"/>
    </row>
    <row r="47" spans="1:9" s="5" customFormat="1" ht="18.75">
      <c r="A47" s="25"/>
      <c r="B47" s="25"/>
      <c r="C47" s="25"/>
      <c r="D47" s="25"/>
      <c r="E47" s="25"/>
      <c r="F47" s="25"/>
      <c r="G47" s="25"/>
      <c r="H47" s="25"/>
      <c r="I47" s="25"/>
    </row>
    <row r="48" spans="1:9" s="5" customFormat="1" ht="18.75">
      <c r="A48" s="25"/>
      <c r="B48" s="25"/>
      <c r="C48" s="25"/>
      <c r="D48" s="25"/>
      <c r="E48" s="25"/>
      <c r="F48" s="25"/>
      <c r="G48" s="25"/>
      <c r="H48" s="25"/>
      <c r="I48" s="25"/>
    </row>
    <row r="49" spans="1:9" s="5" customFormat="1" ht="18.75">
      <c r="A49" s="25"/>
      <c r="B49" s="25"/>
      <c r="C49" s="25"/>
      <c r="D49" s="25"/>
      <c r="E49" s="25"/>
      <c r="F49" s="25"/>
      <c r="G49" s="25"/>
      <c r="H49" s="25"/>
      <c r="I49" s="25"/>
    </row>
    <row r="50" spans="1:9" s="5" customFormat="1" ht="18.75">
      <c r="A50" s="25"/>
      <c r="B50" s="25"/>
      <c r="C50" s="25"/>
      <c r="D50" s="25"/>
      <c r="E50" s="25"/>
      <c r="F50" s="25"/>
      <c r="G50" s="25"/>
      <c r="H50" s="25"/>
      <c r="I50" s="25"/>
    </row>
    <row r="51" spans="1:9" s="5" customFormat="1" ht="18.75">
      <c r="A51" s="25"/>
      <c r="B51" s="25"/>
      <c r="C51" s="25"/>
      <c r="D51" s="25"/>
      <c r="E51" s="25"/>
      <c r="F51" s="25"/>
      <c r="G51" s="25"/>
      <c r="H51" s="25"/>
      <c r="I51" s="25"/>
    </row>
    <row r="52" spans="1:9" s="5" customFormat="1" ht="18.75">
      <c r="A52" s="25"/>
      <c r="B52" s="25"/>
      <c r="C52" s="25"/>
      <c r="D52" s="25"/>
      <c r="E52" s="25"/>
      <c r="F52" s="25"/>
      <c r="G52" s="25"/>
      <c r="H52" s="25"/>
      <c r="I52" s="25"/>
    </row>
    <row r="53" spans="1:9" s="5" customFormat="1" ht="18.75">
      <c r="A53" s="25"/>
      <c r="B53" s="25"/>
      <c r="C53" s="25"/>
      <c r="D53" s="25"/>
      <c r="E53" s="25"/>
      <c r="F53" s="25"/>
      <c r="G53" s="25"/>
      <c r="H53" s="25"/>
      <c r="I53" s="25"/>
    </row>
    <row r="54" spans="1:9" s="5" customFormat="1" ht="18.75">
      <c r="A54" s="25"/>
      <c r="B54" s="25"/>
      <c r="C54" s="25"/>
      <c r="D54" s="25"/>
      <c r="E54" s="25"/>
      <c r="F54" s="25"/>
      <c r="G54" s="25"/>
      <c r="H54" s="25"/>
      <c r="I54" s="25"/>
    </row>
    <row r="55" spans="1:9" s="5" customFormat="1" ht="18.75">
      <c r="A55" s="25"/>
      <c r="B55" s="25"/>
      <c r="C55" s="25"/>
      <c r="D55" s="25"/>
      <c r="E55" s="25"/>
      <c r="F55" s="25"/>
      <c r="G55" s="25"/>
      <c r="H55" s="25"/>
      <c r="I55" s="25"/>
    </row>
    <row r="56" spans="1:9" s="5" customFormat="1" ht="18.75">
      <c r="A56" s="25"/>
      <c r="B56" s="25"/>
      <c r="C56" s="25"/>
      <c r="D56" s="25"/>
      <c r="E56" s="25"/>
      <c r="F56" s="25"/>
      <c r="G56" s="25"/>
      <c r="H56" s="25"/>
      <c r="I56" s="25"/>
    </row>
    <row r="57" spans="1:9" s="5" customFormat="1" ht="18.75">
      <c r="A57" s="25"/>
      <c r="B57" s="25"/>
      <c r="C57" s="25"/>
      <c r="D57" s="25"/>
      <c r="E57" s="25"/>
      <c r="F57" s="25"/>
      <c r="G57" s="25"/>
      <c r="H57" s="25"/>
      <c r="I57" s="25"/>
    </row>
    <row r="58" spans="1:9" s="5" customFormat="1" ht="18.75">
      <c r="A58" s="25"/>
      <c r="B58" s="25"/>
      <c r="C58" s="25"/>
      <c r="D58" s="25"/>
      <c r="E58" s="25"/>
      <c r="F58" s="25"/>
      <c r="G58" s="25"/>
      <c r="H58" s="25"/>
      <c r="I58" s="25"/>
    </row>
    <row r="59" spans="1:9" s="5" customFormat="1" ht="18.75">
      <c r="A59" s="25"/>
      <c r="B59" s="25"/>
      <c r="C59" s="25"/>
      <c r="D59" s="25"/>
      <c r="E59" s="25"/>
      <c r="F59" s="25"/>
      <c r="G59" s="25"/>
      <c r="H59" s="25"/>
      <c r="I59" s="25"/>
    </row>
    <row r="60" spans="1:9" s="5" customFormat="1" ht="18.75">
      <c r="A60" s="25"/>
      <c r="B60" s="25"/>
      <c r="C60" s="25"/>
      <c r="D60" s="25"/>
      <c r="E60" s="25"/>
      <c r="F60" s="25"/>
      <c r="G60" s="25"/>
      <c r="H60" s="25"/>
      <c r="I60" s="25"/>
    </row>
    <row r="61" spans="1:9" s="5" customFormat="1" ht="18.75">
      <c r="A61" s="25"/>
      <c r="B61" s="25"/>
      <c r="C61" s="25"/>
      <c r="D61" s="25"/>
      <c r="E61" s="25"/>
      <c r="F61" s="25"/>
      <c r="G61" s="25"/>
      <c r="H61" s="25"/>
      <c r="I61" s="25"/>
    </row>
    <row r="62" spans="1:9" s="5" customFormat="1" ht="18.75">
      <c r="A62" s="25"/>
      <c r="B62" s="25"/>
      <c r="C62" s="25"/>
      <c r="D62" s="25"/>
      <c r="E62" s="25"/>
      <c r="F62" s="25"/>
      <c r="G62" s="25"/>
      <c r="H62" s="25"/>
      <c r="I62" s="25"/>
    </row>
    <row r="63" spans="1:9" s="5" customFormat="1" ht="18.75">
      <c r="A63" s="25"/>
      <c r="B63" s="25"/>
      <c r="C63" s="25"/>
      <c r="D63" s="25"/>
      <c r="E63" s="25"/>
      <c r="F63" s="25"/>
      <c r="G63" s="25"/>
      <c r="H63" s="25"/>
      <c r="I63" s="25"/>
    </row>
    <row r="64" spans="1:9" s="5" customFormat="1" ht="18.75">
      <c r="A64" s="25"/>
      <c r="B64" s="25"/>
      <c r="C64" s="25"/>
      <c r="D64" s="25"/>
      <c r="E64" s="25"/>
      <c r="F64" s="25"/>
      <c r="G64" s="25"/>
      <c r="H64" s="25"/>
      <c r="I64" s="25"/>
    </row>
    <row r="65" spans="1:9" s="5" customFormat="1" ht="18.75">
      <c r="A65" s="25"/>
      <c r="B65" s="25"/>
      <c r="C65" s="25"/>
      <c r="D65" s="25"/>
      <c r="E65" s="25"/>
      <c r="F65" s="25"/>
      <c r="G65" s="25"/>
      <c r="H65" s="25"/>
      <c r="I65" s="25"/>
    </row>
    <row r="66" spans="1:9" s="5" customFormat="1" ht="18.75">
      <c r="A66" s="25"/>
      <c r="B66" s="25"/>
      <c r="C66" s="25"/>
      <c r="D66" s="25"/>
      <c r="E66" s="25"/>
      <c r="F66" s="25"/>
      <c r="G66" s="25"/>
      <c r="H66" s="25"/>
      <c r="I66" s="25"/>
    </row>
    <row r="67" spans="1:9" s="5" customFormat="1" ht="18.75">
      <c r="A67" s="25"/>
      <c r="B67" s="25"/>
      <c r="C67" s="25"/>
      <c r="D67" s="25"/>
      <c r="E67" s="25"/>
      <c r="F67" s="25"/>
      <c r="G67" s="25"/>
      <c r="H67" s="25"/>
      <c r="I67" s="25"/>
    </row>
    <row r="68" spans="1:9" s="5" customFormat="1" ht="18.75">
      <c r="A68" s="25"/>
      <c r="B68" s="25"/>
      <c r="C68" s="25"/>
      <c r="D68" s="25"/>
      <c r="E68" s="25"/>
      <c r="F68" s="25"/>
      <c r="G68" s="25"/>
      <c r="H68" s="25"/>
      <c r="I68" s="25"/>
    </row>
    <row r="69" spans="1:9" s="5" customFormat="1" ht="18.75"/>
    <row r="70" spans="1:9" s="5" customFormat="1" ht="18.75"/>
    <row r="71" spans="1:9" s="5" customFormat="1" ht="18.75"/>
    <row r="72" spans="1:9" s="5" customFormat="1" ht="18.75"/>
    <row r="73" spans="1:9" s="5" customFormat="1" ht="18.75"/>
    <row r="74" spans="1:9" s="5" customFormat="1" ht="18.75"/>
    <row r="75" spans="1:9" s="5" customFormat="1" ht="18.75"/>
    <row r="76" spans="1:9" s="5" customFormat="1" ht="18.75"/>
    <row r="77" spans="1:9" s="5" customFormat="1" ht="18.75"/>
    <row r="78" spans="1:9" s="5" customFormat="1" ht="18.75"/>
    <row r="79" spans="1:9" s="5" customFormat="1" ht="18.75"/>
    <row r="80" spans="1:9" s="5" customFormat="1" ht="18.75"/>
    <row r="81" s="5" customFormat="1" ht="18.75"/>
    <row r="82" s="5" customFormat="1" ht="18.75"/>
    <row r="83" s="5" customFormat="1" ht="18.75"/>
    <row r="84" s="5" customFormat="1" ht="18.75"/>
    <row r="85" s="5" customFormat="1" ht="18.75"/>
    <row r="86" s="5" customFormat="1" ht="18.75"/>
    <row r="87" s="5" customFormat="1" ht="18.75"/>
    <row r="88" s="5" customFormat="1" ht="18.75"/>
    <row r="89" s="5" customFormat="1" ht="18.75"/>
    <row r="90" s="5" customFormat="1" ht="18.75"/>
    <row r="91" s="5" customFormat="1" ht="18.75"/>
    <row r="92" s="5" customFormat="1" ht="18.75"/>
    <row r="93" s="5" customFormat="1" ht="18.75"/>
    <row r="94" s="5" customFormat="1" ht="18.75"/>
    <row r="95" s="5" customFormat="1" ht="18.75"/>
    <row r="96" s="5" customFormat="1" ht="18.75"/>
    <row r="97" s="5" customFormat="1" ht="18.75"/>
    <row r="98" s="5" customFormat="1" ht="18.75"/>
    <row r="99" s="5" customFormat="1" ht="18.75"/>
    <row r="100" s="5" customFormat="1" ht="18.75"/>
    <row r="101" s="5" customFormat="1" ht="18.75"/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4"/>
  <printOptions horizontalCentered="1" verticalCentered="1" gridLinesSet="0"/>
  <pageMargins left="0.39370078740157483" right="0.39370078740157483" top="0.39370078740157483" bottom="0.39370078740157483" header="0.31496062992125984" footer="0.31496062992125984"/>
  <pageSetup paperSize="9" scale="60" orientation="landscape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X404"/>
  <sheetViews>
    <sheetView view="pageBreakPreview" topLeftCell="B1" zoomScale="60" zoomScaleNormal="100" workbookViewId="0">
      <selection activeCell="B3" sqref="B3:B4"/>
    </sheetView>
  </sheetViews>
  <sheetFormatPr defaultColWidth="9" defaultRowHeight="47.45" customHeight="1"/>
  <cols>
    <col min="1" max="1" width="20.625" style="1" customWidth="1"/>
    <col min="2" max="2" width="40.625" style="1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2" customWidth="1"/>
    <col min="11" max="11" width="40.625" style="1" customWidth="1"/>
    <col min="12" max="12" width="48.125" style="1" customWidth="1"/>
    <col min="13" max="13" width="10.625" style="1" customWidth="1"/>
    <col min="14" max="14" width="5.625" style="1" customWidth="1"/>
    <col min="15" max="15" width="15.625" style="1" customWidth="1"/>
    <col min="16" max="16" width="5.625" style="1" customWidth="1"/>
    <col min="17" max="17" width="15.625" style="1" customWidth="1"/>
    <col min="18" max="18" width="5.625" style="1" customWidth="1"/>
    <col min="19" max="22" width="15.625" style="1" customWidth="1"/>
    <col min="23" max="23" width="10.625" style="1" customWidth="1"/>
    <col min="24" max="24" width="15.625" style="1" customWidth="1"/>
    <col min="25" max="25" width="4.75" style="1" customWidth="1"/>
    <col min="26" max="26" width="15.625" style="1" customWidth="1"/>
    <col min="27" max="16384" width="9" style="1"/>
  </cols>
  <sheetData>
    <row r="1" spans="1:24" ht="20.85" customHeight="1"/>
    <row r="2" spans="1:24" ht="20.85" customHeight="1">
      <c r="A2" s="13" t="s">
        <v>1</v>
      </c>
      <c r="B2" s="14"/>
      <c r="C2" s="4"/>
      <c r="D2" s="4"/>
      <c r="E2" s="4"/>
      <c r="F2" s="4"/>
      <c r="G2" s="4"/>
      <c r="H2" s="4"/>
      <c r="I2" s="2"/>
      <c r="J2" s="15" t="s">
        <v>28</v>
      </c>
      <c r="R2" s="8"/>
      <c r="S2" s="9"/>
      <c r="V2" s="10"/>
      <c r="X2" s="9"/>
    </row>
    <row r="3" spans="1:24" ht="20.85" customHeight="1">
      <c r="A3" s="5"/>
      <c r="B3" s="51" t="s">
        <v>29</v>
      </c>
      <c r="C3" s="51" t="s">
        <v>30</v>
      </c>
      <c r="D3" s="51" t="s">
        <v>31</v>
      </c>
      <c r="E3" s="51" t="s">
        <v>32</v>
      </c>
      <c r="F3" s="51" t="s">
        <v>33</v>
      </c>
      <c r="G3" s="51" t="s">
        <v>34</v>
      </c>
      <c r="H3" s="53" t="s">
        <v>35</v>
      </c>
      <c r="I3" s="57"/>
      <c r="J3" s="55" t="s">
        <v>36</v>
      </c>
      <c r="K3" s="16"/>
    </row>
    <row r="4" spans="1:24" ht="20.85" customHeight="1">
      <c r="A4" s="5"/>
      <c r="B4" s="52"/>
      <c r="C4" s="52"/>
      <c r="D4" s="52"/>
      <c r="E4" s="52"/>
      <c r="F4" s="52"/>
      <c r="G4" s="52"/>
      <c r="H4" s="6" t="s">
        <v>32</v>
      </c>
      <c r="I4" s="6" t="s">
        <v>34</v>
      </c>
      <c r="J4" s="56"/>
      <c r="K4" s="17"/>
    </row>
    <row r="5" spans="1:24" ht="20.85" customHeight="1">
      <c r="A5" s="4"/>
      <c r="B5" s="42" t="s">
        <v>45</v>
      </c>
      <c r="C5" s="41" t="s">
        <v>45</v>
      </c>
      <c r="D5" s="21"/>
      <c r="E5" s="40"/>
      <c r="F5" s="38"/>
      <c r="G5" s="38"/>
      <c r="H5" s="39"/>
      <c r="I5" s="38"/>
      <c r="J5" s="37"/>
      <c r="K5" s="5"/>
    </row>
    <row r="6" spans="1:24" ht="20.85" customHeight="1">
      <c r="A6" s="4"/>
      <c r="B6" s="35" t="s">
        <v>284</v>
      </c>
      <c r="C6" s="35" t="s">
        <v>83</v>
      </c>
      <c r="D6" s="34" t="s">
        <v>45</v>
      </c>
      <c r="E6" s="33"/>
      <c r="F6" s="32"/>
      <c r="G6" s="30" t="str">
        <f>IF(E6&lt;&gt;0,INT(E6*F6),"")</f>
        <v/>
      </c>
      <c r="H6" s="31"/>
      <c r="I6" s="30" t="str">
        <f>IF(H6&lt;&gt;0,INT(F6*H6),"")</f>
        <v/>
      </c>
      <c r="J6" s="29"/>
      <c r="K6" s="5"/>
    </row>
    <row r="7" spans="1:24" ht="20.85" customHeight="1">
      <c r="A7" s="4"/>
      <c r="B7" s="42" t="s">
        <v>45</v>
      </c>
      <c r="C7" s="41" t="s">
        <v>45</v>
      </c>
      <c r="D7" s="21"/>
      <c r="E7" s="40"/>
      <c r="F7" s="38"/>
      <c r="G7" s="38"/>
      <c r="H7" s="39"/>
      <c r="I7" s="38"/>
      <c r="J7" s="37"/>
      <c r="K7" s="5"/>
    </row>
    <row r="8" spans="1:24" ht="20.85" customHeight="1">
      <c r="A8" s="4"/>
      <c r="B8" s="36" t="s">
        <v>243</v>
      </c>
      <c r="C8" s="35" t="s">
        <v>244</v>
      </c>
      <c r="D8" s="34" t="s">
        <v>245</v>
      </c>
      <c r="E8" s="33">
        <v>5</v>
      </c>
      <c r="F8" s="32"/>
      <c r="G8" s="30">
        <f>IF(E8&lt;&gt;0,INT(E8*F8),"")</f>
        <v>0</v>
      </c>
      <c r="H8" s="31"/>
      <c r="I8" s="30" t="str">
        <f>IF(H8&lt;&gt;0,INT(F8*H8),"")</f>
        <v/>
      </c>
      <c r="J8" s="29"/>
      <c r="K8" s="5"/>
    </row>
    <row r="9" spans="1:24" ht="20.85" customHeight="1">
      <c r="A9" s="4"/>
      <c r="B9" s="42" t="s">
        <v>45</v>
      </c>
      <c r="C9" s="41" t="s">
        <v>45</v>
      </c>
      <c r="D9" s="21"/>
      <c r="E9" s="40"/>
      <c r="F9" s="38"/>
      <c r="G9" s="38"/>
      <c r="H9" s="39"/>
      <c r="I9" s="38"/>
      <c r="J9" s="37"/>
      <c r="K9" s="5"/>
    </row>
    <row r="10" spans="1:24" ht="20.85" customHeight="1">
      <c r="A10" s="4"/>
      <c r="B10" s="36" t="s">
        <v>243</v>
      </c>
      <c r="C10" s="35" t="s">
        <v>246</v>
      </c>
      <c r="D10" s="34" t="s">
        <v>245</v>
      </c>
      <c r="E10" s="33">
        <v>4</v>
      </c>
      <c r="F10" s="32"/>
      <c r="G10" s="30">
        <f>IF(E10&lt;&gt;0,INT(E10*F10),"")</f>
        <v>0</v>
      </c>
      <c r="H10" s="31"/>
      <c r="I10" s="30" t="str">
        <f>IF(H10&lt;&gt;0,INT(F10*H10),"")</f>
        <v/>
      </c>
      <c r="J10" s="29"/>
      <c r="K10" s="5"/>
    </row>
    <row r="11" spans="1:24" ht="20.85" customHeight="1">
      <c r="A11" s="4"/>
      <c r="B11" s="42" t="s">
        <v>45</v>
      </c>
      <c r="C11" s="41" t="s">
        <v>45</v>
      </c>
      <c r="D11" s="21"/>
      <c r="E11" s="40"/>
      <c r="F11" s="38"/>
      <c r="G11" s="38"/>
      <c r="H11" s="39"/>
      <c r="I11" s="38"/>
      <c r="J11" s="37"/>
      <c r="K11" s="5"/>
    </row>
    <row r="12" spans="1:24" ht="20.85" customHeight="1">
      <c r="A12" s="4"/>
      <c r="B12" s="36" t="s">
        <v>247</v>
      </c>
      <c r="C12" s="35" t="s">
        <v>248</v>
      </c>
      <c r="D12" s="34" t="s">
        <v>171</v>
      </c>
      <c r="E12" s="33">
        <v>1</v>
      </c>
      <c r="F12" s="32"/>
      <c r="G12" s="30">
        <f>IF(E12&lt;&gt;0,INT(E12*F12),"")</f>
        <v>0</v>
      </c>
      <c r="H12" s="31"/>
      <c r="I12" s="30" t="str">
        <f>IF(H12&lt;&gt;0,INT(F12*H12),"")</f>
        <v/>
      </c>
      <c r="J12" s="29"/>
      <c r="K12" s="5"/>
    </row>
    <row r="13" spans="1:24" ht="20.85" customHeight="1">
      <c r="A13" s="4"/>
      <c r="B13" s="42">
        <v>0</v>
      </c>
      <c r="C13" s="41" t="s">
        <v>45</v>
      </c>
      <c r="D13" s="21"/>
      <c r="E13" s="40"/>
      <c r="F13" s="38"/>
      <c r="G13" s="38"/>
      <c r="H13" s="39"/>
      <c r="I13" s="38"/>
      <c r="J13" s="37"/>
      <c r="K13" s="5"/>
    </row>
    <row r="14" spans="1:24" ht="20.85" customHeight="1">
      <c r="A14" s="4">
        <v>514</v>
      </c>
      <c r="B14" s="36" t="s">
        <v>242</v>
      </c>
      <c r="C14" s="35" t="s">
        <v>2</v>
      </c>
      <c r="D14" s="34" t="s">
        <v>82</v>
      </c>
      <c r="E14" s="33">
        <v>61</v>
      </c>
      <c r="F14" s="32"/>
      <c r="G14" s="30">
        <f>IF(E14&lt;&gt;0,INT(E14*F14),"")</f>
        <v>0</v>
      </c>
      <c r="H14" s="31"/>
      <c r="I14" s="30" t="str">
        <f>IF(H14&lt;&gt;0,INT(F14*H14),"")</f>
        <v/>
      </c>
      <c r="J14" s="29"/>
      <c r="K14" s="5"/>
    </row>
    <row r="15" spans="1:24" ht="20.85" customHeight="1">
      <c r="A15" s="4"/>
      <c r="B15" s="42">
        <v>0</v>
      </c>
      <c r="C15" s="41" t="s">
        <v>45</v>
      </c>
      <c r="D15" s="21"/>
      <c r="E15" s="40"/>
      <c r="F15" s="38"/>
      <c r="G15" s="38"/>
      <c r="H15" s="39"/>
      <c r="I15" s="38"/>
      <c r="J15" s="37"/>
      <c r="K15" s="5"/>
    </row>
    <row r="16" spans="1:24" ht="20.85" customHeight="1">
      <c r="A16" s="4">
        <v>516</v>
      </c>
      <c r="B16" s="36" t="s">
        <v>242</v>
      </c>
      <c r="C16" s="35" t="s">
        <v>4</v>
      </c>
      <c r="D16" s="34" t="s">
        <v>82</v>
      </c>
      <c r="E16" s="33">
        <v>256</v>
      </c>
      <c r="F16" s="32"/>
      <c r="G16" s="30">
        <f>IF(E16&lt;&gt;0,INT(E16*F16),"")</f>
        <v>0</v>
      </c>
      <c r="H16" s="31"/>
      <c r="I16" s="30" t="str">
        <f>IF(H16&lt;&gt;0,INT(F16*H16),"")</f>
        <v/>
      </c>
      <c r="J16" s="29"/>
      <c r="K16" s="5"/>
    </row>
    <row r="17" spans="1:11" ht="20.85" customHeight="1">
      <c r="A17" s="4"/>
      <c r="B17" s="42">
        <v>0</v>
      </c>
      <c r="C17" s="41" t="s">
        <v>45</v>
      </c>
      <c r="D17" s="21"/>
      <c r="E17" s="40"/>
      <c r="F17" s="38"/>
      <c r="G17" s="38"/>
      <c r="H17" s="39"/>
      <c r="I17" s="38"/>
      <c r="J17" s="37"/>
      <c r="K17" s="5"/>
    </row>
    <row r="18" spans="1:11" ht="20.85" customHeight="1">
      <c r="A18" s="4">
        <v>519</v>
      </c>
      <c r="B18" s="36" t="s">
        <v>242</v>
      </c>
      <c r="C18" s="35" t="s">
        <v>5</v>
      </c>
      <c r="D18" s="34" t="s">
        <v>82</v>
      </c>
      <c r="E18" s="33">
        <v>79</v>
      </c>
      <c r="F18" s="32"/>
      <c r="G18" s="30">
        <f>IF(E18&lt;&gt;0,INT(E18*F18),"")</f>
        <v>0</v>
      </c>
      <c r="H18" s="31"/>
      <c r="I18" s="30" t="str">
        <f>IF(H18&lt;&gt;0,INT(F18*H18),"")</f>
        <v/>
      </c>
      <c r="J18" s="29"/>
      <c r="K18" s="5"/>
    </row>
    <row r="19" spans="1:11" ht="20.85" customHeight="1">
      <c r="A19" s="4"/>
      <c r="B19" s="42">
        <v>0</v>
      </c>
      <c r="C19" s="41" t="s">
        <v>45</v>
      </c>
      <c r="D19" s="21"/>
      <c r="E19" s="40"/>
      <c r="F19" s="38"/>
      <c r="G19" s="38"/>
      <c r="H19" s="39"/>
      <c r="I19" s="38"/>
      <c r="J19" s="37"/>
      <c r="K19" s="5"/>
    </row>
    <row r="20" spans="1:11" ht="20.85" customHeight="1">
      <c r="A20" s="4">
        <v>1734</v>
      </c>
      <c r="B20" s="36" t="s">
        <v>38</v>
      </c>
      <c r="C20" s="35" t="s">
        <v>17</v>
      </c>
      <c r="D20" s="34" t="s">
        <v>82</v>
      </c>
      <c r="E20" s="33">
        <v>10</v>
      </c>
      <c r="F20" s="32"/>
      <c r="G20" s="30">
        <f>IF(E20&lt;&gt;0,INT(E20*F20),"")</f>
        <v>0</v>
      </c>
      <c r="H20" s="31"/>
      <c r="I20" s="30" t="str">
        <f>IF(H20&lt;&gt;0,INT(F20*H20),"")</f>
        <v/>
      </c>
      <c r="J20" s="29"/>
      <c r="K20" s="5"/>
    </row>
    <row r="21" spans="1:11" ht="20.85" customHeight="1">
      <c r="A21" s="4"/>
      <c r="B21" s="42">
        <v>0</v>
      </c>
      <c r="C21" s="41" t="s">
        <v>45</v>
      </c>
      <c r="D21" s="21"/>
      <c r="E21" s="40"/>
      <c r="F21" s="38"/>
      <c r="G21" s="38"/>
      <c r="H21" s="39"/>
      <c r="I21" s="38"/>
      <c r="J21" s="37"/>
      <c r="K21" s="5"/>
    </row>
    <row r="22" spans="1:11" ht="20.85" customHeight="1">
      <c r="A22" s="4">
        <v>1738</v>
      </c>
      <c r="B22" s="36" t="s">
        <v>38</v>
      </c>
      <c r="C22" s="35" t="s">
        <v>70</v>
      </c>
      <c r="D22" s="34" t="s">
        <v>82</v>
      </c>
      <c r="E22" s="33">
        <v>10</v>
      </c>
      <c r="F22" s="32"/>
      <c r="G22" s="30">
        <f>IF(E22&lt;&gt;0,INT(E22*F22),"")</f>
        <v>0</v>
      </c>
      <c r="H22" s="31"/>
      <c r="I22" s="30" t="str">
        <f>IF(H22&lt;&gt;0,INT(F22*H22),"")</f>
        <v/>
      </c>
      <c r="J22" s="29"/>
      <c r="K22" s="5"/>
    </row>
    <row r="23" spans="1:11" ht="20.85" customHeight="1">
      <c r="A23" s="4"/>
      <c r="B23" s="42">
        <v>0</v>
      </c>
      <c r="C23" s="41" t="s">
        <v>45</v>
      </c>
      <c r="D23" s="21"/>
      <c r="E23" s="40"/>
      <c r="F23" s="38"/>
      <c r="G23" s="38"/>
      <c r="H23" s="39"/>
      <c r="I23" s="38"/>
      <c r="J23" s="37"/>
      <c r="K23" s="5"/>
    </row>
    <row r="24" spans="1:11" ht="20.85" customHeight="1">
      <c r="A24" s="4">
        <v>1782</v>
      </c>
      <c r="B24" s="36" t="s">
        <v>38</v>
      </c>
      <c r="C24" s="35" t="s">
        <v>18</v>
      </c>
      <c r="D24" s="34" t="s">
        <v>82</v>
      </c>
      <c r="E24" s="33">
        <v>21</v>
      </c>
      <c r="F24" s="32"/>
      <c r="G24" s="30">
        <f>IF(E24&lt;&gt;0,INT(E24*F24),"")</f>
        <v>0</v>
      </c>
      <c r="H24" s="31"/>
      <c r="I24" s="30" t="str">
        <f>IF(H24&lt;&gt;0,INT(F24*H24),"")</f>
        <v/>
      </c>
      <c r="J24" s="29"/>
      <c r="K24" s="5"/>
    </row>
    <row r="25" spans="1:11" ht="20.85" customHeight="1">
      <c r="A25" s="4"/>
      <c r="B25" s="42">
        <v>0</v>
      </c>
      <c r="C25" s="41" t="s">
        <v>45</v>
      </c>
      <c r="D25" s="21"/>
      <c r="E25" s="40"/>
      <c r="F25" s="38"/>
      <c r="G25" s="38"/>
      <c r="H25" s="39"/>
      <c r="I25" s="38"/>
      <c r="J25" s="37"/>
      <c r="K25" s="5"/>
    </row>
    <row r="26" spans="1:11" ht="20.85" customHeight="1">
      <c r="A26" s="4">
        <v>1786</v>
      </c>
      <c r="B26" s="36" t="s">
        <v>38</v>
      </c>
      <c r="C26" s="35" t="s">
        <v>65</v>
      </c>
      <c r="D26" s="34" t="s">
        <v>82</v>
      </c>
      <c r="E26" s="33">
        <v>21</v>
      </c>
      <c r="F26" s="32"/>
      <c r="G26" s="30">
        <f>IF(E26&lt;&gt;0,INT(E26*F26),"")</f>
        <v>0</v>
      </c>
      <c r="H26" s="31"/>
      <c r="I26" s="30" t="str">
        <f>IF(H26&lt;&gt;0,INT(F26*H26),"")</f>
        <v/>
      </c>
      <c r="J26" s="29"/>
      <c r="K26" s="5"/>
    </row>
    <row r="27" spans="1:11" ht="20.85" customHeight="1">
      <c r="A27" s="4"/>
      <c r="B27" s="42">
        <v>0</v>
      </c>
      <c r="C27" s="41" t="s">
        <v>45</v>
      </c>
      <c r="D27" s="21"/>
      <c r="E27" s="40"/>
      <c r="F27" s="38"/>
      <c r="G27" s="38"/>
      <c r="H27" s="39"/>
      <c r="I27" s="38"/>
      <c r="J27" s="37"/>
      <c r="K27" s="5"/>
    </row>
    <row r="28" spans="1:11" ht="20.85" customHeight="1">
      <c r="A28" s="4">
        <v>1830</v>
      </c>
      <c r="B28" s="36" t="s">
        <v>38</v>
      </c>
      <c r="C28" s="35" t="s">
        <v>19</v>
      </c>
      <c r="D28" s="34" t="s">
        <v>82</v>
      </c>
      <c r="E28" s="33">
        <v>7</v>
      </c>
      <c r="F28" s="32"/>
      <c r="G28" s="30">
        <f>IF(E28&lt;&gt;0,INT(E28*F28),"")</f>
        <v>0</v>
      </c>
      <c r="H28" s="31"/>
      <c r="I28" s="30" t="str">
        <f>IF(H28&lt;&gt;0,INT(F28*H28),"")</f>
        <v/>
      </c>
      <c r="J28" s="29"/>
      <c r="K28" s="5"/>
    </row>
    <row r="29" spans="1:11" ht="20.85" customHeight="1">
      <c r="A29" s="4"/>
      <c r="B29" s="42">
        <v>0</v>
      </c>
      <c r="C29" s="41" t="s">
        <v>45</v>
      </c>
      <c r="D29" s="21"/>
      <c r="E29" s="40"/>
      <c r="F29" s="38"/>
      <c r="G29" s="38"/>
      <c r="H29" s="39"/>
      <c r="I29" s="38"/>
      <c r="J29" s="37"/>
      <c r="K29" s="5"/>
    </row>
    <row r="30" spans="1:11" ht="20.85" customHeight="1">
      <c r="A30" s="4">
        <v>1834</v>
      </c>
      <c r="B30" s="36" t="s">
        <v>38</v>
      </c>
      <c r="C30" s="35" t="s">
        <v>72</v>
      </c>
      <c r="D30" s="34" t="s">
        <v>82</v>
      </c>
      <c r="E30" s="33">
        <v>7</v>
      </c>
      <c r="F30" s="32"/>
      <c r="G30" s="30">
        <f>IF(E30&lt;&gt;0,INT(E30*F30),"")</f>
        <v>0</v>
      </c>
      <c r="H30" s="31"/>
      <c r="I30" s="30" t="str">
        <f>IF(H30&lt;&gt;0,INT(F30*H30),"")</f>
        <v/>
      </c>
      <c r="J30" s="29"/>
      <c r="K30" s="5"/>
    </row>
    <row r="31" spans="1:11" ht="20.85" customHeight="1">
      <c r="A31" s="4"/>
      <c r="B31" s="42">
        <v>0</v>
      </c>
      <c r="C31" s="41" t="s">
        <v>45</v>
      </c>
      <c r="D31" s="21"/>
      <c r="E31" s="40"/>
      <c r="F31" s="38"/>
      <c r="G31" s="38"/>
      <c r="H31" s="39"/>
      <c r="I31" s="38"/>
      <c r="J31" s="37"/>
      <c r="K31" s="5"/>
    </row>
    <row r="32" spans="1:11" ht="20.85" customHeight="1">
      <c r="A32" s="4">
        <v>1974</v>
      </c>
      <c r="B32" s="36" t="s">
        <v>38</v>
      </c>
      <c r="C32" s="35" t="s">
        <v>39</v>
      </c>
      <c r="D32" s="34" t="s">
        <v>82</v>
      </c>
      <c r="E32" s="33">
        <v>71</v>
      </c>
      <c r="F32" s="32"/>
      <c r="G32" s="30">
        <f>IF(E32&lt;&gt;0,INT(E32*F32),"")</f>
        <v>0</v>
      </c>
      <c r="H32" s="31"/>
      <c r="I32" s="30" t="str">
        <f>IF(H32&lt;&gt;0,INT(F32*H32),"")</f>
        <v/>
      </c>
      <c r="J32" s="29"/>
      <c r="K32" s="5"/>
    </row>
    <row r="33" spans="1:11" ht="20.85" customHeight="1">
      <c r="A33" s="4"/>
      <c r="B33" s="42">
        <v>0</v>
      </c>
      <c r="C33" s="41" t="s">
        <v>45</v>
      </c>
      <c r="D33" s="21"/>
      <c r="E33" s="40"/>
      <c r="F33" s="38"/>
      <c r="G33" s="38"/>
      <c r="H33" s="39"/>
      <c r="I33" s="38"/>
      <c r="J33" s="37"/>
      <c r="K33" s="5"/>
    </row>
    <row r="34" spans="1:11" ht="20.85" customHeight="1">
      <c r="A34" s="4">
        <v>1978</v>
      </c>
      <c r="B34" s="36" t="s">
        <v>38</v>
      </c>
      <c r="C34" s="35" t="s">
        <v>52</v>
      </c>
      <c r="D34" s="34" t="s">
        <v>82</v>
      </c>
      <c r="E34" s="33">
        <v>71</v>
      </c>
      <c r="F34" s="32"/>
      <c r="G34" s="30">
        <f>IF(E34&lt;&gt;0,INT(E34*F34),"")</f>
        <v>0</v>
      </c>
      <c r="H34" s="31"/>
      <c r="I34" s="30" t="str">
        <f>IF(H34&lt;&gt;0,INT(F34*H34),"")</f>
        <v/>
      </c>
      <c r="J34" s="29"/>
      <c r="K34" s="5"/>
    </row>
    <row r="35" spans="1:11" ht="20.85" customHeight="1">
      <c r="A35" s="4"/>
      <c r="B35" s="42">
        <v>0</v>
      </c>
      <c r="C35" s="41" t="s">
        <v>45</v>
      </c>
      <c r="D35" s="21"/>
      <c r="E35" s="40"/>
      <c r="F35" s="38"/>
      <c r="G35" s="38"/>
      <c r="H35" s="39"/>
      <c r="I35" s="38"/>
      <c r="J35" s="37"/>
      <c r="K35" s="5"/>
    </row>
    <row r="36" spans="1:11" ht="20.85" customHeight="1">
      <c r="A36" s="4">
        <v>2138</v>
      </c>
      <c r="B36" s="36" t="s">
        <v>257</v>
      </c>
      <c r="C36" s="35" t="s">
        <v>26</v>
      </c>
      <c r="D36" s="34" t="s">
        <v>82</v>
      </c>
      <c r="E36" s="33">
        <v>27</v>
      </c>
      <c r="F36" s="32"/>
      <c r="G36" s="30">
        <f>IF(E36&lt;&gt;0,INT(E36*F36),"")</f>
        <v>0</v>
      </c>
      <c r="H36" s="31"/>
      <c r="I36" s="30" t="str">
        <f>IF(H36&lt;&gt;0,INT(F36*H36),"")</f>
        <v/>
      </c>
      <c r="J36" s="29"/>
      <c r="K36" s="5"/>
    </row>
    <row r="37" spans="1:11" ht="20.85" customHeight="1">
      <c r="A37" s="4"/>
      <c r="B37" s="42">
        <v>0</v>
      </c>
      <c r="C37" s="41" t="s">
        <v>45</v>
      </c>
      <c r="D37" s="21"/>
      <c r="E37" s="40"/>
      <c r="F37" s="38"/>
      <c r="G37" s="38"/>
      <c r="H37" s="39"/>
      <c r="I37" s="38"/>
      <c r="J37" s="37"/>
      <c r="K37" s="5"/>
    </row>
    <row r="38" spans="1:11" ht="20.85" customHeight="1">
      <c r="A38" s="4">
        <v>2154</v>
      </c>
      <c r="B38" s="36" t="s">
        <v>257</v>
      </c>
      <c r="C38" s="35" t="s">
        <v>49</v>
      </c>
      <c r="D38" s="34" t="s">
        <v>82</v>
      </c>
      <c r="E38" s="33">
        <v>10</v>
      </c>
      <c r="F38" s="32"/>
      <c r="G38" s="30">
        <f>IF(E38&lt;&gt;0,INT(E38*F38),"")</f>
        <v>0</v>
      </c>
      <c r="H38" s="31"/>
      <c r="I38" s="30" t="str">
        <f>IF(H38&lt;&gt;0,INT(F38*H38),"")</f>
        <v/>
      </c>
      <c r="J38" s="29"/>
      <c r="K38" s="5"/>
    </row>
    <row r="39" spans="1:11" ht="20.85" customHeight="1">
      <c r="A39" s="4"/>
      <c r="B39" s="42">
        <v>0</v>
      </c>
      <c r="C39" s="41" t="s">
        <v>45</v>
      </c>
      <c r="D39" s="21"/>
      <c r="E39" s="40"/>
      <c r="F39" s="38"/>
      <c r="G39" s="38"/>
      <c r="H39" s="39"/>
      <c r="I39" s="38"/>
      <c r="J39" s="37"/>
      <c r="K39" s="5"/>
    </row>
    <row r="40" spans="1:11" ht="20.85" customHeight="1">
      <c r="A40" s="4">
        <v>2162</v>
      </c>
      <c r="B40" s="36" t="s">
        <v>257</v>
      </c>
      <c r="C40" s="35" t="s">
        <v>77</v>
      </c>
      <c r="D40" s="34" t="s">
        <v>82</v>
      </c>
      <c r="E40" s="33">
        <v>71</v>
      </c>
      <c r="F40" s="32"/>
      <c r="G40" s="30">
        <f>IF(E40&lt;&gt;0,INT(E40*F40),"")</f>
        <v>0</v>
      </c>
      <c r="H40" s="31"/>
      <c r="I40" s="30" t="str">
        <f>IF(H40&lt;&gt;0,INT(F40*H40),"")</f>
        <v/>
      </c>
      <c r="J40" s="29"/>
      <c r="K40" s="5"/>
    </row>
    <row r="41" spans="1:11" ht="20.85" customHeight="1">
      <c r="A41" s="4"/>
      <c r="B41" s="42">
        <v>0</v>
      </c>
      <c r="C41" s="41" t="s">
        <v>45</v>
      </c>
      <c r="D41" s="21"/>
      <c r="E41" s="40"/>
      <c r="F41" s="38"/>
      <c r="G41" s="38"/>
      <c r="H41" s="39"/>
      <c r="I41" s="38"/>
      <c r="J41" s="37"/>
    </row>
    <row r="42" spans="1:11" ht="20.85" customHeight="1">
      <c r="A42" s="4">
        <v>1544</v>
      </c>
      <c r="B42" s="36" t="s">
        <v>256</v>
      </c>
      <c r="C42" s="35" t="s">
        <v>249</v>
      </c>
      <c r="D42" s="34" t="s">
        <v>15</v>
      </c>
      <c r="E42" s="33">
        <v>1</v>
      </c>
      <c r="F42" s="32"/>
      <c r="G42" s="30">
        <f>IF(E42&lt;&gt;0,INT(E42*F42),"")</f>
        <v>0</v>
      </c>
      <c r="H42" s="31"/>
      <c r="I42" s="30" t="str">
        <f>IF(H42&lt;&gt;0,INT(F42*H42),"")</f>
        <v/>
      </c>
      <c r="J42" s="29"/>
    </row>
    <row r="43" spans="1:11" ht="20.85" customHeight="1">
      <c r="A43" s="4"/>
      <c r="B43" s="42" t="s">
        <v>45</v>
      </c>
      <c r="C43" s="41" t="s">
        <v>45</v>
      </c>
      <c r="D43" s="21"/>
      <c r="E43" s="40"/>
      <c r="F43" s="38"/>
      <c r="G43" s="38"/>
      <c r="H43" s="39"/>
      <c r="I43" s="38"/>
      <c r="J43" s="37"/>
      <c r="K43" s="5"/>
    </row>
    <row r="44" spans="1:11" ht="20.85" customHeight="1">
      <c r="A44" s="4"/>
      <c r="B44" s="36" t="s">
        <v>256</v>
      </c>
      <c r="C44" s="35" t="s">
        <v>250</v>
      </c>
      <c r="D44" s="34" t="s">
        <v>15</v>
      </c>
      <c r="E44" s="33">
        <v>1</v>
      </c>
      <c r="F44" s="32"/>
      <c r="G44" s="30">
        <f>IF(E44&lt;&gt;0,INT(E44*F44),"")</f>
        <v>0</v>
      </c>
      <c r="H44" s="31"/>
      <c r="I44" s="30" t="str">
        <f>IF(H44&lt;&gt;0,INT(F44*H44),"")</f>
        <v/>
      </c>
      <c r="J44" s="29"/>
      <c r="K44" s="5"/>
    </row>
    <row r="45" spans="1:11" ht="20.85" customHeight="1">
      <c r="A45" s="4"/>
      <c r="B45" s="42">
        <v>0</v>
      </c>
      <c r="C45" s="41" t="s">
        <v>45</v>
      </c>
      <c r="D45" s="21"/>
      <c r="E45" s="40"/>
      <c r="F45" s="38"/>
      <c r="G45" s="38"/>
      <c r="H45" s="39"/>
      <c r="I45" s="38"/>
      <c r="J45" s="37"/>
      <c r="K45" s="5"/>
    </row>
    <row r="46" spans="1:11" ht="20.85" customHeight="1">
      <c r="A46" s="4">
        <v>2239</v>
      </c>
      <c r="B46" s="36" t="s">
        <v>41</v>
      </c>
      <c r="C46" s="35" t="s">
        <v>57</v>
      </c>
      <c r="D46" s="34" t="s">
        <v>82</v>
      </c>
      <c r="E46" s="33">
        <v>10</v>
      </c>
      <c r="F46" s="32"/>
      <c r="G46" s="30">
        <f>IF(E46&lt;&gt;0,INT(E46*F46),"")</f>
        <v>0</v>
      </c>
      <c r="H46" s="31"/>
      <c r="I46" s="30" t="str">
        <f>IF(H46&lt;&gt;0,INT(F46*H46),"")</f>
        <v/>
      </c>
      <c r="J46" s="29"/>
      <c r="K46" s="5"/>
    </row>
    <row r="47" spans="1:11" ht="20.85" customHeight="1">
      <c r="A47" s="4"/>
      <c r="B47" s="42">
        <v>0</v>
      </c>
      <c r="C47" s="41" t="s">
        <v>45</v>
      </c>
      <c r="D47" s="21"/>
      <c r="E47" s="40"/>
      <c r="F47" s="38"/>
      <c r="G47" s="38"/>
      <c r="H47" s="39"/>
      <c r="I47" s="38"/>
      <c r="J47" s="37"/>
      <c r="K47" s="5"/>
    </row>
    <row r="48" spans="1:11" ht="20.85" customHeight="1">
      <c r="A48" s="4">
        <v>2311</v>
      </c>
      <c r="B48" s="36" t="s">
        <v>41</v>
      </c>
      <c r="C48" s="35" t="s">
        <v>13</v>
      </c>
      <c r="D48" s="34" t="s">
        <v>82</v>
      </c>
      <c r="E48" s="33">
        <v>10</v>
      </c>
      <c r="F48" s="32"/>
      <c r="G48" s="30">
        <f>IF(E48&lt;&gt;0,INT(E48*F48),"")</f>
        <v>0</v>
      </c>
      <c r="H48" s="31"/>
      <c r="I48" s="30" t="str">
        <f>IF(H48&lt;&gt;0,INT(F48*H48),"")</f>
        <v/>
      </c>
      <c r="J48" s="29"/>
      <c r="K48" s="5"/>
    </row>
    <row r="49" spans="1:11" ht="20.85" customHeight="1">
      <c r="A49" s="4"/>
      <c r="B49" s="42">
        <v>0</v>
      </c>
      <c r="C49" s="41" t="s">
        <v>45</v>
      </c>
      <c r="D49" s="21"/>
      <c r="E49" s="40"/>
      <c r="F49" s="38"/>
      <c r="G49" s="38"/>
      <c r="H49" s="39"/>
      <c r="I49" s="38"/>
      <c r="J49" s="37"/>
      <c r="K49" s="5"/>
    </row>
    <row r="50" spans="1:11" ht="20.85" customHeight="1">
      <c r="A50" s="4">
        <v>2251</v>
      </c>
      <c r="B50" s="36" t="s">
        <v>41</v>
      </c>
      <c r="C50" s="35" t="s">
        <v>60</v>
      </c>
      <c r="D50" s="34" t="s">
        <v>82</v>
      </c>
      <c r="E50" s="33">
        <v>21</v>
      </c>
      <c r="F50" s="32"/>
      <c r="G50" s="30">
        <f>IF(E50&lt;&gt;0,INT(E50*F50),"")</f>
        <v>0</v>
      </c>
      <c r="H50" s="31"/>
      <c r="I50" s="30" t="str">
        <f>IF(H50&lt;&gt;0,INT(F50*H50),"")</f>
        <v/>
      </c>
      <c r="J50" s="29"/>
      <c r="K50" s="5"/>
    </row>
    <row r="51" spans="1:11" ht="20.85" customHeight="1">
      <c r="A51" s="4"/>
      <c r="B51" s="42">
        <v>0</v>
      </c>
      <c r="C51" s="41" t="s">
        <v>45</v>
      </c>
      <c r="D51" s="21"/>
      <c r="E51" s="40"/>
      <c r="F51" s="38"/>
      <c r="G51" s="38"/>
      <c r="H51" s="39"/>
      <c r="I51" s="38"/>
      <c r="J51" s="37"/>
      <c r="K51" s="5"/>
    </row>
    <row r="52" spans="1:11" ht="20.85" customHeight="1">
      <c r="A52" s="4">
        <v>2323</v>
      </c>
      <c r="B52" s="36" t="s">
        <v>41</v>
      </c>
      <c r="C52" s="35" t="s">
        <v>21</v>
      </c>
      <c r="D52" s="34" t="s">
        <v>82</v>
      </c>
      <c r="E52" s="33">
        <v>21</v>
      </c>
      <c r="F52" s="32"/>
      <c r="G52" s="30">
        <f>IF(E52&lt;&gt;0,INT(E52*F52),"")</f>
        <v>0</v>
      </c>
      <c r="H52" s="31"/>
      <c r="I52" s="30" t="str">
        <f>IF(H52&lt;&gt;0,INT(F52*H52),"")</f>
        <v/>
      </c>
      <c r="J52" s="29"/>
      <c r="K52" s="5"/>
    </row>
    <row r="53" spans="1:11" ht="20.85" customHeight="1">
      <c r="A53" s="4"/>
      <c r="B53" s="42">
        <v>0</v>
      </c>
      <c r="C53" s="41" t="s">
        <v>45</v>
      </c>
      <c r="D53" s="21"/>
      <c r="E53" s="40"/>
      <c r="F53" s="38"/>
      <c r="G53" s="38"/>
      <c r="H53" s="39"/>
      <c r="I53" s="38"/>
      <c r="J53" s="37"/>
      <c r="K53" s="5"/>
    </row>
    <row r="54" spans="1:11" ht="20.85" customHeight="1">
      <c r="A54" s="4">
        <v>2263</v>
      </c>
      <c r="B54" s="36" t="s">
        <v>41</v>
      </c>
      <c r="C54" s="35" t="s">
        <v>61</v>
      </c>
      <c r="D54" s="34" t="s">
        <v>82</v>
      </c>
      <c r="E54" s="33">
        <v>7</v>
      </c>
      <c r="F54" s="32"/>
      <c r="G54" s="30">
        <f>IF(E54&lt;&gt;0,INT(E54*F54),"")</f>
        <v>0</v>
      </c>
      <c r="H54" s="31"/>
      <c r="I54" s="30" t="str">
        <f>IF(H54&lt;&gt;0,INT(F54*H54),"")</f>
        <v/>
      </c>
      <c r="J54" s="29"/>
      <c r="K54" s="5"/>
    </row>
    <row r="55" spans="1:11" ht="20.85" customHeight="1">
      <c r="A55" s="4"/>
      <c r="B55" s="42">
        <v>0</v>
      </c>
      <c r="C55" s="41" t="s">
        <v>45</v>
      </c>
      <c r="D55" s="21"/>
      <c r="E55" s="40"/>
      <c r="F55" s="38"/>
      <c r="G55" s="38"/>
      <c r="H55" s="39"/>
      <c r="I55" s="38"/>
      <c r="J55" s="37"/>
      <c r="K55" s="5"/>
    </row>
    <row r="56" spans="1:11" ht="20.85" customHeight="1">
      <c r="A56" s="4">
        <v>2335</v>
      </c>
      <c r="B56" s="36" t="s">
        <v>41</v>
      </c>
      <c r="C56" s="35" t="s">
        <v>22</v>
      </c>
      <c r="D56" s="34" t="s">
        <v>82</v>
      </c>
      <c r="E56" s="33">
        <v>7</v>
      </c>
      <c r="F56" s="32"/>
      <c r="G56" s="30">
        <f>IF(E56&lt;&gt;0,INT(E56*F56),"")</f>
        <v>0</v>
      </c>
      <c r="H56" s="31"/>
      <c r="I56" s="30" t="str">
        <f>IF(H56&lt;&gt;0,INT(F56*H56),"")</f>
        <v/>
      </c>
      <c r="J56" s="29"/>
      <c r="K56" s="5"/>
    </row>
    <row r="57" spans="1:11" ht="20.85" customHeight="1">
      <c r="A57" s="4"/>
      <c r="B57" s="42">
        <v>0</v>
      </c>
      <c r="C57" s="41" t="s">
        <v>45</v>
      </c>
      <c r="D57" s="21"/>
      <c r="E57" s="40"/>
      <c r="F57" s="38"/>
      <c r="G57" s="38"/>
      <c r="H57" s="39"/>
      <c r="I57" s="38"/>
      <c r="J57" s="37"/>
      <c r="K57" s="5"/>
    </row>
    <row r="58" spans="1:11" ht="20.85" customHeight="1">
      <c r="A58" s="4">
        <v>2299</v>
      </c>
      <c r="B58" s="36" t="s">
        <v>41</v>
      </c>
      <c r="C58" s="35" t="s">
        <v>24</v>
      </c>
      <c r="D58" s="34" t="s">
        <v>82</v>
      </c>
      <c r="E58" s="33">
        <v>71</v>
      </c>
      <c r="F58" s="32"/>
      <c r="G58" s="30">
        <f>IF(E58&lt;&gt;0,INT(E58*F58),"")</f>
        <v>0</v>
      </c>
      <c r="H58" s="31"/>
      <c r="I58" s="30" t="str">
        <f>IF(H58&lt;&gt;0,INT(F58*H58),"")</f>
        <v/>
      </c>
      <c r="J58" s="29"/>
      <c r="K58" s="5"/>
    </row>
    <row r="59" spans="1:11" ht="20.85" customHeight="1">
      <c r="A59" s="4"/>
      <c r="B59" s="42">
        <v>0</v>
      </c>
      <c r="C59" s="41" t="s">
        <v>45</v>
      </c>
      <c r="D59" s="21"/>
      <c r="E59" s="40"/>
      <c r="F59" s="38"/>
      <c r="G59" s="38"/>
      <c r="H59" s="39"/>
      <c r="I59" s="38"/>
      <c r="J59" s="37"/>
      <c r="K59" s="5"/>
    </row>
    <row r="60" spans="1:11" ht="20.85" customHeight="1">
      <c r="A60" s="4">
        <v>2371</v>
      </c>
      <c r="B60" s="36" t="s">
        <v>41</v>
      </c>
      <c r="C60" s="35" t="s">
        <v>25</v>
      </c>
      <c r="D60" s="34" t="s">
        <v>82</v>
      </c>
      <c r="E60" s="33">
        <v>71</v>
      </c>
      <c r="F60" s="32"/>
      <c r="G60" s="30">
        <f>IF(E60&lt;&gt;0,INT(E60*F60),"")</f>
        <v>0</v>
      </c>
      <c r="H60" s="31"/>
      <c r="I60" s="30" t="str">
        <f>IF(H60&lt;&gt;0,INT(F60*H60),"")</f>
        <v/>
      </c>
      <c r="J60" s="29"/>
      <c r="K60" s="5"/>
    </row>
    <row r="61" spans="1:11" ht="20.85" customHeight="1">
      <c r="A61" s="4"/>
      <c r="B61" s="42">
        <v>0</v>
      </c>
      <c r="C61" s="41" t="s">
        <v>45</v>
      </c>
      <c r="D61" s="21"/>
      <c r="E61" s="40"/>
      <c r="F61" s="38"/>
      <c r="G61" s="38"/>
      <c r="H61" s="39"/>
      <c r="I61" s="38"/>
      <c r="J61" s="37"/>
      <c r="K61" s="5"/>
    </row>
    <row r="62" spans="1:11" ht="20.85" customHeight="1">
      <c r="A62" s="4">
        <v>2505</v>
      </c>
      <c r="B62" s="36" t="s">
        <v>71</v>
      </c>
      <c r="C62" s="35" t="s">
        <v>79</v>
      </c>
      <c r="D62" s="34" t="s">
        <v>82</v>
      </c>
      <c r="E62" s="33">
        <v>10</v>
      </c>
      <c r="F62" s="32"/>
      <c r="G62" s="30">
        <f>IF(E62&lt;&gt;0,INT(E62*F62),"")</f>
        <v>0</v>
      </c>
      <c r="H62" s="31"/>
      <c r="I62" s="30" t="str">
        <f>IF(H62&lt;&gt;0,INT(F62*H62),"")</f>
        <v/>
      </c>
      <c r="J62" s="29"/>
      <c r="K62" s="5"/>
    </row>
    <row r="63" spans="1:11" ht="20.85" customHeight="1">
      <c r="A63" s="4"/>
      <c r="B63" s="42">
        <v>0</v>
      </c>
      <c r="C63" s="41" t="s">
        <v>45</v>
      </c>
      <c r="D63" s="21"/>
      <c r="E63" s="40"/>
      <c r="F63" s="38"/>
      <c r="G63" s="38"/>
      <c r="H63" s="39"/>
      <c r="I63" s="38"/>
      <c r="J63" s="37"/>
      <c r="K63" s="5"/>
    </row>
    <row r="64" spans="1:11" ht="20.85" customHeight="1">
      <c r="A64" s="4">
        <v>2517</v>
      </c>
      <c r="B64" s="36" t="s">
        <v>71</v>
      </c>
      <c r="C64" s="35" t="s">
        <v>80</v>
      </c>
      <c r="D64" s="34" t="s">
        <v>82</v>
      </c>
      <c r="E64" s="33">
        <v>21</v>
      </c>
      <c r="F64" s="32"/>
      <c r="G64" s="30">
        <f>IF(E64&lt;&gt;0,INT(E64*F64),"")</f>
        <v>0</v>
      </c>
      <c r="H64" s="31"/>
      <c r="I64" s="30" t="str">
        <f>IF(H64&lt;&gt;0,INT(F64*H64),"")</f>
        <v/>
      </c>
      <c r="J64" s="29"/>
      <c r="K64" s="5"/>
    </row>
    <row r="65" spans="1:11" ht="20.85" customHeight="1">
      <c r="A65" s="4"/>
      <c r="B65" s="42">
        <v>0</v>
      </c>
      <c r="C65" s="41" t="s">
        <v>45</v>
      </c>
      <c r="D65" s="21"/>
      <c r="E65" s="40"/>
      <c r="F65" s="38"/>
      <c r="G65" s="38"/>
      <c r="H65" s="39"/>
      <c r="I65" s="38"/>
      <c r="J65" s="37"/>
      <c r="K65" s="5"/>
    </row>
    <row r="66" spans="1:11" ht="20.85" customHeight="1">
      <c r="A66" s="4">
        <v>2529</v>
      </c>
      <c r="B66" s="36" t="s">
        <v>71</v>
      </c>
      <c r="C66" s="35" t="s">
        <v>81</v>
      </c>
      <c r="D66" s="34" t="s">
        <v>82</v>
      </c>
      <c r="E66" s="33">
        <v>7</v>
      </c>
      <c r="F66" s="32"/>
      <c r="G66" s="30">
        <f>IF(E66&lt;&gt;0,INT(E66*F66),"")</f>
        <v>0</v>
      </c>
      <c r="H66" s="31"/>
      <c r="I66" s="30" t="str">
        <f>IF(H66&lt;&gt;0,INT(F66*H66),"")</f>
        <v/>
      </c>
      <c r="J66" s="29"/>
      <c r="K66" s="5"/>
    </row>
    <row r="67" spans="1:11" ht="20.85" customHeight="1">
      <c r="A67" s="4"/>
      <c r="B67" s="42">
        <v>0</v>
      </c>
      <c r="C67" s="41" t="s">
        <v>45</v>
      </c>
      <c r="D67" s="21"/>
      <c r="E67" s="40"/>
      <c r="F67" s="38"/>
      <c r="G67" s="38"/>
      <c r="H67" s="39"/>
      <c r="I67" s="38"/>
      <c r="J67" s="37"/>
      <c r="K67" s="5"/>
    </row>
    <row r="68" spans="1:11" ht="20.85" customHeight="1">
      <c r="A68" s="4">
        <v>2565</v>
      </c>
      <c r="B68" s="36" t="s">
        <v>71</v>
      </c>
      <c r="C68" s="35" t="s">
        <v>23</v>
      </c>
      <c r="D68" s="34" t="s">
        <v>82</v>
      </c>
      <c r="E68" s="33">
        <v>71</v>
      </c>
      <c r="F68" s="32"/>
      <c r="G68" s="30">
        <f>IF(E68&lt;&gt;0,INT(E68*F68),"")</f>
        <v>0</v>
      </c>
      <c r="H68" s="31"/>
      <c r="I68" s="30" t="str">
        <f>IF(H68&lt;&gt;0,INT(F68*H68),"")</f>
        <v/>
      </c>
      <c r="J68" s="29"/>
      <c r="K68" s="5"/>
    </row>
    <row r="69" spans="1:11" ht="20.85" customHeight="1">
      <c r="A69" s="4"/>
      <c r="B69" s="42" t="s">
        <v>45</v>
      </c>
      <c r="C69" s="41" t="s">
        <v>45</v>
      </c>
      <c r="D69" s="21"/>
      <c r="E69" s="40"/>
      <c r="F69" s="38"/>
      <c r="G69" s="38"/>
      <c r="H69" s="39"/>
      <c r="I69" s="38"/>
      <c r="J69" s="37"/>
      <c r="K69" s="5"/>
    </row>
    <row r="70" spans="1:11" ht="20.85" customHeight="1">
      <c r="A70" s="4"/>
      <c r="B70" s="36" t="s">
        <v>251</v>
      </c>
      <c r="C70" s="35" t="s">
        <v>45</v>
      </c>
      <c r="D70" s="34" t="s">
        <v>254</v>
      </c>
      <c r="E70" s="33">
        <v>1</v>
      </c>
      <c r="F70" s="32"/>
      <c r="G70" s="30">
        <f>IF(E70&lt;&gt;0,INT(E70*F70),"")</f>
        <v>0</v>
      </c>
      <c r="H70" s="31"/>
      <c r="I70" s="30" t="str">
        <f>IF(H70&lt;&gt;0,INT(F70*H70),"")</f>
        <v/>
      </c>
      <c r="J70" s="29"/>
      <c r="K70" s="5"/>
    </row>
    <row r="71" spans="1:11" ht="20.85" customHeight="1">
      <c r="A71" s="4"/>
      <c r="B71" s="42" t="s">
        <v>45</v>
      </c>
      <c r="C71" s="41" t="s">
        <v>45</v>
      </c>
      <c r="D71" s="21"/>
      <c r="E71" s="40"/>
      <c r="F71" s="38"/>
      <c r="G71" s="38"/>
      <c r="H71" s="39"/>
      <c r="I71" s="38"/>
      <c r="J71" s="37"/>
      <c r="K71" s="5"/>
    </row>
    <row r="72" spans="1:11" ht="20.85" customHeight="1">
      <c r="A72" s="4"/>
      <c r="B72" s="36" t="s">
        <v>258</v>
      </c>
      <c r="C72" s="35" t="s">
        <v>288</v>
      </c>
      <c r="D72" s="34" t="s">
        <v>255</v>
      </c>
      <c r="E72" s="33">
        <v>1</v>
      </c>
      <c r="F72" s="32"/>
      <c r="G72" s="30">
        <f>IF(E72&lt;&gt;0,INT(E72*F72),"")</f>
        <v>0</v>
      </c>
      <c r="H72" s="31"/>
      <c r="I72" s="30" t="str">
        <f>IF(H72&lt;&gt;0,INT(F72*H72),"")</f>
        <v/>
      </c>
      <c r="J72" s="29"/>
      <c r="K72" s="5"/>
    </row>
    <row r="73" spans="1:11" ht="20.85" customHeight="1">
      <c r="A73" s="4"/>
      <c r="B73" s="42" t="s">
        <v>45</v>
      </c>
      <c r="C73" s="41" t="s">
        <v>45</v>
      </c>
      <c r="D73" s="21"/>
      <c r="E73" s="40"/>
      <c r="F73" s="38"/>
      <c r="G73" s="38"/>
      <c r="H73" s="39"/>
      <c r="I73" s="38"/>
      <c r="J73" s="37"/>
      <c r="K73" s="5"/>
    </row>
    <row r="74" spans="1:11" ht="20.85" customHeight="1">
      <c r="A74" s="4"/>
      <c r="B74" s="36" t="s">
        <v>252</v>
      </c>
      <c r="C74" s="35" t="s">
        <v>253</v>
      </c>
      <c r="D74" s="34" t="s">
        <v>255</v>
      </c>
      <c r="E74" s="33">
        <v>1</v>
      </c>
      <c r="F74" s="32"/>
      <c r="G74" s="30">
        <f>IF(E74&lt;&gt;0,INT(E74*F74),"")</f>
        <v>0</v>
      </c>
      <c r="H74" s="31"/>
      <c r="I74" s="30" t="str">
        <f>IF(H74&lt;&gt;0,INT(F74*H74),"")</f>
        <v/>
      </c>
      <c r="J74" s="29"/>
      <c r="K74" s="5"/>
    </row>
    <row r="75" spans="1:11" ht="20.85" customHeight="1">
      <c r="A75" s="4"/>
      <c r="B75" s="42" t="s">
        <v>45</v>
      </c>
      <c r="C75" s="41" t="s">
        <v>45</v>
      </c>
      <c r="D75" s="21"/>
      <c r="E75" s="40"/>
      <c r="F75" s="38"/>
      <c r="G75" s="38"/>
      <c r="H75" s="39"/>
      <c r="I75" s="38"/>
      <c r="J75" s="37"/>
      <c r="K75" s="5"/>
    </row>
    <row r="76" spans="1:11" ht="20.85" customHeight="1">
      <c r="A76" s="4">
        <v>5360</v>
      </c>
      <c r="B76" s="36" t="s">
        <v>78</v>
      </c>
      <c r="C76" s="35" t="s">
        <v>27</v>
      </c>
      <c r="D76" s="34" t="s">
        <v>82</v>
      </c>
      <c r="E76" s="33">
        <v>140</v>
      </c>
      <c r="F76" s="32"/>
      <c r="G76" s="30">
        <f>IF(E76&lt;&gt;0,INT(E76*F76),"")</f>
        <v>0</v>
      </c>
      <c r="H76" s="31"/>
      <c r="I76" s="30" t="str">
        <f>IF(H76&lt;&gt;0,INT(F76*H76),"")</f>
        <v/>
      </c>
      <c r="J76" s="29"/>
      <c r="K76" s="5"/>
    </row>
    <row r="77" spans="1:11" ht="20.85" customHeight="1">
      <c r="A77" s="4"/>
      <c r="B77" s="42">
        <v>0</v>
      </c>
      <c r="C77" s="41" t="s">
        <v>68</v>
      </c>
      <c r="D77" s="21"/>
      <c r="E77" s="40"/>
      <c r="F77" s="38"/>
      <c r="G77" s="38"/>
      <c r="H77" s="39"/>
      <c r="I77" s="38"/>
      <c r="J77" s="37"/>
      <c r="K77" s="5"/>
    </row>
    <row r="78" spans="1:11" ht="20.85" customHeight="1">
      <c r="A78" s="4">
        <v>5482</v>
      </c>
      <c r="B78" s="36" t="s">
        <v>9</v>
      </c>
      <c r="C78" s="35" t="s">
        <v>10</v>
      </c>
      <c r="D78" s="34" t="s">
        <v>8</v>
      </c>
      <c r="E78" s="33">
        <v>58</v>
      </c>
      <c r="F78" s="32"/>
      <c r="G78" s="30">
        <f>IF(E78&lt;&gt;0,INT(E78*F78),"")</f>
        <v>0</v>
      </c>
      <c r="H78" s="31"/>
      <c r="I78" s="30" t="str">
        <f>IF(H78&lt;&gt;0,INT(F78*H78),"")</f>
        <v/>
      </c>
      <c r="J78" s="29"/>
      <c r="K78" s="5"/>
    </row>
    <row r="79" spans="1:11" ht="20.85" customHeight="1">
      <c r="A79" s="4"/>
      <c r="B79" s="42">
        <v>0</v>
      </c>
      <c r="C79" s="41" t="s">
        <v>68</v>
      </c>
      <c r="D79" s="21"/>
      <c r="E79" s="40"/>
      <c r="F79" s="38"/>
      <c r="G79" s="38"/>
      <c r="H79" s="39"/>
      <c r="I79" s="38"/>
      <c r="J79" s="37"/>
      <c r="K79" s="5"/>
    </row>
    <row r="80" spans="1:11" ht="20.85" customHeight="1">
      <c r="A80" s="4">
        <v>5486</v>
      </c>
      <c r="B80" s="36" t="s">
        <v>11</v>
      </c>
      <c r="C80" s="35" t="s">
        <v>10</v>
      </c>
      <c r="D80" s="34" t="s">
        <v>8</v>
      </c>
      <c r="E80" s="33">
        <v>33</v>
      </c>
      <c r="F80" s="32"/>
      <c r="G80" s="30">
        <f>IF(E80&lt;&gt;0,INT(E80*F80),"")</f>
        <v>0</v>
      </c>
      <c r="H80" s="31"/>
      <c r="I80" s="30" t="str">
        <f>IF(H80&lt;&gt;0,INT(F80*H80),"")</f>
        <v/>
      </c>
      <c r="J80" s="29"/>
      <c r="K80" s="5"/>
    </row>
    <row r="81" spans="1:11" ht="20.85" customHeight="1">
      <c r="A81" s="4"/>
      <c r="B81" s="42">
        <v>0</v>
      </c>
      <c r="C81" s="41" t="s">
        <v>45</v>
      </c>
      <c r="D81" s="21"/>
      <c r="E81" s="40"/>
      <c r="F81" s="38"/>
      <c r="G81" s="38"/>
      <c r="H81" s="39"/>
      <c r="I81" s="38"/>
      <c r="J81" s="37"/>
    </row>
    <row r="82" spans="1:11" ht="20.85" customHeight="1">
      <c r="A82" s="4">
        <v>5491</v>
      </c>
      <c r="B82" s="36" t="s">
        <v>66</v>
      </c>
      <c r="C82" s="35" t="s">
        <v>45</v>
      </c>
      <c r="D82" s="34" t="s">
        <v>8</v>
      </c>
      <c r="E82" s="33">
        <v>25</v>
      </c>
      <c r="F82" s="32"/>
      <c r="G82" s="30">
        <f>IF(E82&lt;&gt;0,INT(E82*F82),"")</f>
        <v>0</v>
      </c>
      <c r="H82" s="31"/>
      <c r="I82" s="30" t="str">
        <f>IF(H82&lt;&gt;0,INT(F82*H82),"")</f>
        <v/>
      </c>
      <c r="J82" s="29"/>
    </row>
    <row r="83" spans="1:11" ht="20.85" customHeight="1">
      <c r="A83" s="4"/>
      <c r="B83" s="42" t="s">
        <v>45</v>
      </c>
      <c r="C83" s="41" t="s">
        <v>45</v>
      </c>
      <c r="D83" s="21"/>
      <c r="E83" s="40"/>
      <c r="F83" s="38"/>
      <c r="G83" s="38"/>
      <c r="H83" s="39"/>
      <c r="I83" s="38"/>
      <c r="J83" s="37"/>
      <c r="K83" s="5"/>
    </row>
    <row r="84" spans="1:11" ht="20.85" customHeight="1">
      <c r="A84" s="4"/>
      <c r="B84" s="36" t="s">
        <v>287</v>
      </c>
      <c r="C84" s="35" t="s">
        <v>45</v>
      </c>
      <c r="D84" s="34" t="s">
        <v>254</v>
      </c>
      <c r="E84" s="33">
        <v>1</v>
      </c>
      <c r="F84" s="32"/>
      <c r="G84" s="30">
        <f>IF(E84&lt;&gt;0,INT(E84*F84),"")</f>
        <v>0</v>
      </c>
      <c r="H84" s="31"/>
      <c r="I84" s="30" t="str">
        <f>IF(H84&lt;&gt;0,INT(F84*H84),"")</f>
        <v/>
      </c>
      <c r="J84" s="29"/>
      <c r="K84" s="5"/>
    </row>
    <row r="85" spans="1:11" ht="20.85" customHeight="1">
      <c r="A85" s="4"/>
      <c r="B85" s="42" t="s">
        <v>45</v>
      </c>
      <c r="C85" s="41" t="s">
        <v>291</v>
      </c>
      <c r="D85" s="21"/>
      <c r="E85" s="40"/>
      <c r="F85" s="38"/>
      <c r="G85" s="38"/>
      <c r="H85" s="39"/>
      <c r="I85" s="38"/>
      <c r="J85" s="37"/>
      <c r="K85" s="5"/>
    </row>
    <row r="86" spans="1:11" ht="20.85" customHeight="1">
      <c r="A86" s="4"/>
      <c r="B86" s="36" t="s">
        <v>290</v>
      </c>
      <c r="C86" s="35" t="s">
        <v>292</v>
      </c>
      <c r="D86" s="34" t="s">
        <v>245</v>
      </c>
      <c r="E86" s="33">
        <v>23</v>
      </c>
      <c r="F86" s="32"/>
      <c r="G86" s="30">
        <f>IF(E86&lt;&gt;0,INT(E86*F86),"")</f>
        <v>0</v>
      </c>
      <c r="H86" s="31"/>
      <c r="I86" s="30" t="str">
        <f>IF(H86&lt;&gt;0,INT(F86*H86),"")</f>
        <v/>
      </c>
      <c r="J86" s="29"/>
      <c r="K86" s="5"/>
    </row>
    <row r="87" spans="1:11" ht="20.85" customHeight="1">
      <c r="A87" s="4"/>
      <c r="B87" s="42" t="s">
        <v>45</v>
      </c>
      <c r="C87" s="41" t="s">
        <v>291</v>
      </c>
      <c r="D87" s="21"/>
      <c r="E87" s="40"/>
      <c r="F87" s="38"/>
      <c r="G87" s="38"/>
      <c r="H87" s="39"/>
      <c r="I87" s="38"/>
      <c r="J87" s="37"/>
      <c r="K87" s="5"/>
    </row>
    <row r="88" spans="1:11" ht="20.85" customHeight="1">
      <c r="A88" s="4"/>
      <c r="B88" s="36" t="s">
        <v>290</v>
      </c>
      <c r="C88" s="35" t="s">
        <v>293</v>
      </c>
      <c r="D88" s="34" t="s">
        <v>245</v>
      </c>
      <c r="E88" s="33">
        <v>7</v>
      </c>
      <c r="F88" s="32"/>
      <c r="G88" s="30">
        <f>IF(E88&lt;&gt;0,INT(E88*F88),"")</f>
        <v>0</v>
      </c>
      <c r="H88" s="31"/>
      <c r="I88" s="30" t="str">
        <f>IF(H88&lt;&gt;0,INT(F88*H88),"")</f>
        <v/>
      </c>
      <c r="J88" s="29"/>
      <c r="K88" s="5"/>
    </row>
    <row r="89" spans="1:11" ht="20.85" customHeight="1">
      <c r="A89" s="4"/>
      <c r="B89" s="42" t="s">
        <v>45</v>
      </c>
      <c r="C89" s="41" t="s">
        <v>291</v>
      </c>
      <c r="D89" s="21"/>
      <c r="E89" s="40"/>
      <c r="F89" s="38"/>
      <c r="G89" s="38"/>
      <c r="H89" s="39"/>
      <c r="I89" s="38"/>
      <c r="J89" s="37"/>
      <c r="K89" s="5"/>
    </row>
    <row r="90" spans="1:11" ht="20.85" customHeight="1">
      <c r="A90" s="4"/>
      <c r="B90" s="36" t="s">
        <v>290</v>
      </c>
      <c r="C90" s="35" t="s">
        <v>294</v>
      </c>
      <c r="D90" s="34" t="s">
        <v>245</v>
      </c>
      <c r="E90" s="33">
        <v>66</v>
      </c>
      <c r="F90" s="32"/>
      <c r="G90" s="30">
        <f>IF(E90&lt;&gt;0,INT(E90*F90),"")</f>
        <v>0</v>
      </c>
      <c r="H90" s="31"/>
      <c r="I90" s="30" t="str">
        <f>IF(H90&lt;&gt;0,INT(F90*H90),"")</f>
        <v/>
      </c>
      <c r="J90" s="29"/>
      <c r="K90" s="5"/>
    </row>
    <row r="91" spans="1:11" ht="20.85" customHeight="1">
      <c r="A91" s="4"/>
      <c r="B91" s="42" t="s">
        <v>45</v>
      </c>
      <c r="C91" s="41" t="s">
        <v>291</v>
      </c>
      <c r="D91" s="21"/>
      <c r="E91" s="40"/>
      <c r="F91" s="38"/>
      <c r="G91" s="38"/>
      <c r="H91" s="39"/>
      <c r="I91" s="38"/>
      <c r="J91" s="37"/>
      <c r="K91" s="5"/>
    </row>
    <row r="92" spans="1:11" ht="20.85" customHeight="1">
      <c r="A92" s="4"/>
      <c r="B92" s="36" t="s">
        <v>295</v>
      </c>
      <c r="C92" s="35" t="s">
        <v>296</v>
      </c>
      <c r="D92" s="34" t="s">
        <v>245</v>
      </c>
      <c r="E92" s="33">
        <v>31</v>
      </c>
      <c r="F92" s="32"/>
      <c r="G92" s="30">
        <f>IF(E92&lt;&gt;0,INT(E92*F92),"")</f>
        <v>0</v>
      </c>
      <c r="H92" s="31"/>
      <c r="I92" s="30" t="str">
        <f>IF(H92&lt;&gt;0,INT(F92*H92),"")</f>
        <v/>
      </c>
      <c r="J92" s="29"/>
      <c r="K92" s="5"/>
    </row>
    <row r="93" spans="1:11" ht="20.85" customHeight="1">
      <c r="A93" s="4"/>
      <c r="B93" s="42" t="s">
        <v>45</v>
      </c>
      <c r="C93" s="41" t="s">
        <v>291</v>
      </c>
      <c r="D93" s="21"/>
      <c r="E93" s="40"/>
      <c r="F93" s="38"/>
      <c r="G93" s="38"/>
      <c r="H93" s="39"/>
      <c r="I93" s="38"/>
      <c r="J93" s="37"/>
      <c r="K93" s="5"/>
    </row>
    <row r="94" spans="1:11" ht="20.85" customHeight="1">
      <c r="A94" s="4"/>
      <c r="B94" s="36" t="s">
        <v>295</v>
      </c>
      <c r="C94" s="35" t="s">
        <v>297</v>
      </c>
      <c r="D94" s="34" t="s">
        <v>245</v>
      </c>
      <c r="E94" s="33">
        <v>31</v>
      </c>
      <c r="F94" s="32"/>
      <c r="G94" s="30">
        <f>IF(E94&lt;&gt;0,INT(E94*F94),"")</f>
        <v>0</v>
      </c>
      <c r="H94" s="31"/>
      <c r="I94" s="30" t="str">
        <f>IF(H94&lt;&gt;0,INT(F94*H94),"")</f>
        <v/>
      </c>
      <c r="J94" s="29"/>
      <c r="K94" s="5"/>
    </row>
    <row r="95" spans="1:11" ht="20.85" customHeight="1">
      <c r="A95" s="4"/>
      <c r="B95" s="42" t="s">
        <v>45</v>
      </c>
      <c r="C95" s="41" t="s">
        <v>291</v>
      </c>
      <c r="D95" s="21"/>
      <c r="E95" s="40"/>
      <c r="F95" s="38"/>
      <c r="G95" s="38"/>
      <c r="H95" s="39"/>
      <c r="I95" s="38"/>
      <c r="J95" s="37"/>
      <c r="K95" s="5"/>
    </row>
    <row r="96" spans="1:11" ht="20.85" customHeight="1">
      <c r="A96" s="4"/>
      <c r="B96" s="36" t="s">
        <v>295</v>
      </c>
      <c r="C96" s="35" t="s">
        <v>298</v>
      </c>
      <c r="D96" s="34" t="s">
        <v>245</v>
      </c>
      <c r="E96" s="33">
        <v>7</v>
      </c>
      <c r="F96" s="32"/>
      <c r="G96" s="30">
        <f>IF(E96&lt;&gt;0,INT(E96*F96),"")</f>
        <v>0</v>
      </c>
      <c r="H96" s="31"/>
      <c r="I96" s="30" t="str">
        <f>IF(H96&lt;&gt;0,INT(F96*H96),"")</f>
        <v/>
      </c>
      <c r="J96" s="29"/>
      <c r="K96" s="5"/>
    </row>
    <row r="97" spans="1:11" ht="20.85" customHeight="1">
      <c r="A97" s="4"/>
      <c r="B97" s="42" t="s">
        <v>45</v>
      </c>
      <c r="C97" s="41" t="s">
        <v>291</v>
      </c>
      <c r="D97" s="21"/>
      <c r="E97" s="40"/>
      <c r="F97" s="38"/>
      <c r="G97" s="38"/>
      <c r="H97" s="39"/>
      <c r="I97" s="38"/>
      <c r="J97" s="37"/>
      <c r="K97" s="5"/>
    </row>
    <row r="98" spans="1:11" ht="20.85" customHeight="1">
      <c r="A98" s="4"/>
      <c r="B98" s="36" t="s">
        <v>295</v>
      </c>
      <c r="C98" s="35" t="s">
        <v>299</v>
      </c>
      <c r="D98" s="34" t="s">
        <v>245</v>
      </c>
      <c r="E98" s="33">
        <v>7</v>
      </c>
      <c r="F98" s="32"/>
      <c r="G98" s="30">
        <f>IF(E98&lt;&gt;0,INT(E98*F98),"")</f>
        <v>0</v>
      </c>
      <c r="H98" s="31"/>
      <c r="I98" s="30" t="str">
        <f>IF(H98&lt;&gt;0,INT(F98*H98),"")</f>
        <v/>
      </c>
      <c r="J98" s="29"/>
      <c r="K98" s="5"/>
    </row>
    <row r="99" spans="1:11" ht="20.85" customHeight="1">
      <c r="A99" s="4"/>
      <c r="B99" s="42" t="s">
        <v>45</v>
      </c>
      <c r="C99" s="41" t="s">
        <v>291</v>
      </c>
      <c r="D99" s="21"/>
      <c r="E99" s="40"/>
      <c r="F99" s="38"/>
      <c r="G99" s="38"/>
      <c r="H99" s="39"/>
      <c r="I99" s="38"/>
      <c r="J99" s="37"/>
      <c r="K99" s="5"/>
    </row>
    <row r="100" spans="1:11" ht="20.85" customHeight="1">
      <c r="A100" s="4"/>
      <c r="B100" s="36" t="s">
        <v>295</v>
      </c>
      <c r="C100" s="35" t="s">
        <v>300</v>
      </c>
      <c r="D100" s="34" t="s">
        <v>245</v>
      </c>
      <c r="E100" s="33">
        <v>66</v>
      </c>
      <c r="F100" s="32"/>
      <c r="G100" s="30">
        <f>IF(E100&lt;&gt;0,INT(E100*F100),"")</f>
        <v>0</v>
      </c>
      <c r="H100" s="31"/>
      <c r="I100" s="30" t="str">
        <f>IF(H100&lt;&gt;0,INT(F100*H100),"")</f>
        <v/>
      </c>
      <c r="J100" s="29"/>
      <c r="K100" s="5"/>
    </row>
    <row r="101" spans="1:11" ht="20.85" customHeight="1">
      <c r="A101" s="4"/>
      <c r="B101" s="42" t="s">
        <v>45</v>
      </c>
      <c r="C101" s="41" t="s">
        <v>291</v>
      </c>
      <c r="D101" s="21"/>
      <c r="E101" s="40"/>
      <c r="F101" s="38"/>
      <c r="G101" s="38"/>
      <c r="H101" s="39"/>
      <c r="I101" s="38"/>
      <c r="J101" s="37"/>
      <c r="K101" s="5"/>
    </row>
    <row r="102" spans="1:11" ht="20.85" customHeight="1">
      <c r="A102" s="4"/>
      <c r="B102" s="36" t="s">
        <v>295</v>
      </c>
      <c r="C102" s="35" t="s">
        <v>301</v>
      </c>
      <c r="D102" s="34" t="s">
        <v>245</v>
      </c>
      <c r="E102" s="33">
        <v>66</v>
      </c>
      <c r="F102" s="32"/>
      <c r="G102" s="30">
        <f>IF(E102&lt;&gt;0,INT(E102*F102),"")</f>
        <v>0</v>
      </c>
      <c r="H102" s="31"/>
      <c r="I102" s="30" t="str">
        <f>IF(H102&lt;&gt;0,INT(F102*H102),"")</f>
        <v/>
      </c>
      <c r="J102" s="29"/>
      <c r="K102" s="5"/>
    </row>
    <row r="103" spans="1:11" ht="20.85" customHeight="1">
      <c r="A103" s="4"/>
      <c r="B103" s="42" t="s">
        <v>45</v>
      </c>
      <c r="C103" s="41" t="s">
        <v>291</v>
      </c>
      <c r="D103" s="21"/>
      <c r="E103" s="40"/>
      <c r="F103" s="38"/>
      <c r="G103" s="38"/>
      <c r="H103" s="39"/>
      <c r="I103" s="38"/>
      <c r="J103" s="37"/>
      <c r="K103" s="5"/>
    </row>
    <row r="104" spans="1:11" ht="20.85" customHeight="1">
      <c r="A104" s="4"/>
      <c r="B104" s="36" t="s">
        <v>183</v>
      </c>
      <c r="C104" s="35" t="s">
        <v>302</v>
      </c>
      <c r="D104" s="34" t="s">
        <v>245</v>
      </c>
      <c r="E104" s="33">
        <v>31</v>
      </c>
      <c r="F104" s="32"/>
      <c r="G104" s="30">
        <f>IF(E104&lt;&gt;0,INT(E104*F104),"")</f>
        <v>0</v>
      </c>
      <c r="H104" s="31"/>
      <c r="I104" s="30" t="str">
        <f>IF(H104&lt;&gt;0,INT(F104*H104),"")</f>
        <v/>
      </c>
      <c r="J104" s="29"/>
      <c r="K104" s="5"/>
    </row>
    <row r="105" spans="1:11" ht="20.85" customHeight="1">
      <c r="A105" s="4"/>
      <c r="B105" s="42" t="s">
        <v>45</v>
      </c>
      <c r="C105" s="41" t="s">
        <v>291</v>
      </c>
      <c r="D105" s="21"/>
      <c r="E105" s="40"/>
      <c r="F105" s="38"/>
      <c r="G105" s="38"/>
      <c r="H105" s="39"/>
      <c r="I105" s="38"/>
      <c r="J105" s="37"/>
      <c r="K105" s="5"/>
    </row>
    <row r="106" spans="1:11" ht="20.85" customHeight="1">
      <c r="A106" s="4"/>
      <c r="B106" s="36" t="s">
        <v>183</v>
      </c>
      <c r="C106" s="35" t="s">
        <v>296</v>
      </c>
      <c r="D106" s="34" t="s">
        <v>245</v>
      </c>
      <c r="E106" s="33">
        <v>31</v>
      </c>
      <c r="F106" s="32"/>
      <c r="G106" s="30">
        <f>IF(E106&lt;&gt;0,INT(E106*F106),"")</f>
        <v>0</v>
      </c>
      <c r="H106" s="31"/>
      <c r="I106" s="30" t="str">
        <f>IF(H106&lt;&gt;0,INT(F106*H106),"")</f>
        <v/>
      </c>
      <c r="J106" s="29"/>
      <c r="K106" s="5"/>
    </row>
    <row r="107" spans="1:11" ht="20.85" customHeight="1">
      <c r="A107" s="4"/>
      <c r="B107" s="42" t="s">
        <v>45</v>
      </c>
      <c r="C107" s="41" t="s">
        <v>291</v>
      </c>
      <c r="D107" s="21"/>
      <c r="E107" s="40"/>
      <c r="F107" s="38"/>
      <c r="G107" s="38"/>
      <c r="H107" s="39"/>
      <c r="I107" s="38"/>
      <c r="J107" s="37"/>
      <c r="K107" s="5"/>
    </row>
    <row r="108" spans="1:11" ht="20.85" customHeight="1">
      <c r="A108" s="4"/>
      <c r="B108" s="36" t="s">
        <v>183</v>
      </c>
      <c r="C108" s="35" t="s">
        <v>303</v>
      </c>
      <c r="D108" s="34" t="s">
        <v>245</v>
      </c>
      <c r="E108" s="33">
        <v>7</v>
      </c>
      <c r="F108" s="32"/>
      <c r="G108" s="30">
        <f>IF(E108&lt;&gt;0,INT(E108*F108),"")</f>
        <v>0</v>
      </c>
      <c r="H108" s="31"/>
      <c r="I108" s="30" t="str">
        <f>IF(H108&lt;&gt;0,INT(F108*H108),"")</f>
        <v/>
      </c>
      <c r="J108" s="29"/>
      <c r="K108" s="5"/>
    </row>
    <row r="109" spans="1:11" ht="20.85" customHeight="1">
      <c r="A109" s="4"/>
      <c r="B109" s="42" t="s">
        <v>45</v>
      </c>
      <c r="C109" s="41" t="s">
        <v>291</v>
      </c>
      <c r="D109" s="21"/>
      <c r="E109" s="40"/>
      <c r="F109" s="38"/>
      <c r="G109" s="38"/>
      <c r="H109" s="39"/>
      <c r="I109" s="38"/>
      <c r="J109" s="37"/>
      <c r="K109" s="5"/>
    </row>
    <row r="110" spans="1:11" ht="20.85" customHeight="1">
      <c r="A110" s="4"/>
      <c r="B110" s="36" t="s">
        <v>183</v>
      </c>
      <c r="C110" s="35" t="s">
        <v>298</v>
      </c>
      <c r="D110" s="34" t="s">
        <v>245</v>
      </c>
      <c r="E110" s="33">
        <v>7</v>
      </c>
      <c r="F110" s="32"/>
      <c r="G110" s="30">
        <f>IF(E110&lt;&gt;0,INT(E110*F110),"")</f>
        <v>0</v>
      </c>
      <c r="H110" s="31"/>
      <c r="I110" s="30" t="str">
        <f>IF(H110&lt;&gt;0,INT(F110*H110),"")</f>
        <v/>
      </c>
      <c r="J110" s="29"/>
      <c r="K110" s="5"/>
    </row>
    <row r="111" spans="1:11" ht="20.85" customHeight="1">
      <c r="A111" s="4"/>
      <c r="B111" s="42" t="s">
        <v>45</v>
      </c>
      <c r="C111" s="41" t="s">
        <v>291</v>
      </c>
      <c r="D111" s="21"/>
      <c r="E111" s="40"/>
      <c r="F111" s="38"/>
      <c r="G111" s="38"/>
      <c r="H111" s="39"/>
      <c r="I111" s="38"/>
      <c r="J111" s="37"/>
      <c r="K111" s="5"/>
    </row>
    <row r="112" spans="1:11" ht="20.85" customHeight="1">
      <c r="A112" s="4"/>
      <c r="B112" s="36" t="s">
        <v>183</v>
      </c>
      <c r="C112" s="35" t="s">
        <v>304</v>
      </c>
      <c r="D112" s="34" t="s">
        <v>245</v>
      </c>
      <c r="E112" s="33">
        <v>66</v>
      </c>
      <c r="F112" s="32"/>
      <c r="G112" s="30">
        <f>IF(E112&lt;&gt;0,INT(E112*F112),"")</f>
        <v>0</v>
      </c>
      <c r="H112" s="31"/>
      <c r="I112" s="30" t="str">
        <f>IF(H112&lt;&gt;0,INT(F112*H112),"")</f>
        <v/>
      </c>
      <c r="J112" s="29"/>
      <c r="K112" s="5"/>
    </row>
    <row r="113" spans="1:11" ht="20.85" customHeight="1">
      <c r="A113" s="4"/>
      <c r="B113" s="42" t="s">
        <v>45</v>
      </c>
      <c r="C113" s="41" t="s">
        <v>291</v>
      </c>
      <c r="D113" s="21"/>
      <c r="E113" s="40"/>
      <c r="F113" s="38"/>
      <c r="G113" s="38"/>
      <c r="H113" s="39"/>
      <c r="I113" s="38"/>
      <c r="J113" s="37"/>
      <c r="K113" s="5"/>
    </row>
    <row r="114" spans="1:11" ht="20.85" customHeight="1">
      <c r="A114" s="4"/>
      <c r="B114" s="36" t="s">
        <v>183</v>
      </c>
      <c r="C114" s="35" t="s">
        <v>300</v>
      </c>
      <c r="D114" s="34" t="s">
        <v>245</v>
      </c>
      <c r="E114" s="33">
        <v>66</v>
      </c>
      <c r="F114" s="32"/>
      <c r="G114" s="30">
        <f>IF(E114&lt;&gt;0,INT(E114*F114),"")</f>
        <v>0</v>
      </c>
      <c r="H114" s="31"/>
      <c r="I114" s="30" t="str">
        <f>IF(H114&lt;&gt;0,INT(F114*H114),"")</f>
        <v/>
      </c>
      <c r="J114" s="29"/>
      <c r="K114" s="5"/>
    </row>
    <row r="115" spans="1:11" ht="20.85" customHeight="1">
      <c r="A115" s="4"/>
      <c r="B115" s="42" t="s">
        <v>45</v>
      </c>
      <c r="C115" s="41" t="s">
        <v>291</v>
      </c>
      <c r="D115" s="21"/>
      <c r="E115" s="40"/>
      <c r="F115" s="38"/>
      <c r="G115" s="38"/>
      <c r="H115" s="39"/>
      <c r="I115" s="38"/>
      <c r="J115" s="37"/>
      <c r="K115" s="5"/>
    </row>
    <row r="116" spans="1:11" ht="20.85" customHeight="1">
      <c r="A116" s="4"/>
      <c r="B116" s="36" t="s">
        <v>305</v>
      </c>
      <c r="C116" s="35" t="s">
        <v>306</v>
      </c>
      <c r="D116" s="34" t="s">
        <v>245</v>
      </c>
      <c r="E116" s="33">
        <v>31</v>
      </c>
      <c r="F116" s="32"/>
      <c r="G116" s="30">
        <f>IF(E116&lt;&gt;0,INT(E116*F116),"")</f>
        <v>0</v>
      </c>
      <c r="H116" s="31"/>
      <c r="I116" s="30" t="str">
        <f>IF(H116&lt;&gt;0,INT(F116*H116),"")</f>
        <v/>
      </c>
      <c r="J116" s="29"/>
      <c r="K116" s="5"/>
    </row>
    <row r="117" spans="1:11" ht="20.85" customHeight="1">
      <c r="A117" s="4"/>
      <c r="B117" s="42" t="s">
        <v>45</v>
      </c>
      <c r="C117" s="41" t="s">
        <v>291</v>
      </c>
      <c r="D117" s="21"/>
      <c r="E117" s="40"/>
      <c r="F117" s="38"/>
      <c r="G117" s="38"/>
      <c r="H117" s="39"/>
      <c r="I117" s="38"/>
      <c r="J117" s="37"/>
      <c r="K117" s="5"/>
    </row>
    <row r="118" spans="1:11" ht="20.85" customHeight="1">
      <c r="A118" s="4"/>
      <c r="B118" s="36" t="s">
        <v>305</v>
      </c>
      <c r="C118" s="35" t="s">
        <v>307</v>
      </c>
      <c r="D118" s="34" t="s">
        <v>245</v>
      </c>
      <c r="E118" s="33">
        <v>7</v>
      </c>
      <c r="F118" s="32"/>
      <c r="G118" s="30">
        <f>IF(E118&lt;&gt;0,INT(E118*F118),"")</f>
        <v>0</v>
      </c>
      <c r="H118" s="31"/>
      <c r="I118" s="30" t="str">
        <f>IF(H118&lt;&gt;0,INT(F118*H118),"")</f>
        <v/>
      </c>
      <c r="J118" s="29"/>
      <c r="K118" s="5"/>
    </row>
    <row r="119" spans="1:11" ht="20.85" customHeight="1">
      <c r="A119" s="4"/>
      <c r="B119" s="42" t="s">
        <v>45</v>
      </c>
      <c r="C119" s="41" t="s">
        <v>291</v>
      </c>
      <c r="D119" s="21"/>
      <c r="E119" s="40"/>
      <c r="F119" s="38"/>
      <c r="G119" s="38"/>
      <c r="H119" s="39"/>
      <c r="I119" s="38"/>
      <c r="J119" s="37"/>
      <c r="K119" s="5"/>
    </row>
    <row r="120" spans="1:11" ht="20.85" customHeight="1">
      <c r="A120" s="4"/>
      <c r="B120" s="36" t="s">
        <v>305</v>
      </c>
      <c r="C120" s="35" t="s">
        <v>308</v>
      </c>
      <c r="D120" s="34" t="s">
        <v>245</v>
      </c>
      <c r="E120" s="33">
        <v>66</v>
      </c>
      <c r="F120" s="32"/>
      <c r="G120" s="30">
        <f>IF(E120&lt;&gt;0,INT(E120*F120),"")</f>
        <v>0</v>
      </c>
      <c r="H120" s="31"/>
      <c r="I120" s="30" t="str">
        <f>IF(H120&lt;&gt;0,INT(F120*H120),"")</f>
        <v/>
      </c>
      <c r="J120" s="29"/>
      <c r="K120" s="5"/>
    </row>
    <row r="121" spans="1:11" ht="20.85" customHeight="1">
      <c r="A121" s="4"/>
      <c r="B121" s="42" t="s">
        <v>45</v>
      </c>
      <c r="C121" s="41" t="s">
        <v>45</v>
      </c>
      <c r="D121" s="21"/>
      <c r="E121" s="40"/>
      <c r="F121" s="38"/>
      <c r="G121" s="38"/>
      <c r="H121" s="39"/>
      <c r="I121" s="38"/>
      <c r="J121" s="37"/>
      <c r="K121" s="5"/>
    </row>
    <row r="122" spans="1:11" ht="20.85" customHeight="1">
      <c r="A122" s="4"/>
      <c r="B122" s="36" t="s">
        <v>309</v>
      </c>
      <c r="C122" s="35" t="s">
        <v>311</v>
      </c>
      <c r="D122" s="34" t="s">
        <v>310</v>
      </c>
      <c r="E122" s="33">
        <v>1</v>
      </c>
      <c r="F122" s="32"/>
      <c r="G122" s="30">
        <f>IF(E122&lt;&gt;0,INT(E122*F122),"")</f>
        <v>0</v>
      </c>
      <c r="H122" s="31"/>
      <c r="I122" s="30" t="str">
        <f>IF(H122&lt;&gt;0,INT(F122*H122),"")</f>
        <v/>
      </c>
      <c r="J122" s="29"/>
      <c r="K122" s="5"/>
    </row>
    <row r="123" spans="1:11" ht="20.85" customHeight="1">
      <c r="A123" s="4"/>
      <c r="B123" s="42" t="s">
        <v>45</v>
      </c>
      <c r="C123" s="41" t="s">
        <v>45</v>
      </c>
      <c r="D123" s="21"/>
      <c r="E123" s="40"/>
      <c r="F123" s="38"/>
      <c r="G123" s="38"/>
      <c r="H123" s="39"/>
      <c r="I123" s="38"/>
      <c r="J123" s="37"/>
      <c r="K123" s="5"/>
    </row>
    <row r="124" spans="1:11" ht="20.85" customHeight="1">
      <c r="A124" s="4"/>
      <c r="B124" s="36" t="s">
        <v>309</v>
      </c>
      <c r="C124" s="35" t="s">
        <v>312</v>
      </c>
      <c r="D124" s="34" t="s">
        <v>310</v>
      </c>
      <c r="E124" s="33">
        <v>1</v>
      </c>
      <c r="F124" s="32"/>
      <c r="G124" s="30">
        <f>IF(E124&lt;&gt;0,INT(E124*F124),"")</f>
        <v>0</v>
      </c>
      <c r="H124" s="31"/>
      <c r="I124" s="30" t="str">
        <f>IF(H124&lt;&gt;0,INT(F124*H124),"")</f>
        <v/>
      </c>
      <c r="J124" s="29"/>
      <c r="K124" s="5"/>
    </row>
    <row r="125" spans="1:11" ht="20.85" customHeight="1">
      <c r="A125" s="4"/>
      <c r="B125" s="42" t="s">
        <v>45</v>
      </c>
      <c r="C125" s="41" t="s">
        <v>315</v>
      </c>
      <c r="D125" s="21"/>
      <c r="E125" s="40"/>
      <c r="F125" s="38"/>
      <c r="G125" s="38"/>
      <c r="H125" s="39"/>
      <c r="I125" s="38"/>
      <c r="J125" s="37"/>
      <c r="K125" s="5"/>
    </row>
    <row r="126" spans="1:11" ht="20.85" customHeight="1">
      <c r="A126" s="4"/>
      <c r="B126" s="36" t="s">
        <v>313</v>
      </c>
      <c r="C126" s="35" t="s">
        <v>311</v>
      </c>
      <c r="D126" s="34" t="s">
        <v>310</v>
      </c>
      <c r="E126" s="33">
        <v>1</v>
      </c>
      <c r="F126" s="32"/>
      <c r="G126" s="30">
        <f>IF(E126&lt;&gt;0,INT(E126*F126),"")</f>
        <v>0</v>
      </c>
      <c r="H126" s="31"/>
      <c r="I126" s="30" t="str">
        <f>IF(H126&lt;&gt;0,INT(F126*H126),"")</f>
        <v/>
      </c>
      <c r="J126" s="29"/>
      <c r="K126" s="5"/>
    </row>
    <row r="127" spans="1:11" ht="20.85" customHeight="1">
      <c r="A127" s="4"/>
      <c r="B127" s="42" t="s">
        <v>45</v>
      </c>
      <c r="C127" s="41" t="s">
        <v>315</v>
      </c>
      <c r="D127" s="21"/>
      <c r="E127" s="40"/>
      <c r="F127" s="38"/>
      <c r="G127" s="38"/>
      <c r="H127" s="39"/>
      <c r="I127" s="38"/>
      <c r="J127" s="37"/>
      <c r="K127" s="5"/>
    </row>
    <row r="128" spans="1:11" ht="20.85" customHeight="1">
      <c r="A128" s="4"/>
      <c r="B128" s="36" t="s">
        <v>313</v>
      </c>
      <c r="C128" s="35" t="s">
        <v>314</v>
      </c>
      <c r="D128" s="34" t="s">
        <v>310</v>
      </c>
      <c r="E128" s="33">
        <v>1</v>
      </c>
      <c r="F128" s="32"/>
      <c r="G128" s="30">
        <f>IF(E128&lt;&gt;0,INT(E128*F128),"")</f>
        <v>0</v>
      </c>
      <c r="H128" s="31"/>
      <c r="I128" s="30" t="str">
        <f>IF(H128&lt;&gt;0,INT(F128*H128),"")</f>
        <v/>
      </c>
      <c r="J128" s="29"/>
      <c r="K128" s="5"/>
    </row>
    <row r="129" spans="1:11" ht="20.85" customHeight="1">
      <c r="A129" s="4"/>
      <c r="B129" s="42" t="s">
        <v>45</v>
      </c>
      <c r="C129" s="41" t="s">
        <v>45</v>
      </c>
      <c r="D129" s="21"/>
      <c r="E129" s="40"/>
      <c r="F129" s="38"/>
      <c r="G129" s="38"/>
      <c r="H129" s="39"/>
      <c r="I129" s="38"/>
      <c r="J129" s="37"/>
      <c r="K129" s="5"/>
    </row>
    <row r="130" spans="1:11" ht="20.85" customHeight="1">
      <c r="A130" s="4"/>
      <c r="B130" s="36" t="s">
        <v>45</v>
      </c>
      <c r="C130" s="35" t="s">
        <v>45</v>
      </c>
      <c r="D130" s="34" t="s">
        <v>45</v>
      </c>
      <c r="E130" s="33"/>
      <c r="F130" s="32"/>
      <c r="G130" s="30" t="str">
        <f>IF(E130&lt;&gt;0,INT(E130*F130),"")</f>
        <v/>
      </c>
      <c r="H130" s="31"/>
      <c r="I130" s="30" t="str">
        <f>IF(H130&lt;&gt;0,INT(F130*H130),"")</f>
        <v/>
      </c>
      <c r="J130" s="29"/>
      <c r="K130" s="5"/>
    </row>
    <row r="131" spans="1:11" ht="20.85" customHeight="1">
      <c r="A131" s="4"/>
      <c r="B131" s="42" t="s">
        <v>45</v>
      </c>
      <c r="C131" s="41" t="s">
        <v>45</v>
      </c>
      <c r="D131" s="21"/>
      <c r="E131" s="40"/>
      <c r="F131" s="38"/>
      <c r="G131" s="38"/>
      <c r="H131" s="39"/>
      <c r="I131" s="38"/>
      <c r="J131" s="37"/>
      <c r="K131" s="5"/>
    </row>
    <row r="132" spans="1:11" ht="20.85" customHeight="1">
      <c r="A132" s="4"/>
      <c r="B132" s="36" t="s">
        <v>45</v>
      </c>
      <c r="C132" s="35" t="s">
        <v>45</v>
      </c>
      <c r="D132" s="34" t="s">
        <v>45</v>
      </c>
      <c r="E132" s="33"/>
      <c r="F132" s="32"/>
      <c r="G132" s="30" t="str">
        <f>IF(E132&lt;&gt;0,INT(E132*F132),"")</f>
        <v/>
      </c>
      <c r="H132" s="31"/>
      <c r="I132" s="30" t="str">
        <f>IF(H132&lt;&gt;0,INT(F132*H132),"")</f>
        <v/>
      </c>
      <c r="J132" s="29"/>
      <c r="K132" s="5"/>
    </row>
    <row r="133" spans="1:11" ht="20.85" customHeight="1">
      <c r="A133" s="4"/>
      <c r="B133" s="42" t="s">
        <v>45</v>
      </c>
      <c r="C133" s="41" t="s">
        <v>45</v>
      </c>
      <c r="D133" s="21"/>
      <c r="E133" s="40"/>
      <c r="F133" s="38"/>
      <c r="G133" s="38"/>
      <c r="H133" s="39"/>
      <c r="I133" s="38"/>
      <c r="J133" s="37"/>
      <c r="K133" s="5"/>
    </row>
    <row r="134" spans="1:11" ht="20.85" customHeight="1">
      <c r="A134" s="4"/>
      <c r="B134" s="36" t="s">
        <v>45</v>
      </c>
      <c r="C134" s="35" t="s">
        <v>45</v>
      </c>
      <c r="D134" s="34" t="s">
        <v>45</v>
      </c>
      <c r="E134" s="33"/>
      <c r="F134" s="32"/>
      <c r="G134" s="30" t="str">
        <f>IF(E134&lt;&gt;0,INT(E134*F134),"")</f>
        <v/>
      </c>
      <c r="H134" s="31"/>
      <c r="I134" s="30" t="str">
        <f>IF(H134&lt;&gt;0,INT(F134*H134),"")</f>
        <v/>
      </c>
      <c r="J134" s="29"/>
      <c r="K134" s="5"/>
    </row>
    <row r="135" spans="1:11" ht="20.85" customHeight="1">
      <c r="A135" s="4"/>
      <c r="B135" s="42" t="s">
        <v>45</v>
      </c>
      <c r="C135" s="41" t="s">
        <v>45</v>
      </c>
      <c r="D135" s="21"/>
      <c r="E135" s="40"/>
      <c r="F135" s="38"/>
      <c r="G135" s="38"/>
      <c r="H135" s="39"/>
      <c r="I135" s="38"/>
      <c r="J135" s="37"/>
      <c r="K135" s="5"/>
    </row>
    <row r="136" spans="1:11" ht="20.85" customHeight="1">
      <c r="A136" s="4"/>
      <c r="B136" s="36" t="s">
        <v>45</v>
      </c>
      <c r="C136" s="35" t="s">
        <v>45</v>
      </c>
      <c r="D136" s="34" t="s">
        <v>45</v>
      </c>
      <c r="E136" s="33"/>
      <c r="F136" s="32"/>
      <c r="G136" s="30" t="str">
        <f>IF(E136&lt;&gt;0,INT(E136*F136),"")</f>
        <v/>
      </c>
      <c r="H136" s="31"/>
      <c r="I136" s="30" t="str">
        <f>IF(H136&lt;&gt;0,INT(F136*H136),"")</f>
        <v/>
      </c>
      <c r="J136" s="29"/>
      <c r="K136" s="5"/>
    </row>
    <row r="137" spans="1:11" ht="20.85" customHeight="1">
      <c r="A137" s="4"/>
      <c r="B137" s="42" t="s">
        <v>45</v>
      </c>
      <c r="C137" s="41" t="s">
        <v>45</v>
      </c>
      <c r="D137" s="21"/>
      <c r="E137" s="40"/>
      <c r="F137" s="38"/>
      <c r="G137" s="38"/>
      <c r="H137" s="39"/>
      <c r="I137" s="38"/>
      <c r="J137" s="37"/>
      <c r="K137" s="5"/>
    </row>
    <row r="138" spans="1:11" ht="20.85" customHeight="1">
      <c r="A138" s="4"/>
      <c r="B138" s="36" t="s">
        <v>45</v>
      </c>
      <c r="C138" s="35" t="s">
        <v>45</v>
      </c>
      <c r="D138" s="34" t="s">
        <v>45</v>
      </c>
      <c r="E138" s="33"/>
      <c r="F138" s="32"/>
      <c r="G138" s="30" t="str">
        <f>IF(E138&lt;&gt;0,INT(E138*F138),"")</f>
        <v/>
      </c>
      <c r="H138" s="31"/>
      <c r="I138" s="30" t="str">
        <f>IF(H138&lt;&gt;0,INT(F138*H138),"")</f>
        <v/>
      </c>
      <c r="J138" s="29"/>
      <c r="K138" s="5"/>
    </row>
    <row r="139" spans="1:11" ht="20.85" customHeight="1">
      <c r="A139" s="4"/>
      <c r="B139" s="42" t="s">
        <v>45</v>
      </c>
      <c r="C139" s="41" t="s">
        <v>45</v>
      </c>
      <c r="D139" s="21"/>
      <c r="E139" s="40"/>
      <c r="F139" s="38"/>
      <c r="G139" s="38"/>
      <c r="H139" s="39"/>
      <c r="I139" s="38"/>
      <c r="J139" s="37"/>
      <c r="K139" s="5"/>
    </row>
    <row r="140" spans="1:11" ht="20.85" customHeight="1">
      <c r="A140" s="4"/>
      <c r="B140" s="36" t="s">
        <v>45</v>
      </c>
      <c r="C140" s="35" t="s">
        <v>45</v>
      </c>
      <c r="D140" s="34" t="s">
        <v>45</v>
      </c>
      <c r="E140" s="33"/>
      <c r="F140" s="32"/>
      <c r="G140" s="30" t="str">
        <f>IF(E140&lt;&gt;0,INT(E140*F140),"")</f>
        <v/>
      </c>
      <c r="H140" s="31"/>
      <c r="I140" s="30" t="str">
        <f>IF(H140&lt;&gt;0,INT(F140*H140),"")</f>
        <v/>
      </c>
      <c r="J140" s="29"/>
      <c r="K140" s="5"/>
    </row>
    <row r="141" spans="1:11" ht="20.85" customHeight="1">
      <c r="A141" s="4"/>
      <c r="B141" s="42" t="s">
        <v>45</v>
      </c>
      <c r="C141" s="41" t="s">
        <v>45</v>
      </c>
      <c r="D141" s="21"/>
      <c r="E141" s="40"/>
      <c r="F141" s="38"/>
      <c r="G141" s="38"/>
      <c r="H141" s="39"/>
      <c r="I141" s="38"/>
      <c r="J141" s="37"/>
      <c r="K141" s="5"/>
    </row>
    <row r="142" spans="1:11" ht="20.85" customHeight="1">
      <c r="A142" s="4"/>
      <c r="B142" s="36" t="s">
        <v>45</v>
      </c>
      <c r="C142" s="35" t="s">
        <v>45</v>
      </c>
      <c r="D142" s="34" t="s">
        <v>45</v>
      </c>
      <c r="E142" s="33"/>
      <c r="F142" s="32"/>
      <c r="G142" s="30" t="str">
        <f>IF(E142&lt;&gt;0,INT(E142*F142),"")</f>
        <v/>
      </c>
      <c r="H142" s="31"/>
      <c r="I142" s="30" t="str">
        <f>IF(H142&lt;&gt;0,INT(F142*H142),"")</f>
        <v/>
      </c>
      <c r="J142" s="29"/>
      <c r="K142" s="5"/>
    </row>
    <row r="143" spans="1:11" ht="20.85" customHeight="1">
      <c r="A143" s="4"/>
      <c r="B143" s="42" t="s">
        <v>45</v>
      </c>
      <c r="C143" s="41" t="s">
        <v>45</v>
      </c>
      <c r="D143" s="21"/>
      <c r="E143" s="40"/>
      <c r="F143" s="38"/>
      <c r="G143" s="38"/>
      <c r="H143" s="39"/>
      <c r="I143" s="38"/>
      <c r="J143" s="37"/>
      <c r="K143" s="5"/>
    </row>
    <row r="144" spans="1:11" ht="20.85" customHeight="1">
      <c r="A144" s="4"/>
      <c r="B144" s="36" t="s">
        <v>45</v>
      </c>
      <c r="C144" s="35" t="s">
        <v>45</v>
      </c>
      <c r="D144" s="34" t="s">
        <v>45</v>
      </c>
      <c r="E144" s="33"/>
      <c r="F144" s="32"/>
      <c r="G144" s="30" t="str">
        <f>IF(E144&lt;&gt;0,INT(E144*F144),"")</f>
        <v/>
      </c>
      <c r="H144" s="31"/>
      <c r="I144" s="30" t="str">
        <f>IF(H144&lt;&gt;0,INT(F144*H144),"")</f>
        <v/>
      </c>
      <c r="J144" s="29"/>
      <c r="K144" s="5"/>
    </row>
    <row r="145" spans="1:11" ht="20.85" customHeight="1">
      <c r="A145" s="4"/>
      <c r="B145" s="42" t="s">
        <v>45</v>
      </c>
      <c r="C145" s="41" t="s">
        <v>45</v>
      </c>
      <c r="D145" s="21"/>
      <c r="E145" s="40"/>
      <c r="F145" s="38"/>
      <c r="G145" s="38"/>
      <c r="H145" s="39"/>
      <c r="I145" s="38"/>
      <c r="J145" s="37"/>
      <c r="K145" s="5"/>
    </row>
    <row r="146" spans="1:11" ht="20.85" customHeight="1">
      <c r="A146" s="4"/>
      <c r="B146" s="36" t="s">
        <v>45</v>
      </c>
      <c r="C146" s="35" t="s">
        <v>45</v>
      </c>
      <c r="D146" s="34" t="s">
        <v>45</v>
      </c>
      <c r="E146" s="33"/>
      <c r="F146" s="32"/>
      <c r="G146" s="30" t="str">
        <f>IF(E146&lt;&gt;0,INT(E146*F146),"")</f>
        <v/>
      </c>
      <c r="H146" s="31"/>
      <c r="I146" s="30" t="str">
        <f>IF(H146&lt;&gt;0,INT(F146*H146),"")</f>
        <v/>
      </c>
      <c r="J146" s="29"/>
      <c r="K146" s="5"/>
    </row>
    <row r="147" spans="1:11" ht="20.85" customHeight="1">
      <c r="A147" s="4"/>
      <c r="B147" s="42" t="s">
        <v>45</v>
      </c>
      <c r="C147" s="41" t="s">
        <v>45</v>
      </c>
      <c r="D147" s="21"/>
      <c r="E147" s="40"/>
      <c r="F147" s="38"/>
      <c r="G147" s="38"/>
      <c r="H147" s="39"/>
      <c r="I147" s="38"/>
      <c r="J147" s="37"/>
      <c r="K147" s="5"/>
    </row>
    <row r="148" spans="1:11" ht="20.85" customHeight="1">
      <c r="A148" s="4"/>
      <c r="B148" s="36" t="s">
        <v>45</v>
      </c>
      <c r="C148" s="35" t="s">
        <v>45</v>
      </c>
      <c r="D148" s="34" t="s">
        <v>45</v>
      </c>
      <c r="E148" s="33"/>
      <c r="F148" s="32"/>
      <c r="G148" s="30" t="str">
        <f>IF(E148&lt;&gt;0,INT(E148*F148),"")</f>
        <v/>
      </c>
      <c r="H148" s="31"/>
      <c r="I148" s="30" t="str">
        <f>IF(H148&lt;&gt;0,INT(F148*H148),"")</f>
        <v/>
      </c>
      <c r="J148" s="29"/>
      <c r="K148" s="5"/>
    </row>
    <row r="149" spans="1:11" ht="20.85" customHeight="1">
      <c r="A149" s="4"/>
      <c r="B149" s="42" t="s">
        <v>45</v>
      </c>
      <c r="C149" s="41" t="s">
        <v>45</v>
      </c>
      <c r="D149" s="21"/>
      <c r="E149" s="40"/>
      <c r="F149" s="38"/>
      <c r="G149" s="38"/>
      <c r="H149" s="39"/>
      <c r="I149" s="38"/>
      <c r="J149" s="37"/>
      <c r="K149" s="5"/>
    </row>
    <row r="150" spans="1:11" ht="20.85" customHeight="1">
      <c r="A150" s="4"/>
      <c r="B150" s="36" t="s">
        <v>45</v>
      </c>
      <c r="C150" s="35" t="s">
        <v>45</v>
      </c>
      <c r="D150" s="34" t="s">
        <v>45</v>
      </c>
      <c r="E150" s="33"/>
      <c r="F150" s="32"/>
      <c r="G150" s="30" t="str">
        <f>IF(E150&lt;&gt;0,INT(E150*F150),"")</f>
        <v/>
      </c>
      <c r="H150" s="31"/>
      <c r="I150" s="30" t="str">
        <f>IF(H150&lt;&gt;0,INT(F150*H150),"")</f>
        <v/>
      </c>
      <c r="J150" s="29"/>
      <c r="K150" s="5"/>
    </row>
    <row r="151" spans="1:11" ht="20.85" customHeight="1">
      <c r="A151" s="4"/>
      <c r="B151" s="42" t="s">
        <v>45</v>
      </c>
      <c r="C151" s="41" t="s">
        <v>45</v>
      </c>
      <c r="D151" s="21"/>
      <c r="E151" s="40"/>
      <c r="F151" s="38"/>
      <c r="G151" s="38"/>
      <c r="H151" s="39"/>
      <c r="I151" s="38"/>
      <c r="J151" s="37"/>
      <c r="K151" s="5"/>
    </row>
    <row r="152" spans="1:11" ht="20.85" customHeight="1">
      <c r="A152" s="4"/>
      <c r="B152" s="36" t="s">
        <v>45</v>
      </c>
      <c r="C152" s="35" t="s">
        <v>45</v>
      </c>
      <c r="D152" s="34" t="s">
        <v>45</v>
      </c>
      <c r="E152" s="33"/>
      <c r="F152" s="32"/>
      <c r="G152" s="30" t="str">
        <f>IF(E152&lt;&gt;0,INT(E152*F152),"")</f>
        <v/>
      </c>
      <c r="H152" s="31"/>
      <c r="I152" s="30" t="str">
        <f>IF(H152&lt;&gt;0,INT(F152*H152),"")</f>
        <v/>
      </c>
      <c r="J152" s="29"/>
      <c r="K152" s="5"/>
    </row>
    <row r="153" spans="1:11" ht="20.85" customHeight="1">
      <c r="A153" s="4"/>
      <c r="B153" s="42" t="s">
        <v>45</v>
      </c>
      <c r="C153" s="41" t="s">
        <v>45</v>
      </c>
      <c r="D153" s="21"/>
      <c r="E153" s="40"/>
      <c r="F153" s="38"/>
      <c r="G153" s="38"/>
      <c r="H153" s="39"/>
      <c r="I153" s="38"/>
      <c r="J153" s="37"/>
      <c r="K153" s="5"/>
    </row>
    <row r="154" spans="1:11" ht="20.85" customHeight="1">
      <c r="A154" s="4"/>
      <c r="B154" s="36" t="s">
        <v>45</v>
      </c>
      <c r="C154" s="35" t="s">
        <v>45</v>
      </c>
      <c r="D154" s="34" t="s">
        <v>45</v>
      </c>
      <c r="E154" s="33"/>
      <c r="F154" s="32"/>
      <c r="G154" s="30" t="str">
        <f>IF(E154&lt;&gt;0,INT(E154*F154),"")</f>
        <v/>
      </c>
      <c r="H154" s="31"/>
      <c r="I154" s="30" t="str">
        <f>IF(H154&lt;&gt;0,INT(F154*H154),"")</f>
        <v/>
      </c>
      <c r="J154" s="29"/>
      <c r="K154" s="5"/>
    </row>
    <row r="155" spans="1:11" ht="20.85" customHeight="1">
      <c r="A155" s="4"/>
      <c r="B155" s="42" t="s">
        <v>45</v>
      </c>
      <c r="C155" s="41" t="s">
        <v>45</v>
      </c>
      <c r="D155" s="21"/>
      <c r="E155" s="40"/>
      <c r="F155" s="38"/>
      <c r="G155" s="38"/>
      <c r="H155" s="39"/>
      <c r="I155" s="38"/>
      <c r="J155" s="37"/>
      <c r="K155" s="5"/>
    </row>
    <row r="156" spans="1:11" ht="20.85" customHeight="1">
      <c r="A156" s="4"/>
      <c r="B156" s="36" t="s">
        <v>45</v>
      </c>
      <c r="C156" s="35" t="s">
        <v>45</v>
      </c>
      <c r="D156" s="34" t="s">
        <v>45</v>
      </c>
      <c r="E156" s="33"/>
      <c r="F156" s="32"/>
      <c r="G156" s="30" t="str">
        <f>IF(E156&lt;&gt;0,INT(E156*F156),"")</f>
        <v/>
      </c>
      <c r="H156" s="31"/>
      <c r="I156" s="30" t="str">
        <f>IF(H156&lt;&gt;0,INT(F156*H156),"")</f>
        <v/>
      </c>
      <c r="J156" s="29"/>
      <c r="K156" s="5"/>
    </row>
    <row r="157" spans="1:11" ht="20.85" customHeight="1">
      <c r="A157" s="4"/>
      <c r="B157" s="42" t="s">
        <v>45</v>
      </c>
      <c r="C157" s="41" t="s">
        <v>45</v>
      </c>
      <c r="D157" s="21"/>
      <c r="E157" s="40"/>
      <c r="F157" s="38"/>
      <c r="G157" s="38"/>
      <c r="H157" s="39"/>
      <c r="I157" s="38"/>
      <c r="J157" s="37"/>
      <c r="K157" s="5"/>
    </row>
    <row r="158" spans="1:11" ht="20.85" customHeight="1">
      <c r="A158" s="4"/>
      <c r="B158" s="36" t="s">
        <v>45</v>
      </c>
      <c r="C158" s="35" t="s">
        <v>45</v>
      </c>
      <c r="D158" s="34" t="s">
        <v>45</v>
      </c>
      <c r="E158" s="33"/>
      <c r="F158" s="32"/>
      <c r="G158" s="30" t="str">
        <f>IF(E158&lt;&gt;0,INT(E158*F158),"")</f>
        <v/>
      </c>
      <c r="H158" s="31"/>
      <c r="I158" s="30" t="str">
        <f>IF(H158&lt;&gt;0,INT(F158*H158),"")</f>
        <v/>
      </c>
      <c r="J158" s="29"/>
      <c r="K158" s="5"/>
    </row>
    <row r="159" spans="1:11" ht="20.85" customHeight="1">
      <c r="A159" s="4"/>
      <c r="B159" s="42" t="s">
        <v>45</v>
      </c>
      <c r="C159" s="41" t="s">
        <v>45</v>
      </c>
      <c r="D159" s="21"/>
      <c r="E159" s="40"/>
      <c r="F159" s="38"/>
      <c r="G159" s="38"/>
      <c r="H159" s="39"/>
      <c r="I159" s="38"/>
      <c r="J159" s="37"/>
      <c r="K159" s="5"/>
    </row>
    <row r="160" spans="1:11" ht="20.85" customHeight="1">
      <c r="A160" s="4"/>
      <c r="B160" s="36" t="s">
        <v>45</v>
      </c>
      <c r="C160" s="35" t="s">
        <v>45</v>
      </c>
      <c r="D160" s="34" t="s">
        <v>45</v>
      </c>
      <c r="E160" s="33"/>
      <c r="F160" s="32"/>
      <c r="G160" s="30" t="str">
        <f>IF(E160&lt;&gt;0,INT(E160*F160),"")</f>
        <v/>
      </c>
      <c r="H160" s="31"/>
      <c r="I160" s="30" t="str">
        <f>IF(H160&lt;&gt;0,INT(F160*H160),"")</f>
        <v/>
      </c>
      <c r="J160" s="29"/>
      <c r="K160" s="5"/>
    </row>
    <row r="161" spans="1:11" ht="20.85" customHeight="1">
      <c r="A161" s="4"/>
      <c r="B161" s="42" t="s">
        <v>45</v>
      </c>
      <c r="C161" s="41" t="s">
        <v>45</v>
      </c>
      <c r="D161" s="21"/>
      <c r="E161" s="40"/>
      <c r="F161" s="38"/>
      <c r="G161" s="38"/>
      <c r="H161" s="39"/>
      <c r="I161" s="38"/>
      <c r="J161" s="37"/>
      <c r="K161" s="5"/>
    </row>
    <row r="162" spans="1:11" ht="20.85" customHeight="1">
      <c r="A162" s="4"/>
      <c r="B162" s="36" t="s">
        <v>45</v>
      </c>
      <c r="C162" s="35" t="s">
        <v>45</v>
      </c>
      <c r="D162" s="34" t="s">
        <v>45</v>
      </c>
      <c r="E162" s="33"/>
      <c r="F162" s="32"/>
      <c r="G162" s="30" t="str">
        <f>IF(E162&lt;&gt;0,INT(E162*F162),"")</f>
        <v/>
      </c>
      <c r="H162" s="31"/>
      <c r="I162" s="30" t="str">
        <f>IF(H162&lt;&gt;0,INT(F162*H162),"")</f>
        <v/>
      </c>
      <c r="J162" s="29"/>
      <c r="K162" s="5"/>
    </row>
    <row r="163" spans="1:11" ht="20.85" customHeight="1">
      <c r="A163" s="4"/>
      <c r="B163" s="42" t="s">
        <v>45</v>
      </c>
      <c r="C163" s="41" t="s">
        <v>45</v>
      </c>
      <c r="D163" s="21"/>
      <c r="E163" s="40"/>
      <c r="F163" s="38"/>
      <c r="G163" s="38"/>
      <c r="H163" s="39"/>
      <c r="I163" s="38"/>
      <c r="J163" s="37"/>
    </row>
    <row r="164" spans="1:11" ht="20.85" customHeight="1">
      <c r="A164" s="4"/>
      <c r="B164" s="43" t="s">
        <v>175</v>
      </c>
      <c r="C164" s="35" t="s">
        <v>45</v>
      </c>
      <c r="D164" s="34" t="s">
        <v>45</v>
      </c>
      <c r="E164" s="33"/>
      <c r="F164" s="32"/>
      <c r="G164" s="30">
        <f>SUM(G7:G162)</f>
        <v>0</v>
      </c>
      <c r="H164" s="31"/>
      <c r="I164" s="30" t="str">
        <f>IF(H164&lt;&gt;0,INT(F164*H164),"")</f>
        <v/>
      </c>
      <c r="J164" s="29"/>
    </row>
    <row r="165" spans="1:11" ht="20.85" customHeight="1">
      <c r="A165" s="4"/>
      <c r="B165" s="42" t="s">
        <v>45</v>
      </c>
      <c r="C165" s="41" t="s">
        <v>45</v>
      </c>
      <c r="D165" s="21"/>
      <c r="E165" s="40"/>
      <c r="F165" s="38"/>
      <c r="G165" s="38"/>
      <c r="H165" s="39"/>
      <c r="I165" s="38"/>
      <c r="J165" s="37"/>
      <c r="K165" s="5"/>
    </row>
    <row r="166" spans="1:11" ht="20.85" customHeight="1">
      <c r="A166" s="4"/>
      <c r="B166" s="44" t="s">
        <v>176</v>
      </c>
      <c r="C166" s="35" t="s">
        <v>45</v>
      </c>
      <c r="D166" s="34" t="s">
        <v>45</v>
      </c>
      <c r="E166" s="33"/>
      <c r="F166" s="32"/>
      <c r="G166" s="30" t="str">
        <f>IF(E166&lt;&gt;0,INT(E166*F166),"")</f>
        <v/>
      </c>
      <c r="H166" s="31"/>
      <c r="I166" s="30" t="str">
        <f>IF(H166&lt;&gt;0,INT(F166*H166),"")</f>
        <v/>
      </c>
      <c r="J166" s="29"/>
      <c r="K166" s="5"/>
    </row>
    <row r="167" spans="1:11" ht="20.85" customHeight="1">
      <c r="A167" s="4"/>
      <c r="B167" s="42">
        <v>0</v>
      </c>
      <c r="C167" s="41" t="s">
        <v>45</v>
      </c>
      <c r="D167" s="21"/>
      <c r="E167" s="40"/>
      <c r="F167" s="38"/>
      <c r="G167" s="38"/>
      <c r="H167" s="39"/>
      <c r="I167" s="38"/>
      <c r="J167" s="37"/>
      <c r="K167" s="5"/>
    </row>
    <row r="168" spans="1:11" ht="20.85" customHeight="1">
      <c r="A168" s="4">
        <v>497</v>
      </c>
      <c r="B168" s="36" t="s">
        <v>289</v>
      </c>
      <c r="C168" s="35" t="s">
        <v>37</v>
      </c>
      <c r="D168" s="34" t="s">
        <v>82</v>
      </c>
      <c r="E168" s="33">
        <v>28</v>
      </c>
      <c r="F168" s="32"/>
      <c r="G168" s="30">
        <f>IF(E168&lt;&gt;0,INT(E168*F168),"")</f>
        <v>0</v>
      </c>
      <c r="H168" s="31"/>
      <c r="I168" s="30" t="str">
        <f>IF(H168&lt;&gt;0,INT(F168*H168),"")</f>
        <v/>
      </c>
      <c r="J168" s="29"/>
      <c r="K168" s="5"/>
    </row>
    <row r="169" spans="1:11" ht="20.85" customHeight="1">
      <c r="A169" s="4"/>
      <c r="B169" s="42">
        <v>0</v>
      </c>
      <c r="C169" s="41" t="s">
        <v>45</v>
      </c>
      <c r="D169" s="21"/>
      <c r="E169" s="40"/>
      <c r="F169" s="38"/>
      <c r="G169" s="38"/>
      <c r="H169" s="39"/>
      <c r="I169" s="38"/>
      <c r="J169" s="37"/>
      <c r="K169" s="5"/>
    </row>
    <row r="170" spans="1:11" ht="20.85" customHeight="1">
      <c r="A170" s="4">
        <v>515</v>
      </c>
      <c r="B170" s="36" t="s">
        <v>242</v>
      </c>
      <c r="C170" s="35" t="s">
        <v>3</v>
      </c>
      <c r="D170" s="34" t="s">
        <v>82</v>
      </c>
      <c r="E170" s="33">
        <v>17</v>
      </c>
      <c r="F170" s="32"/>
      <c r="G170" s="30">
        <f>IF(E170&lt;&gt;0,INT(E170*F170),"")</f>
        <v>0</v>
      </c>
      <c r="H170" s="31"/>
      <c r="I170" s="30" t="str">
        <f>IF(H170&lt;&gt;0,INT(F170*H170),"")</f>
        <v/>
      </c>
      <c r="J170" s="29"/>
      <c r="K170" s="5"/>
    </row>
    <row r="171" spans="1:11" ht="20.85" customHeight="1">
      <c r="A171" s="4"/>
      <c r="B171" s="42" t="s">
        <v>286</v>
      </c>
      <c r="C171" s="41" t="s">
        <v>45</v>
      </c>
      <c r="D171" s="21"/>
      <c r="E171" s="40"/>
      <c r="F171" s="38"/>
      <c r="G171" s="38"/>
      <c r="H171" s="39"/>
      <c r="I171" s="38"/>
      <c r="J171" s="37"/>
      <c r="K171" s="5"/>
    </row>
    <row r="172" spans="1:11" ht="20.85" customHeight="1">
      <c r="A172" s="4">
        <v>380</v>
      </c>
      <c r="B172" s="36" t="s">
        <v>285</v>
      </c>
      <c r="C172" s="35" t="s">
        <v>12</v>
      </c>
      <c r="D172" s="34" t="s">
        <v>82</v>
      </c>
      <c r="E172" s="33">
        <v>17</v>
      </c>
      <c r="F172" s="32"/>
      <c r="G172" s="30">
        <f>IF(E172&lt;&gt;0,INT(E172*F172),"")</f>
        <v>0</v>
      </c>
      <c r="H172" s="31"/>
      <c r="I172" s="30" t="str">
        <f>IF(H172&lt;&gt;0,INT(F172*H172),"")</f>
        <v/>
      </c>
      <c r="J172" s="29"/>
      <c r="K172" s="5"/>
    </row>
    <row r="173" spans="1:11" ht="20.85" customHeight="1">
      <c r="A173" s="4"/>
      <c r="B173" s="42">
        <v>0</v>
      </c>
      <c r="C173" s="41" t="s">
        <v>45</v>
      </c>
      <c r="D173" s="21"/>
      <c r="E173" s="40"/>
      <c r="F173" s="38"/>
      <c r="G173" s="38"/>
      <c r="H173" s="39"/>
      <c r="I173" s="38"/>
      <c r="J173" s="37"/>
      <c r="K173" s="5"/>
    </row>
    <row r="174" spans="1:11" ht="20.85" customHeight="1">
      <c r="A174" s="4">
        <v>2087</v>
      </c>
      <c r="B174" s="36" t="s">
        <v>40</v>
      </c>
      <c r="C174" s="35" t="s">
        <v>76</v>
      </c>
      <c r="D174" s="34" t="s">
        <v>82</v>
      </c>
      <c r="E174" s="33">
        <v>17</v>
      </c>
      <c r="F174" s="32"/>
      <c r="G174" s="30">
        <f>IF(E174&lt;&gt;0,INT(E174*F174),"")</f>
        <v>0</v>
      </c>
      <c r="H174" s="31"/>
      <c r="I174" s="30" t="str">
        <f>IF(H174&lt;&gt;0,INT(F174*H174),"")</f>
        <v/>
      </c>
      <c r="J174" s="29"/>
      <c r="K174" s="5"/>
    </row>
    <row r="175" spans="1:11" ht="20.85" customHeight="1">
      <c r="A175" s="4"/>
      <c r="B175" s="42">
        <v>0</v>
      </c>
      <c r="C175" s="41" t="s">
        <v>45</v>
      </c>
      <c r="D175" s="21"/>
      <c r="E175" s="40"/>
      <c r="F175" s="38"/>
      <c r="G175" s="38"/>
      <c r="H175" s="39"/>
      <c r="I175" s="38"/>
      <c r="J175" s="37"/>
      <c r="K175" s="5"/>
    </row>
    <row r="176" spans="1:11" ht="20.85" customHeight="1">
      <c r="A176" s="4">
        <v>2241</v>
      </c>
      <c r="B176" s="36" t="s">
        <v>41</v>
      </c>
      <c r="C176" s="35" t="s">
        <v>58</v>
      </c>
      <c r="D176" s="34" t="s">
        <v>82</v>
      </c>
      <c r="E176" s="33">
        <v>14</v>
      </c>
      <c r="F176" s="32"/>
      <c r="G176" s="30">
        <f>IF(E176&lt;&gt;0,INT(E176*F176),"")</f>
        <v>0</v>
      </c>
      <c r="H176" s="31"/>
      <c r="I176" s="30" t="str">
        <f>IF(H176&lt;&gt;0,INT(F176*H176),"")</f>
        <v/>
      </c>
      <c r="J176" s="29"/>
      <c r="K176" s="5"/>
    </row>
    <row r="177" spans="1:11" ht="20.85" customHeight="1">
      <c r="A177" s="4"/>
      <c r="B177" s="42">
        <v>0</v>
      </c>
      <c r="C177" s="41" t="s">
        <v>45</v>
      </c>
      <c r="D177" s="21"/>
      <c r="E177" s="40"/>
      <c r="F177" s="38"/>
      <c r="G177" s="38"/>
      <c r="H177" s="39"/>
      <c r="I177" s="38"/>
      <c r="J177" s="37"/>
      <c r="K177" s="5"/>
    </row>
    <row r="178" spans="1:11" ht="20.85" customHeight="1">
      <c r="A178" s="4">
        <v>2243</v>
      </c>
      <c r="B178" s="36" t="s">
        <v>41</v>
      </c>
      <c r="C178" s="35" t="s">
        <v>59</v>
      </c>
      <c r="D178" s="34" t="s">
        <v>82</v>
      </c>
      <c r="E178" s="33">
        <v>14</v>
      </c>
      <c r="F178" s="32"/>
      <c r="G178" s="30">
        <f>IF(E178&lt;&gt;0,INT(E178*F178),"")</f>
        <v>0</v>
      </c>
      <c r="H178" s="31"/>
      <c r="I178" s="30" t="str">
        <f>IF(H178&lt;&gt;0,INT(F178*H178),"")</f>
        <v/>
      </c>
      <c r="J178" s="29"/>
      <c r="K178" s="5"/>
    </row>
    <row r="179" spans="1:11" ht="20.85" customHeight="1">
      <c r="A179" s="4"/>
      <c r="B179" s="42" t="s">
        <v>45</v>
      </c>
      <c r="C179" s="41" t="s">
        <v>45</v>
      </c>
      <c r="D179" s="21"/>
      <c r="E179" s="40"/>
      <c r="F179" s="38"/>
      <c r="G179" s="38"/>
      <c r="H179" s="39"/>
      <c r="I179" s="38"/>
      <c r="J179" s="37"/>
      <c r="K179" s="5"/>
    </row>
    <row r="180" spans="1:11" ht="20.85" customHeight="1">
      <c r="A180" s="4"/>
      <c r="B180" s="36" t="s">
        <v>177</v>
      </c>
      <c r="C180" s="49" t="s">
        <v>180</v>
      </c>
      <c r="D180" s="34" t="s">
        <v>82</v>
      </c>
      <c r="E180" s="33">
        <v>17</v>
      </c>
      <c r="F180" s="32"/>
      <c r="G180" s="30">
        <f>IF(E180&lt;&gt;0,INT(E180*F180),"")</f>
        <v>0</v>
      </c>
      <c r="H180" s="31"/>
      <c r="I180" s="30" t="str">
        <f>IF(H180&lt;&gt;0,INT(F180*H180),"")</f>
        <v/>
      </c>
      <c r="J180" s="29"/>
      <c r="K180" s="5"/>
    </row>
    <row r="181" spans="1:11" ht="20.85" customHeight="1">
      <c r="A181" s="4"/>
      <c r="B181" s="42" t="s">
        <v>45</v>
      </c>
      <c r="C181" s="41" t="s">
        <v>45</v>
      </c>
      <c r="D181" s="21"/>
      <c r="E181" s="40"/>
      <c r="F181" s="38"/>
      <c r="G181" s="38"/>
      <c r="H181" s="39"/>
      <c r="I181" s="38"/>
      <c r="J181" s="37"/>
      <c r="K181" s="5"/>
    </row>
    <row r="182" spans="1:11" ht="20.85" customHeight="1">
      <c r="A182" s="4"/>
      <c r="B182" s="36" t="s">
        <v>178</v>
      </c>
      <c r="C182" s="35" t="s">
        <v>12</v>
      </c>
      <c r="D182" s="34" t="s">
        <v>82</v>
      </c>
      <c r="E182" s="33">
        <v>17</v>
      </c>
      <c r="F182" s="32"/>
      <c r="G182" s="30">
        <f>IF(E182&lt;&gt;0,INT(E182*F182),"")</f>
        <v>0</v>
      </c>
      <c r="H182" s="31"/>
      <c r="I182" s="30" t="str">
        <f>IF(H182&lt;&gt;0,INT(F182*H182),"")</f>
        <v/>
      </c>
      <c r="J182" s="29"/>
      <c r="K182" s="5"/>
    </row>
    <row r="183" spans="1:11" ht="20.85" customHeight="1">
      <c r="A183" s="4"/>
      <c r="B183" s="42" t="s">
        <v>45</v>
      </c>
      <c r="C183" s="41" t="s">
        <v>45</v>
      </c>
      <c r="D183" s="21"/>
      <c r="E183" s="40"/>
      <c r="F183" s="38"/>
      <c r="G183" s="38"/>
      <c r="H183" s="39"/>
      <c r="I183" s="38"/>
      <c r="J183" s="37"/>
      <c r="K183" s="5"/>
    </row>
    <row r="184" spans="1:11" ht="20.85" customHeight="1">
      <c r="A184" s="4"/>
      <c r="B184" s="36" t="s">
        <v>179</v>
      </c>
      <c r="C184" s="35" t="s">
        <v>76</v>
      </c>
      <c r="D184" s="34" t="s">
        <v>82</v>
      </c>
      <c r="E184" s="33">
        <v>17</v>
      </c>
      <c r="F184" s="32"/>
      <c r="G184" s="30">
        <f>IF(E184&lt;&gt;0,INT(E184*F184),"")</f>
        <v>0</v>
      </c>
      <c r="H184" s="31"/>
      <c r="I184" s="30" t="str">
        <f>IF(H184&lt;&gt;0,INT(F184*H184),"")</f>
        <v/>
      </c>
      <c r="J184" s="29"/>
      <c r="K184" s="5"/>
    </row>
    <row r="185" spans="1:11" ht="20.85" customHeight="1">
      <c r="A185" s="4"/>
      <c r="B185" s="42" t="s">
        <v>45</v>
      </c>
      <c r="C185" s="41" t="s">
        <v>45</v>
      </c>
      <c r="D185" s="21"/>
      <c r="E185" s="40"/>
      <c r="F185" s="38"/>
      <c r="G185" s="38"/>
      <c r="H185" s="39"/>
      <c r="I185" s="38"/>
      <c r="J185" s="37"/>
      <c r="K185" s="5"/>
    </row>
    <row r="186" spans="1:11" ht="20.85" customHeight="1">
      <c r="A186" s="4"/>
      <c r="B186" s="36" t="s">
        <v>181</v>
      </c>
      <c r="C186" s="35" t="s">
        <v>182</v>
      </c>
      <c r="D186" s="34" t="s">
        <v>82</v>
      </c>
      <c r="E186" s="33">
        <v>28</v>
      </c>
      <c r="F186" s="32"/>
      <c r="G186" s="30">
        <f>IF(E186&lt;&gt;0,INT(E186*F186),"")</f>
        <v>0</v>
      </c>
      <c r="H186" s="31"/>
      <c r="I186" s="30" t="str">
        <f>IF(H186&lt;&gt;0,INT(F186*H186),"")</f>
        <v/>
      </c>
      <c r="J186" s="29"/>
      <c r="K186" s="5"/>
    </row>
    <row r="187" spans="1:11" ht="20.85" customHeight="1">
      <c r="A187" s="4"/>
      <c r="B187" s="42" t="s">
        <v>45</v>
      </c>
      <c r="C187" s="41" t="s">
        <v>45</v>
      </c>
      <c r="D187" s="21"/>
      <c r="E187" s="40"/>
      <c r="F187" s="38"/>
      <c r="G187" s="38"/>
      <c r="H187" s="39"/>
      <c r="I187" s="38"/>
      <c r="J187" s="37"/>
      <c r="K187" s="5"/>
    </row>
    <row r="188" spans="1:11" ht="20.85" customHeight="1">
      <c r="A188" s="4"/>
      <c r="B188" s="36" t="s">
        <v>183</v>
      </c>
      <c r="C188" s="35" t="s">
        <v>184</v>
      </c>
      <c r="D188" s="34" t="s">
        <v>82</v>
      </c>
      <c r="E188" s="33">
        <v>14</v>
      </c>
      <c r="F188" s="32"/>
      <c r="G188" s="30">
        <f>IF(E188&lt;&gt;0,INT(E188*F188),"")</f>
        <v>0</v>
      </c>
      <c r="H188" s="31"/>
      <c r="I188" s="30" t="str">
        <f>IF(H188&lt;&gt;0,INT(F188*H188),"")</f>
        <v/>
      </c>
      <c r="J188" s="29"/>
      <c r="K188" s="5"/>
    </row>
    <row r="189" spans="1:11" ht="20.85" customHeight="1">
      <c r="A189" s="4"/>
      <c r="B189" s="42" t="s">
        <v>45</v>
      </c>
      <c r="C189" s="41" t="s">
        <v>45</v>
      </c>
      <c r="D189" s="21"/>
      <c r="E189" s="40"/>
      <c r="F189" s="38"/>
      <c r="G189" s="38"/>
      <c r="H189" s="39"/>
      <c r="I189" s="38"/>
      <c r="J189" s="37"/>
      <c r="K189" s="5"/>
    </row>
    <row r="190" spans="1:11" ht="20.85" customHeight="1">
      <c r="A190" s="4"/>
      <c r="B190" s="36" t="s">
        <v>183</v>
      </c>
      <c r="C190" s="35" t="s">
        <v>185</v>
      </c>
      <c r="D190" s="34" t="s">
        <v>82</v>
      </c>
      <c r="E190" s="33">
        <v>14</v>
      </c>
      <c r="F190" s="32"/>
      <c r="G190" s="30">
        <f>IF(E190&lt;&gt;0,INT(E190*F190),"")</f>
        <v>0</v>
      </c>
      <c r="H190" s="31"/>
      <c r="I190" s="30" t="str">
        <f>IF(H190&lt;&gt;0,INT(F190*H190),"")</f>
        <v/>
      </c>
      <c r="J190" s="29"/>
      <c r="K190" s="5"/>
    </row>
    <row r="191" spans="1:11" ht="20.85" customHeight="1">
      <c r="A191" s="4"/>
      <c r="B191" s="42" t="s">
        <v>45</v>
      </c>
      <c r="C191" s="41" t="s">
        <v>45</v>
      </c>
      <c r="D191" s="21"/>
      <c r="E191" s="40"/>
      <c r="F191" s="38"/>
      <c r="G191" s="38"/>
      <c r="H191" s="39"/>
      <c r="I191" s="38"/>
      <c r="J191" s="37"/>
      <c r="K191" s="5"/>
    </row>
    <row r="192" spans="1:11" ht="20.85" customHeight="1">
      <c r="A192" s="4"/>
      <c r="B192" s="36" t="s">
        <v>186</v>
      </c>
      <c r="C192" s="35" t="s">
        <v>45</v>
      </c>
      <c r="D192" s="34" t="s">
        <v>187</v>
      </c>
      <c r="E192" s="33">
        <v>4</v>
      </c>
      <c r="F192" s="32"/>
      <c r="G192" s="30">
        <f>IF(E192&lt;&gt;0,INT(E192*F192),"")</f>
        <v>0</v>
      </c>
      <c r="H192" s="31"/>
      <c r="I192" s="30" t="str">
        <f>IF(H192&lt;&gt;0,INT(F192*H192),"")</f>
        <v/>
      </c>
      <c r="J192" s="29"/>
      <c r="K192" s="5"/>
    </row>
    <row r="193" spans="1:11" ht="20.85" customHeight="1">
      <c r="A193" s="4"/>
      <c r="B193" s="42" t="s">
        <v>45</v>
      </c>
      <c r="C193" s="41" t="s">
        <v>45</v>
      </c>
      <c r="D193" s="21"/>
      <c r="E193" s="40"/>
      <c r="F193" s="38"/>
      <c r="G193" s="38"/>
      <c r="H193" s="39"/>
      <c r="I193" s="38"/>
      <c r="J193" s="37"/>
      <c r="K193" s="5"/>
    </row>
    <row r="194" spans="1:11" ht="20.85" customHeight="1">
      <c r="A194" s="4"/>
      <c r="B194" s="36" t="s">
        <v>45</v>
      </c>
      <c r="C194" s="35" t="s">
        <v>45</v>
      </c>
      <c r="D194" s="34" t="s">
        <v>45</v>
      </c>
      <c r="E194" s="33"/>
      <c r="F194" s="32"/>
      <c r="G194" s="30" t="str">
        <f>IF(E194&lt;&gt;0,INT(E194*F194),"")</f>
        <v/>
      </c>
      <c r="H194" s="31"/>
      <c r="I194" s="30" t="str">
        <f>IF(H194&lt;&gt;0,INT(F194*H194),"")</f>
        <v/>
      </c>
      <c r="J194" s="29"/>
      <c r="K194" s="5"/>
    </row>
    <row r="195" spans="1:11" ht="20.85" customHeight="1">
      <c r="A195" s="4"/>
      <c r="B195" s="42" t="s">
        <v>45</v>
      </c>
      <c r="C195" s="41" t="s">
        <v>45</v>
      </c>
      <c r="D195" s="21"/>
      <c r="E195" s="40"/>
      <c r="F195" s="38"/>
      <c r="G195" s="38"/>
      <c r="H195" s="39"/>
      <c r="I195" s="38"/>
      <c r="J195" s="37"/>
      <c r="K195" s="5"/>
    </row>
    <row r="196" spans="1:11" ht="20.85" customHeight="1">
      <c r="A196" s="4"/>
      <c r="B196" s="36" t="s">
        <v>45</v>
      </c>
      <c r="C196" s="35" t="s">
        <v>45</v>
      </c>
      <c r="D196" s="34" t="s">
        <v>45</v>
      </c>
      <c r="E196" s="33"/>
      <c r="F196" s="32"/>
      <c r="G196" s="30" t="str">
        <f>IF(E196&lt;&gt;0,INT(E196*F196),"")</f>
        <v/>
      </c>
      <c r="H196" s="31"/>
      <c r="I196" s="30" t="str">
        <f>IF(H196&lt;&gt;0,INT(F196*H196),"")</f>
        <v/>
      </c>
      <c r="J196" s="29"/>
      <c r="K196" s="5"/>
    </row>
    <row r="197" spans="1:11" ht="20.85" customHeight="1">
      <c r="A197" s="4"/>
      <c r="B197" s="42" t="s">
        <v>45</v>
      </c>
      <c r="C197" s="41" t="s">
        <v>45</v>
      </c>
      <c r="D197" s="21"/>
      <c r="E197" s="40"/>
      <c r="F197" s="38"/>
      <c r="G197" s="38"/>
      <c r="H197" s="39"/>
      <c r="I197" s="38"/>
      <c r="J197" s="37"/>
      <c r="K197" s="5"/>
    </row>
    <row r="198" spans="1:11" ht="20.85" customHeight="1">
      <c r="A198" s="4"/>
      <c r="B198" s="36" t="s">
        <v>45</v>
      </c>
      <c r="C198" s="35" t="s">
        <v>45</v>
      </c>
      <c r="D198" s="34" t="s">
        <v>45</v>
      </c>
      <c r="E198" s="33"/>
      <c r="F198" s="32"/>
      <c r="G198" s="30" t="str">
        <f>IF(E198&lt;&gt;0,INT(E198*F198),"")</f>
        <v/>
      </c>
      <c r="H198" s="31"/>
      <c r="I198" s="30" t="str">
        <f>IF(H198&lt;&gt;0,INT(F198*H198),"")</f>
        <v/>
      </c>
      <c r="J198" s="29"/>
      <c r="K198" s="5"/>
    </row>
    <row r="199" spans="1:11" ht="20.85" customHeight="1">
      <c r="A199" s="4"/>
      <c r="B199" s="42" t="s">
        <v>45</v>
      </c>
      <c r="C199" s="41" t="s">
        <v>45</v>
      </c>
      <c r="D199" s="21"/>
      <c r="E199" s="40"/>
      <c r="F199" s="38"/>
      <c r="G199" s="38"/>
      <c r="H199" s="39"/>
      <c r="I199" s="38"/>
      <c r="J199" s="37"/>
      <c r="K199" s="5"/>
    </row>
    <row r="200" spans="1:11" ht="20.85" customHeight="1">
      <c r="A200" s="4"/>
      <c r="B200" s="36" t="s">
        <v>45</v>
      </c>
      <c r="C200" s="35" t="s">
        <v>45</v>
      </c>
      <c r="D200" s="34" t="s">
        <v>45</v>
      </c>
      <c r="E200" s="33"/>
      <c r="F200" s="32"/>
      <c r="G200" s="30" t="str">
        <f>IF(E200&lt;&gt;0,INT(E200*F200),"")</f>
        <v/>
      </c>
      <c r="H200" s="31"/>
      <c r="I200" s="30" t="str">
        <f>IF(H200&lt;&gt;0,INT(F200*H200),"")</f>
        <v/>
      </c>
      <c r="J200" s="29"/>
      <c r="K200" s="5"/>
    </row>
    <row r="201" spans="1:11" ht="20.85" customHeight="1">
      <c r="A201" s="4"/>
      <c r="B201" s="42" t="s">
        <v>45</v>
      </c>
      <c r="C201" s="41" t="s">
        <v>45</v>
      </c>
      <c r="D201" s="21"/>
      <c r="E201" s="40"/>
      <c r="F201" s="38"/>
      <c r="G201" s="38"/>
      <c r="H201" s="39"/>
      <c r="I201" s="38"/>
      <c r="J201" s="37"/>
      <c r="K201" s="5"/>
    </row>
    <row r="202" spans="1:11" ht="20.85" customHeight="1">
      <c r="A202" s="4"/>
      <c r="B202" s="36" t="s">
        <v>45</v>
      </c>
      <c r="C202" s="35" t="s">
        <v>45</v>
      </c>
      <c r="D202" s="34" t="s">
        <v>45</v>
      </c>
      <c r="E202" s="33"/>
      <c r="F202" s="32"/>
      <c r="G202" s="30" t="str">
        <f>IF(E202&lt;&gt;0,INT(E202*F202),"")</f>
        <v/>
      </c>
      <c r="H202" s="31"/>
      <c r="I202" s="30" t="str">
        <f>IF(H202&lt;&gt;0,INT(F202*H202),"")</f>
        <v/>
      </c>
      <c r="J202" s="29"/>
      <c r="K202" s="5"/>
    </row>
    <row r="203" spans="1:11" ht="20.85" customHeight="1">
      <c r="A203" s="4"/>
      <c r="B203" s="42" t="s">
        <v>45</v>
      </c>
      <c r="C203" s="41" t="s">
        <v>45</v>
      </c>
      <c r="D203" s="21"/>
      <c r="E203" s="40"/>
      <c r="F203" s="38"/>
      <c r="G203" s="38"/>
      <c r="H203" s="39"/>
      <c r="I203" s="38"/>
      <c r="J203" s="37"/>
    </row>
    <row r="204" spans="1:11" ht="20.85" customHeight="1">
      <c r="A204" s="4"/>
      <c r="B204" s="43" t="s">
        <v>175</v>
      </c>
      <c r="C204" s="35" t="s">
        <v>45</v>
      </c>
      <c r="D204" s="34" t="s">
        <v>45</v>
      </c>
      <c r="E204" s="33"/>
      <c r="F204" s="32"/>
      <c r="G204" s="30">
        <f>SUM(G167:G202)</f>
        <v>0</v>
      </c>
      <c r="H204" s="31"/>
      <c r="I204" s="30" t="str">
        <f>IF(H204&lt;&gt;0,INT(F204*H204),"")</f>
        <v/>
      </c>
      <c r="J204" s="29"/>
    </row>
    <row r="205" spans="1:11" ht="20.85" customHeight="1">
      <c r="A205" s="4"/>
      <c r="B205" s="42" t="s">
        <v>45</v>
      </c>
      <c r="C205" s="41" t="s">
        <v>45</v>
      </c>
      <c r="D205" s="21"/>
      <c r="E205" s="40"/>
      <c r="F205" s="38"/>
      <c r="G205" s="38"/>
      <c r="H205" s="39"/>
      <c r="I205" s="38"/>
      <c r="J205" s="37"/>
      <c r="K205" s="5"/>
    </row>
    <row r="206" spans="1:11" ht="20.85" customHeight="1">
      <c r="A206" s="4"/>
      <c r="B206" s="44" t="s">
        <v>151</v>
      </c>
      <c r="C206" s="35" t="s">
        <v>84</v>
      </c>
      <c r="D206" s="34" t="s">
        <v>45</v>
      </c>
      <c r="E206" s="33"/>
      <c r="F206" s="32"/>
      <c r="G206" s="30" t="str">
        <f>IF(E206&lt;&gt;0,INT(E206*F206),"")</f>
        <v/>
      </c>
      <c r="H206" s="31"/>
      <c r="I206" s="30" t="str">
        <f>IF(H206&lt;&gt;0,INT(F206*H206),"")</f>
        <v/>
      </c>
      <c r="J206" s="29"/>
      <c r="K206" s="5"/>
    </row>
    <row r="207" spans="1:11" ht="20.85" customHeight="1">
      <c r="A207" s="4"/>
      <c r="B207" s="42" t="s">
        <v>45</v>
      </c>
      <c r="C207" s="41" t="s">
        <v>45</v>
      </c>
      <c r="D207" s="21"/>
      <c r="E207" s="40"/>
      <c r="F207" s="38"/>
      <c r="G207" s="38"/>
      <c r="H207" s="39"/>
      <c r="I207" s="38"/>
      <c r="J207" s="37"/>
      <c r="K207" s="5"/>
    </row>
    <row r="208" spans="1:11" ht="20.85" customHeight="1">
      <c r="A208" s="4"/>
      <c r="B208" s="36" t="s">
        <v>152</v>
      </c>
      <c r="C208" s="35" t="s">
        <v>174</v>
      </c>
      <c r="D208" s="34" t="s">
        <v>158</v>
      </c>
      <c r="E208" s="33">
        <v>8</v>
      </c>
      <c r="F208" s="32"/>
      <c r="G208" s="30">
        <f>IF(E208&lt;&gt;0,INT(E208*F208),"")</f>
        <v>0</v>
      </c>
      <c r="H208" s="31"/>
      <c r="I208" s="30" t="str">
        <f>IF(H208&lt;&gt;0,INT(F208*H208),"")</f>
        <v/>
      </c>
      <c r="J208" s="29"/>
      <c r="K208" s="5"/>
    </row>
    <row r="209" spans="1:11" ht="20.85" customHeight="1">
      <c r="A209" s="4"/>
      <c r="B209" s="42" t="s">
        <v>45</v>
      </c>
      <c r="C209" s="41" t="s">
        <v>45</v>
      </c>
      <c r="D209" s="21"/>
      <c r="E209" s="40"/>
      <c r="F209" s="38"/>
      <c r="G209" s="38"/>
      <c r="H209" s="39"/>
      <c r="I209" s="38"/>
      <c r="J209" s="37"/>
      <c r="K209" s="5"/>
    </row>
    <row r="210" spans="1:11" ht="20.85" customHeight="1">
      <c r="A210" s="4"/>
      <c r="B210" s="36" t="s">
        <v>188</v>
      </c>
      <c r="C210" s="35" t="s">
        <v>153</v>
      </c>
      <c r="D210" s="34" t="s">
        <v>158</v>
      </c>
      <c r="E210" s="33">
        <v>13</v>
      </c>
      <c r="F210" s="32"/>
      <c r="G210" s="30">
        <f>IF(E210&lt;&gt;0,INT(E210*F210),"")</f>
        <v>0</v>
      </c>
      <c r="H210" s="31"/>
      <c r="I210" s="30" t="str">
        <f>IF(H210&lt;&gt;0,INT(F210*H210),"")</f>
        <v/>
      </c>
      <c r="J210" s="29"/>
      <c r="K210" s="5"/>
    </row>
    <row r="211" spans="1:11" ht="20.85" customHeight="1">
      <c r="A211" s="4"/>
      <c r="B211" s="42" t="s">
        <v>45</v>
      </c>
      <c r="C211" s="41" t="s">
        <v>45</v>
      </c>
      <c r="D211" s="21"/>
      <c r="E211" s="40"/>
      <c r="F211" s="38"/>
      <c r="G211" s="38"/>
      <c r="H211" s="39"/>
      <c r="I211" s="38"/>
      <c r="J211" s="37"/>
      <c r="K211" s="5"/>
    </row>
    <row r="212" spans="1:11" ht="20.85" customHeight="1">
      <c r="A212" s="4"/>
      <c r="B212" s="36" t="s">
        <v>188</v>
      </c>
      <c r="C212" s="35" t="s">
        <v>154</v>
      </c>
      <c r="D212" s="34" t="s">
        <v>158</v>
      </c>
      <c r="E212" s="33">
        <v>23</v>
      </c>
      <c r="F212" s="32"/>
      <c r="G212" s="30">
        <f>IF(E212&lt;&gt;0,INT(E212*F212),"")</f>
        <v>0</v>
      </c>
      <c r="H212" s="31"/>
      <c r="I212" s="30" t="str">
        <f>IF(H212&lt;&gt;0,INT(F212*H212),"")</f>
        <v/>
      </c>
      <c r="J212" s="29"/>
      <c r="K212" s="5"/>
    </row>
    <row r="213" spans="1:11" ht="20.85" customHeight="1">
      <c r="A213" s="4"/>
      <c r="B213" s="42" t="s">
        <v>45</v>
      </c>
      <c r="C213" s="41" t="s">
        <v>45</v>
      </c>
      <c r="D213" s="21"/>
      <c r="E213" s="40"/>
      <c r="F213" s="38"/>
      <c r="G213" s="38"/>
      <c r="H213" s="39"/>
      <c r="I213" s="38"/>
      <c r="J213" s="37"/>
      <c r="K213" s="5"/>
    </row>
    <row r="214" spans="1:11" ht="20.85" customHeight="1">
      <c r="A214" s="4"/>
      <c r="B214" s="36" t="s">
        <v>188</v>
      </c>
      <c r="C214" s="35" t="s">
        <v>155</v>
      </c>
      <c r="D214" s="34" t="s">
        <v>158</v>
      </c>
      <c r="E214" s="33">
        <v>1</v>
      </c>
      <c r="F214" s="32"/>
      <c r="G214" s="30">
        <f>IF(E214&lt;&gt;0,INT(E214*F214),"")</f>
        <v>0</v>
      </c>
      <c r="H214" s="31"/>
      <c r="I214" s="30" t="str">
        <f>IF(H214&lt;&gt;0,INT(F214*H214),"")</f>
        <v/>
      </c>
      <c r="J214" s="29"/>
      <c r="K214" s="5"/>
    </row>
    <row r="215" spans="1:11" ht="20.85" customHeight="1">
      <c r="A215" s="4"/>
      <c r="B215" s="42" t="s">
        <v>45</v>
      </c>
      <c r="C215" s="41" t="s">
        <v>45</v>
      </c>
      <c r="D215" s="21"/>
      <c r="E215" s="40"/>
      <c r="F215" s="38"/>
      <c r="G215" s="38"/>
      <c r="H215" s="39"/>
      <c r="I215" s="38"/>
      <c r="J215" s="37"/>
      <c r="K215" s="5"/>
    </row>
    <row r="216" spans="1:11" ht="20.85" customHeight="1">
      <c r="A216" s="4"/>
      <c r="B216" s="36" t="s">
        <v>188</v>
      </c>
      <c r="C216" s="35" t="s">
        <v>156</v>
      </c>
      <c r="D216" s="34" t="s">
        <v>158</v>
      </c>
      <c r="E216" s="33">
        <v>4</v>
      </c>
      <c r="F216" s="32"/>
      <c r="G216" s="30">
        <f>IF(E216&lt;&gt;0,INT(E216*F216),"")</f>
        <v>0</v>
      </c>
      <c r="H216" s="31"/>
      <c r="I216" s="30" t="str">
        <f>IF(H216&lt;&gt;0,INT(F216*H216),"")</f>
        <v/>
      </c>
      <c r="J216" s="29"/>
      <c r="K216" s="5"/>
    </row>
    <row r="217" spans="1:11" ht="20.85" customHeight="1">
      <c r="A217" s="4"/>
      <c r="B217" s="42" t="s">
        <v>45</v>
      </c>
      <c r="C217" s="41" t="s">
        <v>45</v>
      </c>
      <c r="D217" s="21"/>
      <c r="E217" s="40"/>
      <c r="F217" s="38"/>
      <c r="G217" s="38"/>
      <c r="H217" s="39"/>
      <c r="I217" s="38"/>
      <c r="J217" s="37"/>
      <c r="K217" s="5"/>
    </row>
    <row r="218" spans="1:11" ht="20.85" customHeight="1">
      <c r="A218" s="4"/>
      <c r="B218" s="36" t="s">
        <v>188</v>
      </c>
      <c r="C218" s="35" t="s">
        <v>157</v>
      </c>
      <c r="D218" s="34" t="s">
        <v>158</v>
      </c>
      <c r="E218" s="33">
        <v>2</v>
      </c>
      <c r="F218" s="32"/>
      <c r="G218" s="30">
        <f>IF(E218&lt;&gt;0,INT(E218*F218),"")</f>
        <v>0</v>
      </c>
      <c r="H218" s="31"/>
      <c r="I218" s="30" t="str">
        <f>IF(H218&lt;&gt;0,INT(F218*H218),"")</f>
        <v/>
      </c>
      <c r="J218" s="29"/>
      <c r="K218" s="5"/>
    </row>
    <row r="219" spans="1:11" ht="20.85" customHeight="1">
      <c r="A219" s="4"/>
      <c r="B219" s="42" t="s">
        <v>45</v>
      </c>
      <c r="C219" s="41" t="s">
        <v>45</v>
      </c>
      <c r="D219" s="21"/>
      <c r="E219" s="40"/>
      <c r="F219" s="38"/>
      <c r="G219" s="38"/>
      <c r="H219" s="39"/>
      <c r="I219" s="38"/>
      <c r="J219" s="37"/>
      <c r="K219" s="5"/>
    </row>
    <row r="220" spans="1:11" ht="20.85" customHeight="1">
      <c r="A220" s="4"/>
      <c r="B220" s="36" t="s">
        <v>188</v>
      </c>
      <c r="C220" s="35" t="s">
        <v>159</v>
      </c>
      <c r="D220" s="34" t="s">
        <v>158</v>
      </c>
      <c r="E220" s="33">
        <v>14</v>
      </c>
      <c r="F220" s="32"/>
      <c r="G220" s="30">
        <f>IF(E220&lt;&gt;0,INT(E220*F220),"")</f>
        <v>0</v>
      </c>
      <c r="H220" s="31"/>
      <c r="I220" s="30" t="str">
        <f>IF(H220&lt;&gt;0,INT(F220*H220),"")</f>
        <v/>
      </c>
      <c r="J220" s="29"/>
      <c r="K220" s="5"/>
    </row>
    <row r="221" spans="1:11" ht="20.85" customHeight="1">
      <c r="A221" s="4"/>
      <c r="B221" s="42" t="s">
        <v>45</v>
      </c>
      <c r="C221" s="41" t="s">
        <v>45</v>
      </c>
      <c r="D221" s="21"/>
      <c r="E221" s="40"/>
      <c r="F221" s="38"/>
      <c r="G221" s="38"/>
      <c r="H221" s="39"/>
      <c r="I221" s="38"/>
      <c r="J221" s="37"/>
      <c r="K221" s="5"/>
    </row>
    <row r="222" spans="1:11" ht="20.85" customHeight="1">
      <c r="A222" s="4"/>
      <c r="B222" s="36" t="s">
        <v>188</v>
      </c>
      <c r="C222" s="35" t="s">
        <v>160</v>
      </c>
      <c r="D222" s="34" t="s">
        <v>158</v>
      </c>
      <c r="E222" s="33">
        <v>2</v>
      </c>
      <c r="F222" s="32"/>
      <c r="G222" s="30">
        <f>IF(E222&lt;&gt;0,INT(E222*F222),"")</f>
        <v>0</v>
      </c>
      <c r="H222" s="31"/>
      <c r="I222" s="30" t="str">
        <f>IF(H222&lt;&gt;0,INT(F222*H222),"")</f>
        <v/>
      </c>
      <c r="J222" s="29"/>
      <c r="K222" s="5"/>
    </row>
    <row r="223" spans="1:11" ht="20.85" customHeight="1">
      <c r="A223" s="4"/>
      <c r="B223" s="42" t="s">
        <v>45</v>
      </c>
      <c r="C223" s="41" t="s">
        <v>45</v>
      </c>
      <c r="D223" s="21"/>
      <c r="E223" s="40"/>
      <c r="F223" s="38"/>
      <c r="G223" s="38"/>
      <c r="H223" s="39"/>
      <c r="I223" s="38"/>
      <c r="J223" s="37"/>
      <c r="K223" s="5"/>
    </row>
    <row r="224" spans="1:11" ht="20.85" customHeight="1">
      <c r="A224" s="4"/>
      <c r="B224" s="36" t="s">
        <v>188</v>
      </c>
      <c r="C224" s="35" t="s">
        <v>161</v>
      </c>
      <c r="D224" s="34" t="s">
        <v>158</v>
      </c>
      <c r="E224" s="33">
        <v>1</v>
      </c>
      <c r="F224" s="32"/>
      <c r="G224" s="30">
        <f>IF(E224&lt;&gt;0,INT(E224*F224),"")</f>
        <v>0</v>
      </c>
      <c r="H224" s="31"/>
      <c r="I224" s="30" t="str">
        <f>IF(H224&lt;&gt;0,INT(F224*H224),"")</f>
        <v/>
      </c>
      <c r="J224" s="29"/>
      <c r="K224" s="5"/>
    </row>
    <row r="225" spans="1:11" ht="20.85" customHeight="1">
      <c r="A225" s="4"/>
      <c r="B225" s="42" t="s">
        <v>45</v>
      </c>
      <c r="C225" s="41" t="s">
        <v>45</v>
      </c>
      <c r="D225" s="21"/>
      <c r="E225" s="40"/>
      <c r="F225" s="38"/>
      <c r="G225" s="38"/>
      <c r="H225" s="39"/>
      <c r="I225" s="38"/>
      <c r="J225" s="37"/>
      <c r="K225" s="5"/>
    </row>
    <row r="226" spans="1:11" ht="20.85" customHeight="1">
      <c r="A226" s="4"/>
      <c r="B226" s="36" t="s">
        <v>188</v>
      </c>
      <c r="C226" s="35" t="s">
        <v>162</v>
      </c>
      <c r="D226" s="34" t="s">
        <v>158</v>
      </c>
      <c r="E226" s="33">
        <v>16</v>
      </c>
      <c r="F226" s="32"/>
      <c r="G226" s="30">
        <f>IF(E226&lt;&gt;0,INT(E226*F226),"")</f>
        <v>0</v>
      </c>
      <c r="H226" s="31"/>
      <c r="I226" s="30" t="str">
        <f>IF(H226&lt;&gt;0,INT(F226*H226),"")</f>
        <v/>
      </c>
      <c r="J226" s="29"/>
      <c r="K226" s="5"/>
    </row>
    <row r="227" spans="1:11" ht="20.85" customHeight="1">
      <c r="A227" s="4"/>
      <c r="B227" s="42" t="s">
        <v>45</v>
      </c>
      <c r="C227" s="41" t="s">
        <v>45</v>
      </c>
      <c r="D227" s="21"/>
      <c r="E227" s="40"/>
      <c r="F227" s="38"/>
      <c r="G227" s="38"/>
      <c r="H227" s="39"/>
      <c r="I227" s="38"/>
      <c r="J227" s="37"/>
      <c r="K227" s="5"/>
    </row>
    <row r="228" spans="1:11" ht="20.85" customHeight="1">
      <c r="A228" s="4"/>
      <c r="B228" s="36" t="s">
        <v>188</v>
      </c>
      <c r="C228" s="35" t="s">
        <v>163</v>
      </c>
      <c r="D228" s="34" t="s">
        <v>158</v>
      </c>
      <c r="E228" s="33">
        <v>14</v>
      </c>
      <c r="F228" s="32"/>
      <c r="G228" s="30">
        <f>IF(E228&lt;&gt;0,INT(E228*F228),"")</f>
        <v>0</v>
      </c>
      <c r="H228" s="31"/>
      <c r="I228" s="30" t="str">
        <f>IF(H228&lt;&gt;0,INT(F228*H228),"")</f>
        <v/>
      </c>
      <c r="J228" s="29"/>
      <c r="K228" s="5"/>
    </row>
    <row r="229" spans="1:11" ht="20.85" customHeight="1">
      <c r="A229" s="4"/>
      <c r="B229" s="42" t="s">
        <v>45</v>
      </c>
      <c r="C229" s="41" t="s">
        <v>45</v>
      </c>
      <c r="D229" s="21"/>
      <c r="E229" s="40"/>
      <c r="F229" s="38"/>
      <c r="G229" s="38"/>
      <c r="H229" s="39"/>
      <c r="I229" s="38"/>
      <c r="J229" s="37"/>
      <c r="K229" s="5"/>
    </row>
    <row r="230" spans="1:11" ht="20.85" customHeight="1">
      <c r="A230" s="4"/>
      <c r="B230" s="36" t="s">
        <v>188</v>
      </c>
      <c r="C230" s="35" t="s">
        <v>164</v>
      </c>
      <c r="D230" s="34" t="s">
        <v>158</v>
      </c>
      <c r="E230" s="33">
        <v>1</v>
      </c>
      <c r="F230" s="32"/>
      <c r="G230" s="30">
        <f>IF(E230&lt;&gt;0,INT(E230*F230),"")</f>
        <v>0</v>
      </c>
      <c r="H230" s="31"/>
      <c r="I230" s="30" t="str">
        <f>IF(H230&lt;&gt;0,INT(F230*H230),"")</f>
        <v/>
      </c>
      <c r="J230" s="29"/>
      <c r="K230" s="5"/>
    </row>
    <row r="231" spans="1:11" ht="20.85" customHeight="1">
      <c r="A231" s="4"/>
      <c r="B231" s="42" t="s">
        <v>45</v>
      </c>
      <c r="C231" s="41" t="s">
        <v>45</v>
      </c>
      <c r="D231" s="21"/>
      <c r="E231" s="40"/>
      <c r="F231" s="38"/>
      <c r="G231" s="38"/>
      <c r="H231" s="39"/>
      <c r="I231" s="38"/>
      <c r="J231" s="37"/>
      <c r="K231" s="5"/>
    </row>
    <row r="232" spans="1:11" ht="20.85" customHeight="1">
      <c r="A232" s="4"/>
      <c r="B232" s="36" t="s">
        <v>188</v>
      </c>
      <c r="C232" s="35" t="s">
        <v>165</v>
      </c>
      <c r="D232" s="34" t="s">
        <v>158</v>
      </c>
      <c r="E232" s="33">
        <v>1</v>
      </c>
      <c r="F232" s="32"/>
      <c r="G232" s="30">
        <f>IF(E232&lt;&gt;0,INT(E232*F232),"")</f>
        <v>0</v>
      </c>
      <c r="H232" s="31"/>
      <c r="I232" s="30" t="str">
        <f>IF(H232&lt;&gt;0,INT(F232*H232),"")</f>
        <v/>
      </c>
      <c r="J232" s="29"/>
      <c r="K232" s="5"/>
    </row>
    <row r="233" spans="1:11" ht="20.85" customHeight="1">
      <c r="A233" s="4"/>
      <c r="B233" s="42" t="s">
        <v>45</v>
      </c>
      <c r="C233" s="41" t="s">
        <v>45</v>
      </c>
      <c r="D233" s="21"/>
      <c r="E233" s="40"/>
      <c r="F233" s="38"/>
      <c r="G233" s="38"/>
      <c r="H233" s="39"/>
      <c r="I233" s="38"/>
      <c r="J233" s="37"/>
      <c r="K233" s="5"/>
    </row>
    <row r="234" spans="1:11" ht="20.85" customHeight="1">
      <c r="A234" s="4"/>
      <c r="B234" s="36" t="s">
        <v>188</v>
      </c>
      <c r="C234" s="35" t="s">
        <v>166</v>
      </c>
      <c r="D234" s="34" t="s">
        <v>171</v>
      </c>
      <c r="E234" s="33">
        <v>6</v>
      </c>
      <c r="F234" s="32"/>
      <c r="G234" s="30">
        <f>IF(E234&lt;&gt;0,INT(E234*F234),"")</f>
        <v>0</v>
      </c>
      <c r="H234" s="31"/>
      <c r="I234" s="30" t="str">
        <f>IF(H234&lt;&gt;0,INT(F234*H234),"")</f>
        <v/>
      </c>
      <c r="J234" s="29"/>
      <c r="K234" s="5"/>
    </row>
    <row r="235" spans="1:11" ht="20.85" customHeight="1">
      <c r="A235" s="4"/>
      <c r="B235" s="42" t="s">
        <v>45</v>
      </c>
      <c r="C235" s="41" t="s">
        <v>45</v>
      </c>
      <c r="D235" s="21"/>
      <c r="E235" s="40"/>
      <c r="F235" s="38"/>
      <c r="G235" s="38"/>
      <c r="H235" s="39"/>
      <c r="I235" s="38"/>
      <c r="J235" s="37"/>
      <c r="K235" s="5"/>
    </row>
    <row r="236" spans="1:11" ht="20.85" customHeight="1">
      <c r="A236" s="4"/>
      <c r="B236" s="36" t="s">
        <v>188</v>
      </c>
      <c r="C236" s="35" t="s">
        <v>167</v>
      </c>
      <c r="D236" s="34" t="s">
        <v>171</v>
      </c>
      <c r="E236" s="33">
        <v>1</v>
      </c>
      <c r="F236" s="32"/>
      <c r="G236" s="30">
        <f>IF(E236&lt;&gt;0,INT(E236*F236),"")</f>
        <v>0</v>
      </c>
      <c r="H236" s="31"/>
      <c r="I236" s="30" t="str">
        <f>IF(H236&lt;&gt;0,INT(F236*H236),"")</f>
        <v/>
      </c>
      <c r="J236" s="29"/>
      <c r="K236" s="5"/>
    </row>
    <row r="237" spans="1:11" ht="20.85" customHeight="1">
      <c r="A237" s="4"/>
      <c r="B237" s="42" t="s">
        <v>45</v>
      </c>
      <c r="C237" s="41" t="s">
        <v>45</v>
      </c>
      <c r="D237" s="21"/>
      <c r="E237" s="40"/>
      <c r="F237" s="38"/>
      <c r="G237" s="38"/>
      <c r="H237" s="39"/>
      <c r="I237" s="38"/>
      <c r="J237" s="37"/>
      <c r="K237" s="5"/>
    </row>
    <row r="238" spans="1:11" ht="20.85" customHeight="1">
      <c r="A238" s="4"/>
      <c r="B238" s="36" t="s">
        <v>188</v>
      </c>
      <c r="C238" s="35" t="s">
        <v>168</v>
      </c>
      <c r="D238" s="34" t="s">
        <v>171</v>
      </c>
      <c r="E238" s="33">
        <v>1</v>
      </c>
      <c r="F238" s="32"/>
      <c r="G238" s="30">
        <f>IF(E238&lt;&gt;0,INT(E238*F238),"")</f>
        <v>0</v>
      </c>
      <c r="H238" s="31"/>
      <c r="I238" s="30" t="str">
        <f>IF(H238&lt;&gt;0,INT(F238*H238),"")</f>
        <v/>
      </c>
      <c r="J238" s="29"/>
      <c r="K238" s="5"/>
    </row>
    <row r="239" spans="1:11" ht="20.85" customHeight="1">
      <c r="A239" s="4"/>
      <c r="B239" s="42" t="s">
        <v>45</v>
      </c>
      <c r="C239" s="41" t="s">
        <v>45</v>
      </c>
      <c r="D239" s="21"/>
      <c r="E239" s="40"/>
      <c r="F239" s="38"/>
      <c r="G239" s="38"/>
      <c r="H239" s="39"/>
      <c r="I239" s="38"/>
      <c r="J239" s="37"/>
      <c r="K239" s="5"/>
    </row>
    <row r="240" spans="1:11" ht="20.85" customHeight="1">
      <c r="A240" s="4"/>
      <c r="B240" s="36" t="s">
        <v>188</v>
      </c>
      <c r="C240" s="35" t="s">
        <v>170</v>
      </c>
      <c r="D240" s="34" t="s">
        <v>171</v>
      </c>
      <c r="E240" s="33">
        <v>2</v>
      </c>
      <c r="F240" s="32"/>
      <c r="G240" s="30">
        <f>IF(E240&lt;&gt;0,INT(E240*F240),"")</f>
        <v>0</v>
      </c>
      <c r="H240" s="31"/>
      <c r="I240" s="30" t="str">
        <f>IF(H240&lt;&gt;0,INT(F240*H240),"")</f>
        <v/>
      </c>
      <c r="J240" s="29"/>
      <c r="K240" s="5"/>
    </row>
    <row r="241" spans="1:11" ht="20.85" customHeight="1">
      <c r="A241" s="4"/>
      <c r="B241" s="42" t="s">
        <v>45</v>
      </c>
      <c r="C241" s="41" t="s">
        <v>45</v>
      </c>
      <c r="D241" s="21"/>
      <c r="E241" s="40"/>
      <c r="F241" s="38"/>
      <c r="G241" s="38"/>
      <c r="H241" s="39"/>
      <c r="I241" s="38"/>
      <c r="J241" s="37"/>
      <c r="K241" s="5"/>
    </row>
    <row r="242" spans="1:11" ht="20.85" customHeight="1">
      <c r="A242" s="4"/>
      <c r="B242" s="36" t="s">
        <v>188</v>
      </c>
      <c r="C242" s="35" t="s">
        <v>169</v>
      </c>
      <c r="D242" s="34" t="s">
        <v>171</v>
      </c>
      <c r="E242" s="33">
        <v>1</v>
      </c>
      <c r="F242" s="32"/>
      <c r="G242" s="30">
        <f>IF(E242&lt;&gt;0,INT(E242*F242),"")</f>
        <v>0</v>
      </c>
      <c r="H242" s="31"/>
      <c r="I242" s="30" t="str">
        <f>IF(H242&lt;&gt;0,INT(F242*H242),"")</f>
        <v/>
      </c>
      <c r="J242" s="29"/>
      <c r="K242" s="5"/>
    </row>
    <row r="243" spans="1:11" ht="20.85" customHeight="1">
      <c r="A243" s="4"/>
      <c r="B243" s="42" t="s">
        <v>45</v>
      </c>
      <c r="C243" s="41" t="s">
        <v>45</v>
      </c>
      <c r="D243" s="21"/>
      <c r="E243" s="40"/>
      <c r="F243" s="38"/>
      <c r="G243" s="38"/>
      <c r="H243" s="39"/>
      <c r="I243" s="38"/>
      <c r="J243" s="37"/>
      <c r="K243" s="5"/>
    </row>
    <row r="244" spans="1:11" ht="20.85" customHeight="1">
      <c r="A244" s="4"/>
      <c r="B244" s="36" t="s">
        <v>172</v>
      </c>
      <c r="C244" s="35" t="s">
        <v>173</v>
      </c>
      <c r="D244" s="34" t="s">
        <v>158</v>
      </c>
      <c r="E244" s="33">
        <v>8</v>
      </c>
      <c r="F244" s="32"/>
      <c r="G244" s="30">
        <f>IF(E244&lt;&gt;0,INT(E244*F244),"")</f>
        <v>0</v>
      </c>
      <c r="H244" s="31"/>
      <c r="I244" s="30" t="str">
        <f>IF(H244&lt;&gt;0,INT(F244*H244),"")</f>
        <v/>
      </c>
      <c r="J244" s="29"/>
      <c r="K244" s="5"/>
    </row>
    <row r="245" spans="1:11" ht="20.85" customHeight="1">
      <c r="A245" s="4"/>
      <c r="B245" s="42"/>
      <c r="C245" s="41"/>
      <c r="D245" s="21"/>
      <c r="E245" s="40"/>
      <c r="F245" s="38"/>
      <c r="G245" s="38"/>
      <c r="H245" s="39"/>
      <c r="I245" s="38"/>
      <c r="J245" s="37"/>
    </row>
    <row r="246" spans="1:11" ht="20.85" customHeight="1">
      <c r="A246" s="4"/>
      <c r="B246" s="36"/>
      <c r="C246" s="35"/>
      <c r="D246" s="34"/>
      <c r="E246" s="33"/>
      <c r="F246" s="32"/>
      <c r="G246" s="30" t="str">
        <f>IF(E246&lt;&gt;0,INT(E246*F246),"")</f>
        <v/>
      </c>
      <c r="H246" s="31"/>
      <c r="I246" s="30" t="str">
        <f>IF(H246&lt;&gt;0,INT(F246*H246),"")</f>
        <v/>
      </c>
      <c r="J246" s="29"/>
    </row>
    <row r="247" spans="1:11" ht="20.85" customHeight="1">
      <c r="A247" s="4"/>
      <c r="B247" s="42"/>
      <c r="C247" s="41"/>
      <c r="D247" s="21"/>
      <c r="E247" s="40"/>
      <c r="F247" s="38"/>
      <c r="G247" s="38"/>
      <c r="H247" s="39"/>
      <c r="I247" s="38"/>
      <c r="J247" s="37"/>
      <c r="K247" s="5"/>
    </row>
    <row r="248" spans="1:11" ht="20.85" customHeight="1">
      <c r="A248" s="4"/>
      <c r="B248" s="36"/>
      <c r="C248" s="35"/>
      <c r="D248" s="34"/>
      <c r="E248" s="33"/>
      <c r="F248" s="32"/>
      <c r="G248" s="30" t="str">
        <f>IF(E248&lt;&gt;0,INT(E248*F248),"")</f>
        <v/>
      </c>
      <c r="H248" s="31"/>
      <c r="I248" s="30" t="str">
        <f>IF(H248&lt;&gt;0,INT(F248*H248),"")</f>
        <v/>
      </c>
      <c r="J248" s="29"/>
      <c r="K248" s="5"/>
    </row>
    <row r="249" spans="1:11" ht="20.85" customHeight="1">
      <c r="A249" s="4"/>
      <c r="B249" s="42"/>
      <c r="C249" s="41"/>
      <c r="D249" s="21"/>
      <c r="E249" s="40"/>
      <c r="F249" s="38"/>
      <c r="G249" s="38"/>
      <c r="H249" s="39"/>
      <c r="I249" s="38"/>
      <c r="J249" s="37"/>
      <c r="K249" s="5"/>
    </row>
    <row r="250" spans="1:11" ht="20.85" customHeight="1">
      <c r="A250" s="4"/>
      <c r="B250" s="36"/>
      <c r="C250" s="35"/>
      <c r="D250" s="34"/>
      <c r="E250" s="33"/>
      <c r="F250" s="32"/>
      <c r="G250" s="30" t="str">
        <f>IF(E250&lt;&gt;0,INT(E250*F250),"")</f>
        <v/>
      </c>
      <c r="H250" s="31"/>
      <c r="I250" s="30" t="str">
        <f>IF(H250&lt;&gt;0,INT(F250*H250),"")</f>
        <v/>
      </c>
      <c r="J250" s="29"/>
      <c r="K250" s="5"/>
    </row>
    <row r="251" spans="1:11" ht="20.85" customHeight="1">
      <c r="A251" s="4"/>
      <c r="B251" s="42"/>
      <c r="C251" s="41"/>
      <c r="D251" s="21"/>
      <c r="E251" s="40"/>
      <c r="F251" s="38"/>
      <c r="G251" s="38"/>
      <c r="H251" s="39"/>
      <c r="I251" s="38"/>
      <c r="J251" s="37"/>
      <c r="K251" s="5"/>
    </row>
    <row r="252" spans="1:11" ht="20.85" customHeight="1">
      <c r="A252" s="4"/>
      <c r="B252" s="36"/>
      <c r="C252" s="35"/>
      <c r="D252" s="34"/>
      <c r="E252" s="33"/>
      <c r="F252" s="32"/>
      <c r="G252" s="30" t="str">
        <f>IF(E252&lt;&gt;0,INT(E252*F252),"")</f>
        <v/>
      </c>
      <c r="H252" s="31"/>
      <c r="I252" s="30" t="str">
        <f>IF(H252&lt;&gt;0,INT(F252*H252),"")</f>
        <v/>
      </c>
      <c r="J252" s="29"/>
      <c r="K252" s="5"/>
    </row>
    <row r="253" spans="1:11" ht="20.85" customHeight="1">
      <c r="A253" s="4"/>
      <c r="B253" s="42"/>
      <c r="C253" s="41"/>
      <c r="D253" s="21"/>
      <c r="E253" s="40"/>
      <c r="F253" s="38"/>
      <c r="G253" s="38"/>
      <c r="H253" s="39"/>
      <c r="I253" s="38"/>
      <c r="J253" s="37"/>
      <c r="K253" s="5"/>
    </row>
    <row r="254" spans="1:11" ht="20.85" customHeight="1">
      <c r="A254" s="4"/>
      <c r="B254" s="36"/>
      <c r="C254" s="35"/>
      <c r="D254" s="34"/>
      <c r="E254" s="33"/>
      <c r="F254" s="32"/>
      <c r="G254" s="30" t="str">
        <f>IF(E254&lt;&gt;0,INT(E254*F254),"")</f>
        <v/>
      </c>
      <c r="H254" s="31"/>
      <c r="I254" s="30" t="str">
        <f>IF(H254&lt;&gt;0,INT(F254*H254),"")</f>
        <v/>
      </c>
      <c r="J254" s="29"/>
      <c r="K254" s="5"/>
    </row>
    <row r="255" spans="1:11" ht="20.85" customHeight="1">
      <c r="A255" s="4"/>
      <c r="B255" s="42"/>
      <c r="C255" s="41"/>
      <c r="D255" s="21"/>
      <c r="E255" s="40"/>
      <c r="F255" s="38"/>
      <c r="G255" s="38"/>
      <c r="H255" s="39"/>
      <c r="I255" s="38"/>
      <c r="J255" s="37"/>
      <c r="K255" s="5"/>
    </row>
    <row r="256" spans="1:11" ht="20.85" customHeight="1">
      <c r="A256" s="4"/>
      <c r="B256" s="36"/>
      <c r="C256" s="35"/>
      <c r="D256" s="34"/>
      <c r="E256" s="33"/>
      <c r="F256" s="32"/>
      <c r="G256" s="30" t="str">
        <f>IF(E256&lt;&gt;0,INT(E256*F256),"")</f>
        <v/>
      </c>
      <c r="H256" s="31"/>
      <c r="I256" s="30" t="str">
        <f>IF(H256&lt;&gt;0,INT(F256*H256),"")</f>
        <v/>
      </c>
      <c r="J256" s="29"/>
      <c r="K256" s="5"/>
    </row>
    <row r="257" spans="1:11" ht="20.85" customHeight="1">
      <c r="A257" s="4"/>
      <c r="B257" s="42"/>
      <c r="C257" s="41"/>
      <c r="D257" s="21"/>
      <c r="E257" s="40"/>
      <c r="F257" s="38"/>
      <c r="G257" s="38"/>
      <c r="H257" s="39"/>
      <c r="I257" s="38"/>
      <c r="J257" s="37"/>
      <c r="K257" s="5"/>
    </row>
    <row r="258" spans="1:11" ht="20.85" customHeight="1">
      <c r="A258" s="4"/>
      <c r="B258" s="36"/>
      <c r="C258" s="35"/>
      <c r="D258" s="34"/>
      <c r="E258" s="33"/>
      <c r="F258" s="32"/>
      <c r="G258" s="30" t="str">
        <f>IF(E258&lt;&gt;0,INT(E258*F258),"")</f>
        <v/>
      </c>
      <c r="H258" s="31"/>
      <c r="I258" s="30" t="str">
        <f>IF(H258&lt;&gt;0,INT(F258*H258),"")</f>
        <v/>
      </c>
      <c r="J258" s="29"/>
      <c r="K258" s="5"/>
    </row>
    <row r="259" spans="1:11" ht="20.85" customHeight="1">
      <c r="A259" s="4"/>
      <c r="B259" s="42"/>
      <c r="C259" s="41"/>
      <c r="D259" s="21"/>
      <c r="E259" s="40"/>
      <c r="F259" s="38"/>
      <c r="G259" s="38"/>
      <c r="H259" s="39"/>
      <c r="I259" s="38"/>
      <c r="J259" s="37"/>
      <c r="K259" s="5"/>
    </row>
    <row r="260" spans="1:11" ht="20.85" customHeight="1">
      <c r="A260" s="4"/>
      <c r="B260" s="36"/>
      <c r="C260" s="35"/>
      <c r="D260" s="34"/>
      <c r="E260" s="33"/>
      <c r="F260" s="32"/>
      <c r="G260" s="30" t="str">
        <f>IF(E260&lt;&gt;0,INT(E260*F260),"")</f>
        <v/>
      </c>
      <c r="H260" s="31"/>
      <c r="I260" s="30" t="str">
        <f>IF(H260&lt;&gt;0,INT(F260*H260),"")</f>
        <v/>
      </c>
      <c r="J260" s="29"/>
      <c r="K260" s="5"/>
    </row>
    <row r="261" spans="1:11" ht="20.85" customHeight="1">
      <c r="A261" s="4"/>
      <c r="B261" s="42"/>
      <c r="C261" s="41"/>
      <c r="D261" s="21"/>
      <c r="E261" s="40"/>
      <c r="F261" s="38"/>
      <c r="G261" s="38"/>
      <c r="H261" s="39"/>
      <c r="I261" s="38"/>
      <c r="J261" s="37"/>
      <c r="K261" s="5"/>
    </row>
    <row r="262" spans="1:11" ht="20.85" customHeight="1">
      <c r="A262" s="4"/>
      <c r="B262" s="36"/>
      <c r="C262" s="35"/>
      <c r="D262" s="34"/>
      <c r="E262" s="33"/>
      <c r="F262" s="32"/>
      <c r="G262" s="30" t="str">
        <f>IF(E262&lt;&gt;0,INT(E262*F262),"")</f>
        <v/>
      </c>
      <c r="H262" s="31"/>
      <c r="I262" s="30" t="str">
        <f>IF(H262&lt;&gt;0,INT(F262*H262),"")</f>
        <v/>
      </c>
      <c r="J262" s="29"/>
      <c r="K262" s="5"/>
    </row>
    <row r="263" spans="1:11" ht="20.85" customHeight="1">
      <c r="A263" s="4"/>
      <c r="B263" s="42"/>
      <c r="C263" s="41"/>
      <c r="D263" s="21"/>
      <c r="E263" s="40"/>
      <c r="F263" s="38"/>
      <c r="G263" s="38"/>
      <c r="H263" s="39"/>
      <c r="I263" s="38"/>
      <c r="J263" s="37"/>
      <c r="K263" s="5"/>
    </row>
    <row r="264" spans="1:11" ht="20.85" customHeight="1">
      <c r="A264" s="4"/>
      <c r="B264" s="36"/>
      <c r="C264" s="35"/>
      <c r="D264" s="34"/>
      <c r="E264" s="33"/>
      <c r="F264" s="32"/>
      <c r="G264" s="30" t="str">
        <f>IF(E264&lt;&gt;0,INT(E264*F264),"")</f>
        <v/>
      </c>
      <c r="H264" s="31"/>
      <c r="I264" s="30" t="str">
        <f>IF(H264&lt;&gt;0,INT(F264*H264),"")</f>
        <v/>
      </c>
      <c r="J264" s="29"/>
      <c r="K264" s="5"/>
    </row>
    <row r="265" spans="1:11" ht="20.85" customHeight="1">
      <c r="A265" s="4"/>
      <c r="B265" s="42"/>
      <c r="C265" s="41"/>
      <c r="D265" s="21"/>
      <c r="E265" s="40"/>
      <c r="F265" s="38"/>
      <c r="G265" s="38"/>
      <c r="H265" s="39"/>
      <c r="I265" s="38"/>
      <c r="J265" s="37"/>
      <c r="K265" s="5"/>
    </row>
    <row r="266" spans="1:11" ht="20.85" customHeight="1">
      <c r="A266" s="4"/>
      <c r="B266" s="36"/>
      <c r="C266" s="35"/>
      <c r="D266" s="34"/>
      <c r="E266" s="33"/>
      <c r="F266" s="32"/>
      <c r="G266" s="30" t="str">
        <f>IF(E266&lt;&gt;0,INT(E266*F266),"")</f>
        <v/>
      </c>
      <c r="H266" s="31"/>
      <c r="I266" s="30" t="str">
        <f>IF(H266&lt;&gt;0,INT(F266*H266),"")</f>
        <v/>
      </c>
      <c r="J266" s="29"/>
      <c r="K266" s="5"/>
    </row>
    <row r="267" spans="1:11" ht="20.85" customHeight="1">
      <c r="A267" s="4"/>
      <c r="B267" s="42"/>
      <c r="C267" s="41"/>
      <c r="D267" s="21"/>
      <c r="E267" s="40"/>
      <c r="F267" s="38"/>
      <c r="G267" s="38"/>
      <c r="H267" s="39"/>
      <c r="I267" s="38"/>
      <c r="J267" s="37"/>
      <c r="K267" s="5"/>
    </row>
    <row r="268" spans="1:11" ht="20.85" customHeight="1">
      <c r="A268" s="4"/>
      <c r="B268" s="36"/>
      <c r="C268" s="35"/>
      <c r="D268" s="34"/>
      <c r="E268" s="33"/>
      <c r="F268" s="32"/>
      <c r="G268" s="30" t="str">
        <f>IF(E268&lt;&gt;0,INT(E268*F268),"")</f>
        <v/>
      </c>
      <c r="H268" s="31"/>
      <c r="I268" s="30" t="str">
        <f>IF(H268&lt;&gt;0,INT(F268*H268),"")</f>
        <v/>
      </c>
      <c r="J268" s="29"/>
      <c r="K268" s="5"/>
    </row>
    <row r="269" spans="1:11" ht="20.85" customHeight="1">
      <c r="A269" s="4"/>
      <c r="B269" s="42"/>
      <c r="C269" s="41"/>
      <c r="D269" s="21"/>
      <c r="E269" s="40"/>
      <c r="F269" s="38"/>
      <c r="G269" s="38"/>
      <c r="H269" s="39"/>
      <c r="I269" s="38"/>
      <c r="J269" s="37"/>
      <c r="K269" s="5"/>
    </row>
    <row r="270" spans="1:11" ht="20.85" customHeight="1">
      <c r="A270" s="4"/>
      <c r="B270" s="36"/>
      <c r="C270" s="35"/>
      <c r="D270" s="34"/>
      <c r="E270" s="33"/>
      <c r="F270" s="32"/>
      <c r="G270" s="30" t="str">
        <f>IF(E270&lt;&gt;0,INT(E270*F270),"")</f>
        <v/>
      </c>
      <c r="H270" s="31"/>
      <c r="I270" s="30" t="str">
        <f>IF(H270&lt;&gt;0,INT(F270*H270),"")</f>
        <v/>
      </c>
      <c r="J270" s="29"/>
      <c r="K270" s="5"/>
    </row>
    <row r="271" spans="1:11" ht="20.85" customHeight="1">
      <c r="A271" s="4"/>
      <c r="B271" s="42"/>
      <c r="C271" s="41"/>
      <c r="D271" s="21"/>
      <c r="E271" s="40"/>
      <c r="F271" s="38"/>
      <c r="G271" s="38"/>
      <c r="H271" s="39"/>
      <c r="I271" s="38"/>
      <c r="J271" s="37"/>
      <c r="K271" s="5"/>
    </row>
    <row r="272" spans="1:11" ht="20.85" customHeight="1">
      <c r="A272" s="4"/>
      <c r="B272" s="36"/>
      <c r="C272" s="35"/>
      <c r="D272" s="34"/>
      <c r="E272" s="33"/>
      <c r="F272" s="32"/>
      <c r="G272" s="30" t="str">
        <f>IF(E272&lt;&gt;0,INT(E272*F272),"")</f>
        <v/>
      </c>
      <c r="H272" s="31"/>
      <c r="I272" s="30" t="str">
        <f>IF(H272&lt;&gt;0,INT(F272*H272),"")</f>
        <v/>
      </c>
      <c r="J272" s="29"/>
      <c r="K272" s="5"/>
    </row>
    <row r="273" spans="1:11" ht="20.85" customHeight="1">
      <c r="A273" s="4"/>
      <c r="B273" s="42"/>
      <c r="C273" s="41"/>
      <c r="D273" s="21"/>
      <c r="E273" s="40"/>
      <c r="F273" s="38"/>
      <c r="G273" s="38"/>
      <c r="H273" s="39"/>
      <c r="I273" s="38"/>
      <c r="J273" s="37"/>
      <c r="K273" s="5"/>
    </row>
    <row r="274" spans="1:11" ht="20.85" customHeight="1">
      <c r="A274" s="4"/>
      <c r="B274" s="36"/>
      <c r="C274" s="35"/>
      <c r="D274" s="34"/>
      <c r="E274" s="33"/>
      <c r="F274" s="32"/>
      <c r="G274" s="30" t="str">
        <f>IF(E274&lt;&gt;0,INT(E274*F274),"")</f>
        <v/>
      </c>
      <c r="H274" s="31"/>
      <c r="I274" s="30" t="str">
        <f>IF(H274&lt;&gt;0,INT(F274*H274),"")</f>
        <v/>
      </c>
      <c r="J274" s="29"/>
      <c r="K274" s="5"/>
    </row>
    <row r="275" spans="1:11" ht="20.85" customHeight="1">
      <c r="A275" s="4"/>
      <c r="B275" s="42"/>
      <c r="C275" s="41"/>
      <c r="D275" s="21"/>
      <c r="E275" s="40"/>
      <c r="F275" s="38"/>
      <c r="G275" s="38"/>
      <c r="H275" s="39"/>
      <c r="I275" s="38"/>
      <c r="J275" s="37"/>
      <c r="K275" s="5"/>
    </row>
    <row r="276" spans="1:11" ht="20.85" customHeight="1">
      <c r="A276" s="4"/>
      <c r="B276" s="36"/>
      <c r="C276" s="35"/>
      <c r="D276" s="34"/>
      <c r="E276" s="33"/>
      <c r="F276" s="32"/>
      <c r="G276" s="30" t="str">
        <f>IF(E276&lt;&gt;0,INT(E276*F276),"")</f>
        <v/>
      </c>
      <c r="H276" s="31"/>
      <c r="I276" s="30" t="str">
        <f>IF(H276&lt;&gt;0,INT(F276*H276),"")</f>
        <v/>
      </c>
      <c r="J276" s="29"/>
      <c r="K276" s="5"/>
    </row>
    <row r="277" spans="1:11" ht="20.85" customHeight="1">
      <c r="A277" s="4"/>
      <c r="B277" s="42"/>
      <c r="C277" s="41"/>
      <c r="D277" s="21"/>
      <c r="E277" s="40"/>
      <c r="F277" s="38"/>
      <c r="G277" s="38"/>
      <c r="H277" s="39"/>
      <c r="I277" s="38"/>
      <c r="J277" s="37"/>
      <c r="K277" s="5"/>
    </row>
    <row r="278" spans="1:11" ht="20.85" customHeight="1">
      <c r="A278" s="4"/>
      <c r="B278" s="36"/>
      <c r="C278" s="35"/>
      <c r="D278" s="34"/>
      <c r="E278" s="33"/>
      <c r="F278" s="32"/>
      <c r="G278" s="30" t="str">
        <f>IF(E278&lt;&gt;0,INT(E278*F278),"")</f>
        <v/>
      </c>
      <c r="H278" s="31"/>
      <c r="I278" s="30" t="str">
        <f>IF(H278&lt;&gt;0,INT(F278*H278),"")</f>
        <v/>
      </c>
      <c r="J278" s="29"/>
      <c r="K278" s="5"/>
    </row>
    <row r="279" spans="1:11" ht="20.85" customHeight="1">
      <c r="A279" s="4"/>
      <c r="B279" s="42" t="s">
        <v>45</v>
      </c>
      <c r="C279" s="41" t="s">
        <v>45</v>
      </c>
      <c r="D279" s="21"/>
      <c r="E279" s="40"/>
      <c r="F279" s="38"/>
      <c r="G279" s="38"/>
      <c r="H279" s="39"/>
      <c r="I279" s="38"/>
      <c r="J279" s="37"/>
      <c r="K279" s="5"/>
    </row>
    <row r="280" spans="1:11" ht="20.85" customHeight="1">
      <c r="A280" s="4"/>
      <c r="B280" s="36" t="s">
        <v>45</v>
      </c>
      <c r="C280" s="35" t="s">
        <v>45</v>
      </c>
      <c r="D280" s="34" t="s">
        <v>45</v>
      </c>
      <c r="E280" s="33"/>
      <c r="F280" s="32"/>
      <c r="G280" s="30" t="str">
        <f>IF(E280&lt;&gt;0,INT(E280*F280),"")</f>
        <v/>
      </c>
      <c r="H280" s="31"/>
      <c r="I280" s="30" t="str">
        <f>IF(H280&lt;&gt;0,INT(F280*H280),"")</f>
        <v/>
      </c>
      <c r="J280" s="29"/>
      <c r="K280" s="5"/>
    </row>
    <row r="281" spans="1:11" ht="20.85" customHeight="1">
      <c r="A281" s="4"/>
      <c r="B281" s="42" t="s">
        <v>45</v>
      </c>
      <c r="C281" s="41" t="s">
        <v>45</v>
      </c>
      <c r="D281" s="21"/>
      <c r="E281" s="40"/>
      <c r="F281" s="38"/>
      <c r="G281" s="38"/>
      <c r="H281" s="39"/>
      <c r="I281" s="38"/>
      <c r="J281" s="37"/>
      <c r="K281" s="5"/>
    </row>
    <row r="282" spans="1:11" ht="20.85" customHeight="1">
      <c r="A282" s="4"/>
      <c r="B282" s="36" t="s">
        <v>45</v>
      </c>
      <c r="C282" s="35" t="s">
        <v>45</v>
      </c>
      <c r="D282" s="34" t="s">
        <v>45</v>
      </c>
      <c r="E282" s="33"/>
      <c r="F282" s="32"/>
      <c r="G282" s="30" t="str">
        <f>IF(E282&lt;&gt;0,INT(E282*F282),"")</f>
        <v/>
      </c>
      <c r="H282" s="31"/>
      <c r="I282" s="30" t="str">
        <f>IF(H282&lt;&gt;0,INT(F282*H282),"")</f>
        <v/>
      </c>
      <c r="J282" s="29"/>
      <c r="K282" s="5"/>
    </row>
    <row r="283" spans="1:11" ht="20.85" customHeight="1">
      <c r="A283" s="4"/>
      <c r="B283" s="42" t="s">
        <v>45</v>
      </c>
      <c r="C283" s="41" t="s">
        <v>45</v>
      </c>
      <c r="D283" s="21"/>
      <c r="E283" s="40"/>
      <c r="F283" s="38"/>
      <c r="G283" s="38"/>
      <c r="H283" s="39"/>
      <c r="I283" s="38"/>
      <c r="J283" s="37"/>
    </row>
    <row r="284" spans="1:11" ht="20.85" customHeight="1">
      <c r="A284" s="4"/>
      <c r="B284" s="43" t="s">
        <v>175</v>
      </c>
      <c r="C284" s="35" t="s">
        <v>45</v>
      </c>
      <c r="D284" s="34" t="s">
        <v>45</v>
      </c>
      <c r="E284" s="33"/>
      <c r="F284" s="32"/>
      <c r="G284" s="30">
        <f>SUM(G207:G282)</f>
        <v>0</v>
      </c>
      <c r="H284" s="31"/>
      <c r="I284" s="30" t="str">
        <f>IF(H284&lt;&gt;0,INT(F284*H284),"")</f>
        <v/>
      </c>
      <c r="J284" s="29"/>
    </row>
    <row r="285" spans="1:11" ht="20.85" customHeight="1">
      <c r="A285" s="4"/>
      <c r="B285" s="42" t="s">
        <v>45</v>
      </c>
      <c r="C285" s="41" t="s">
        <v>45</v>
      </c>
      <c r="D285" s="21"/>
      <c r="E285" s="40"/>
      <c r="F285" s="38"/>
      <c r="G285" s="38"/>
      <c r="H285" s="39"/>
      <c r="I285" s="38"/>
      <c r="J285" s="37"/>
      <c r="K285" s="5"/>
    </row>
    <row r="286" spans="1:11" ht="20.85" customHeight="1">
      <c r="A286" s="4"/>
      <c r="B286" s="44" t="s">
        <v>240</v>
      </c>
      <c r="C286" s="35" t="s">
        <v>85</v>
      </c>
      <c r="D286" s="34" t="s">
        <v>45</v>
      </c>
      <c r="E286" s="33"/>
      <c r="F286" s="32"/>
      <c r="G286" s="30" t="str">
        <f>IF(E286&lt;&gt;0,INT(E286*F286),"")</f>
        <v/>
      </c>
      <c r="H286" s="31"/>
      <c r="I286" s="30" t="str">
        <f>IF(H286&lt;&gt;0,INT(F286*H286),"")</f>
        <v/>
      </c>
      <c r="J286" s="29"/>
      <c r="K286" s="5"/>
    </row>
    <row r="287" spans="1:11" ht="20.85" customHeight="1">
      <c r="A287" s="4"/>
      <c r="B287" s="42" t="s">
        <v>45</v>
      </c>
      <c r="C287" s="41" t="s">
        <v>45</v>
      </c>
      <c r="D287" s="21"/>
      <c r="E287" s="40"/>
      <c r="F287" s="38"/>
      <c r="G287" s="38"/>
      <c r="H287" s="39"/>
      <c r="I287" s="38"/>
      <c r="J287" s="37"/>
      <c r="K287" s="5"/>
    </row>
    <row r="288" spans="1:11" ht="20.85" customHeight="1">
      <c r="A288" s="4"/>
      <c r="B288" s="36" t="s">
        <v>188</v>
      </c>
      <c r="C288" s="35" t="s">
        <v>189</v>
      </c>
      <c r="D288" s="34" t="s">
        <v>171</v>
      </c>
      <c r="E288" s="33">
        <v>14</v>
      </c>
      <c r="F288" s="32"/>
      <c r="G288" s="30">
        <f>IF(E288&lt;&gt;0,INT(E288*F288),"")</f>
        <v>0</v>
      </c>
      <c r="H288" s="31"/>
      <c r="I288" s="30" t="str">
        <f>IF(H288&lt;&gt;0,INT(F288*H288),"")</f>
        <v/>
      </c>
      <c r="J288" s="29"/>
      <c r="K288" s="5"/>
    </row>
    <row r="289" spans="1:11" ht="20.85" customHeight="1">
      <c r="A289" s="4"/>
      <c r="B289" s="42" t="s">
        <v>45</v>
      </c>
      <c r="C289" s="41" t="s">
        <v>45</v>
      </c>
      <c r="D289" s="21"/>
      <c r="E289" s="40"/>
      <c r="F289" s="38"/>
      <c r="G289" s="38"/>
      <c r="H289" s="39"/>
      <c r="I289" s="38"/>
      <c r="J289" s="37"/>
      <c r="K289" s="5"/>
    </row>
    <row r="290" spans="1:11" ht="20.85" customHeight="1">
      <c r="A290" s="4"/>
      <c r="B290" s="36" t="s">
        <v>188</v>
      </c>
      <c r="C290" s="35" t="s">
        <v>190</v>
      </c>
      <c r="D290" s="34" t="s">
        <v>171</v>
      </c>
      <c r="E290" s="33">
        <v>54</v>
      </c>
      <c r="F290" s="32"/>
      <c r="G290" s="30">
        <f>IF(E290&lt;&gt;0,INT(E290*F290),"")</f>
        <v>0</v>
      </c>
      <c r="H290" s="31"/>
      <c r="I290" s="30" t="str">
        <f>IF(H290&lt;&gt;0,INT(F290*H290),"")</f>
        <v/>
      </c>
      <c r="J290" s="29"/>
      <c r="K290" s="5"/>
    </row>
    <row r="291" spans="1:11" ht="20.85" customHeight="1">
      <c r="A291" s="4"/>
      <c r="B291" s="42" t="s">
        <v>45</v>
      </c>
      <c r="C291" s="41" t="s">
        <v>45</v>
      </c>
      <c r="D291" s="21"/>
      <c r="E291" s="40"/>
      <c r="F291" s="38"/>
      <c r="G291" s="38"/>
      <c r="H291" s="39"/>
      <c r="I291" s="38"/>
      <c r="J291" s="37"/>
      <c r="K291" s="5"/>
    </row>
    <row r="292" spans="1:11" ht="20.85" customHeight="1">
      <c r="A292" s="4"/>
      <c r="B292" s="36" t="s">
        <v>188</v>
      </c>
      <c r="C292" s="35" t="s">
        <v>191</v>
      </c>
      <c r="D292" s="34" t="s">
        <v>171</v>
      </c>
      <c r="E292" s="33">
        <v>104</v>
      </c>
      <c r="F292" s="32"/>
      <c r="G292" s="30">
        <f>IF(E292&lt;&gt;0,INT(E292*F292),"")</f>
        <v>0</v>
      </c>
      <c r="H292" s="31"/>
      <c r="I292" s="30" t="str">
        <f>IF(H292&lt;&gt;0,INT(F292*H292),"")</f>
        <v/>
      </c>
      <c r="J292" s="29"/>
      <c r="K292" s="5"/>
    </row>
    <row r="293" spans="1:11" ht="20.85" customHeight="1">
      <c r="A293" s="4"/>
      <c r="B293" s="42" t="s">
        <v>45</v>
      </c>
      <c r="C293" s="41" t="s">
        <v>45</v>
      </c>
      <c r="D293" s="21"/>
      <c r="E293" s="40"/>
      <c r="F293" s="38"/>
      <c r="G293" s="38"/>
      <c r="H293" s="39"/>
      <c r="I293" s="38"/>
      <c r="J293" s="37"/>
      <c r="K293" s="5"/>
    </row>
    <row r="294" spans="1:11" ht="20.85" customHeight="1">
      <c r="A294" s="4"/>
      <c r="B294" s="36" t="s">
        <v>188</v>
      </c>
      <c r="C294" s="35" t="s">
        <v>192</v>
      </c>
      <c r="D294" s="34" t="s">
        <v>171</v>
      </c>
      <c r="E294" s="33">
        <v>16</v>
      </c>
      <c r="F294" s="32"/>
      <c r="G294" s="30">
        <f>IF(E294&lt;&gt;0,INT(E294*F294),"")</f>
        <v>0</v>
      </c>
      <c r="H294" s="31"/>
      <c r="I294" s="30" t="str">
        <f>IF(H294&lt;&gt;0,INT(F294*H294),"")</f>
        <v/>
      </c>
      <c r="J294" s="29"/>
      <c r="K294" s="5"/>
    </row>
    <row r="295" spans="1:11" ht="20.85" customHeight="1">
      <c r="A295" s="4"/>
      <c r="B295" s="42" t="s">
        <v>45</v>
      </c>
      <c r="C295" s="41" t="s">
        <v>45</v>
      </c>
      <c r="D295" s="21"/>
      <c r="E295" s="40"/>
      <c r="F295" s="38"/>
      <c r="G295" s="38"/>
      <c r="H295" s="39"/>
      <c r="I295" s="38"/>
      <c r="J295" s="37"/>
      <c r="K295" s="5"/>
    </row>
    <row r="296" spans="1:11" ht="20.85" customHeight="1">
      <c r="A296" s="4"/>
      <c r="B296" s="36" t="s">
        <v>188</v>
      </c>
      <c r="C296" s="35" t="s">
        <v>193</v>
      </c>
      <c r="D296" s="34" t="s">
        <v>171</v>
      </c>
      <c r="E296" s="33">
        <v>121</v>
      </c>
      <c r="F296" s="32"/>
      <c r="G296" s="30">
        <f>IF(E296&lt;&gt;0,INT(E296*F296),"")</f>
        <v>0</v>
      </c>
      <c r="H296" s="31"/>
      <c r="I296" s="30" t="str">
        <f>IF(H296&lt;&gt;0,INT(F296*H296),"")</f>
        <v/>
      </c>
      <c r="J296" s="29"/>
      <c r="K296" s="5"/>
    </row>
    <row r="297" spans="1:11" ht="20.85" customHeight="1">
      <c r="A297" s="4"/>
      <c r="B297" s="42" t="s">
        <v>45</v>
      </c>
      <c r="C297" s="41" t="s">
        <v>45</v>
      </c>
      <c r="D297" s="21"/>
      <c r="E297" s="40"/>
      <c r="F297" s="38"/>
      <c r="G297" s="38"/>
      <c r="H297" s="39"/>
      <c r="I297" s="38"/>
      <c r="J297" s="37"/>
      <c r="K297" s="5"/>
    </row>
    <row r="298" spans="1:11" ht="20.85" customHeight="1">
      <c r="A298" s="4"/>
      <c r="B298" s="36" t="s">
        <v>188</v>
      </c>
      <c r="C298" s="35" t="s">
        <v>194</v>
      </c>
      <c r="D298" s="34" t="s">
        <v>171</v>
      </c>
      <c r="E298" s="33">
        <v>124</v>
      </c>
      <c r="F298" s="32"/>
      <c r="G298" s="30">
        <f>IF(E298&lt;&gt;0,INT(E298*F298),"")</f>
        <v>0</v>
      </c>
      <c r="H298" s="31"/>
      <c r="I298" s="30" t="str">
        <f>IF(H298&lt;&gt;0,INT(F298*H298),"")</f>
        <v/>
      </c>
      <c r="J298" s="29"/>
      <c r="K298" s="5"/>
    </row>
    <row r="299" spans="1:11" ht="20.85" customHeight="1">
      <c r="A299" s="4"/>
      <c r="B299" s="42" t="s">
        <v>45</v>
      </c>
      <c r="C299" s="41" t="s">
        <v>45</v>
      </c>
      <c r="D299" s="21"/>
      <c r="E299" s="40"/>
      <c r="F299" s="38"/>
      <c r="G299" s="38"/>
      <c r="H299" s="39"/>
      <c r="I299" s="38"/>
      <c r="J299" s="37"/>
      <c r="K299" s="5"/>
    </row>
    <row r="300" spans="1:11" ht="20.85" customHeight="1">
      <c r="A300" s="4"/>
      <c r="B300" s="36" t="s">
        <v>188</v>
      </c>
      <c r="C300" s="35" t="s">
        <v>195</v>
      </c>
      <c r="D300" s="34" t="s">
        <v>171</v>
      </c>
      <c r="E300" s="33">
        <v>4</v>
      </c>
      <c r="F300" s="32"/>
      <c r="G300" s="30">
        <f>IF(E300&lt;&gt;0,INT(E300*F300),"")</f>
        <v>0</v>
      </c>
      <c r="H300" s="31"/>
      <c r="I300" s="30" t="str">
        <f>IF(H300&lt;&gt;0,INT(F300*H300),"")</f>
        <v/>
      </c>
      <c r="J300" s="29"/>
      <c r="K300" s="5"/>
    </row>
    <row r="301" spans="1:11" ht="20.85" customHeight="1">
      <c r="A301" s="4"/>
      <c r="B301" s="42" t="s">
        <v>45</v>
      </c>
      <c r="C301" s="41" t="s">
        <v>45</v>
      </c>
      <c r="D301" s="21"/>
      <c r="E301" s="40"/>
      <c r="F301" s="38"/>
      <c r="G301" s="38"/>
      <c r="H301" s="39"/>
      <c r="I301" s="38"/>
      <c r="J301" s="37"/>
      <c r="K301" s="5"/>
    </row>
    <row r="302" spans="1:11" ht="20.85" customHeight="1">
      <c r="A302" s="4"/>
      <c r="B302" s="36" t="s">
        <v>188</v>
      </c>
      <c r="C302" s="35" t="s">
        <v>198</v>
      </c>
      <c r="D302" s="34" t="s">
        <v>171</v>
      </c>
      <c r="E302" s="33">
        <v>1</v>
      </c>
      <c r="F302" s="32"/>
      <c r="G302" s="30">
        <f>IF(E302&lt;&gt;0,INT(E302*F302),"")</f>
        <v>0</v>
      </c>
      <c r="H302" s="31"/>
      <c r="I302" s="30" t="str">
        <f>IF(H302&lt;&gt;0,INT(F302*H302),"")</f>
        <v/>
      </c>
      <c r="J302" s="29"/>
      <c r="K302" s="5"/>
    </row>
    <row r="303" spans="1:11" ht="20.85" customHeight="1">
      <c r="A303" s="4"/>
      <c r="B303" s="42" t="s">
        <v>45</v>
      </c>
      <c r="C303" s="41" t="s">
        <v>45</v>
      </c>
      <c r="D303" s="21"/>
      <c r="E303" s="40"/>
      <c r="F303" s="38"/>
      <c r="G303" s="38"/>
      <c r="H303" s="39"/>
      <c r="I303" s="38"/>
      <c r="J303" s="37"/>
      <c r="K303" s="5"/>
    </row>
    <row r="304" spans="1:11" ht="20.85" customHeight="1">
      <c r="A304" s="4"/>
      <c r="B304" s="36" t="s">
        <v>188</v>
      </c>
      <c r="C304" s="35" t="s">
        <v>199</v>
      </c>
      <c r="D304" s="34" t="s">
        <v>171</v>
      </c>
      <c r="E304" s="33">
        <v>4</v>
      </c>
      <c r="F304" s="32"/>
      <c r="G304" s="30">
        <f>IF(E304&lt;&gt;0,INT(E304*F304),"")</f>
        <v>0</v>
      </c>
      <c r="H304" s="31"/>
      <c r="I304" s="30" t="str">
        <f>IF(H304&lt;&gt;0,INT(F304*H304),"")</f>
        <v/>
      </c>
      <c r="J304" s="29"/>
      <c r="K304" s="5"/>
    </row>
    <row r="305" spans="1:11" ht="20.85" customHeight="1">
      <c r="A305" s="4"/>
      <c r="B305" s="42" t="s">
        <v>45</v>
      </c>
      <c r="C305" s="41" t="s">
        <v>45</v>
      </c>
      <c r="D305" s="21"/>
      <c r="E305" s="40"/>
      <c r="F305" s="38"/>
      <c r="G305" s="38"/>
      <c r="H305" s="39"/>
      <c r="I305" s="38"/>
      <c r="J305" s="37"/>
      <c r="K305" s="5"/>
    </row>
    <row r="306" spans="1:11" ht="20.85" customHeight="1">
      <c r="A306" s="4"/>
      <c r="B306" s="36" t="s">
        <v>188</v>
      </c>
      <c r="C306" s="35" t="s">
        <v>200</v>
      </c>
      <c r="D306" s="34" t="s">
        <v>171</v>
      </c>
      <c r="E306" s="33">
        <v>2</v>
      </c>
      <c r="F306" s="32"/>
      <c r="G306" s="30">
        <f>IF(E306&lt;&gt;0,INT(E306*F306),"")</f>
        <v>0</v>
      </c>
      <c r="H306" s="31"/>
      <c r="I306" s="30" t="str">
        <f>IF(H306&lt;&gt;0,INT(F306*H306),"")</f>
        <v/>
      </c>
      <c r="J306" s="29"/>
      <c r="K306" s="5"/>
    </row>
    <row r="307" spans="1:11" ht="20.85" customHeight="1">
      <c r="A307" s="4"/>
      <c r="B307" s="42" t="s">
        <v>45</v>
      </c>
      <c r="C307" s="41" t="s">
        <v>45</v>
      </c>
      <c r="D307" s="21"/>
      <c r="E307" s="40"/>
      <c r="F307" s="38"/>
      <c r="G307" s="38"/>
      <c r="H307" s="39"/>
      <c r="I307" s="38"/>
      <c r="J307" s="37"/>
      <c r="K307" s="5"/>
    </row>
    <row r="308" spans="1:11" ht="20.85" customHeight="1">
      <c r="A308" s="4"/>
      <c r="B308" s="36" t="s">
        <v>188</v>
      </c>
      <c r="C308" s="35" t="s">
        <v>201</v>
      </c>
      <c r="D308" s="34" t="s">
        <v>171</v>
      </c>
      <c r="E308" s="33">
        <v>90</v>
      </c>
      <c r="F308" s="32"/>
      <c r="G308" s="30">
        <f>IF(E308&lt;&gt;0,INT(E308*F308),"")</f>
        <v>0</v>
      </c>
      <c r="H308" s="31"/>
      <c r="I308" s="30" t="str">
        <f>IF(H308&lt;&gt;0,INT(F308*H308),"")</f>
        <v/>
      </c>
      <c r="J308" s="29"/>
      <c r="K308" s="5"/>
    </row>
    <row r="309" spans="1:11" ht="20.85" customHeight="1">
      <c r="A309" s="4"/>
      <c r="B309" s="42"/>
      <c r="C309" s="41" t="s">
        <v>45</v>
      </c>
      <c r="D309" s="21"/>
      <c r="E309" s="40"/>
      <c r="F309" s="38"/>
      <c r="G309" s="38"/>
      <c r="H309" s="39"/>
      <c r="I309" s="38"/>
      <c r="J309" s="37"/>
      <c r="K309" s="5"/>
    </row>
    <row r="310" spans="1:11" ht="20.85" customHeight="1">
      <c r="A310" s="4"/>
      <c r="B310" s="36" t="s">
        <v>188</v>
      </c>
      <c r="C310" s="35" t="s">
        <v>202</v>
      </c>
      <c r="D310" s="34" t="s">
        <v>171</v>
      </c>
      <c r="E310" s="33">
        <v>13</v>
      </c>
      <c r="F310" s="32"/>
      <c r="G310" s="30">
        <f>IF(E310&lt;&gt;0,INT(E310*F310),"")</f>
        <v>0</v>
      </c>
      <c r="H310" s="31"/>
      <c r="I310" s="30" t="str">
        <f>IF(H310&lt;&gt;0,INT(F310*H310),"")</f>
        <v/>
      </c>
      <c r="J310" s="29"/>
      <c r="K310" s="5"/>
    </row>
    <row r="311" spans="1:11" ht="20.85" customHeight="1">
      <c r="A311" s="4"/>
      <c r="B311" s="42"/>
      <c r="C311" s="41" t="s">
        <v>45</v>
      </c>
      <c r="D311" s="21"/>
      <c r="E311" s="40"/>
      <c r="F311" s="38"/>
      <c r="G311" s="38"/>
      <c r="H311" s="39"/>
      <c r="I311" s="38"/>
      <c r="J311" s="37"/>
      <c r="K311" s="5"/>
    </row>
    <row r="312" spans="1:11" ht="20.85" customHeight="1">
      <c r="A312" s="4"/>
      <c r="B312" s="36" t="s">
        <v>188</v>
      </c>
      <c r="C312" s="35" t="s">
        <v>231</v>
      </c>
      <c r="D312" s="34" t="s">
        <v>171</v>
      </c>
      <c r="E312" s="33">
        <v>17</v>
      </c>
      <c r="F312" s="32"/>
      <c r="G312" s="30">
        <f>IF(E312&lt;&gt;0,INT(E312*F312),"")</f>
        <v>0</v>
      </c>
      <c r="H312" s="31"/>
      <c r="I312" s="30" t="str">
        <f>IF(H312&lt;&gt;0,INT(F312*H312),"")</f>
        <v/>
      </c>
      <c r="J312" s="29"/>
      <c r="K312" s="5"/>
    </row>
    <row r="313" spans="1:11" ht="20.85" customHeight="1">
      <c r="A313" s="4"/>
      <c r="B313" s="42" t="s">
        <v>45</v>
      </c>
      <c r="C313" s="41" t="s">
        <v>45</v>
      </c>
      <c r="D313" s="21"/>
      <c r="E313" s="40"/>
      <c r="F313" s="38"/>
      <c r="G313" s="38"/>
      <c r="H313" s="39"/>
      <c r="I313" s="38"/>
      <c r="J313" s="37"/>
      <c r="K313" s="5"/>
    </row>
    <row r="314" spans="1:11" ht="20.85" customHeight="1">
      <c r="A314" s="4"/>
      <c r="B314" s="36" t="s">
        <v>188</v>
      </c>
      <c r="C314" s="35" t="s">
        <v>203</v>
      </c>
      <c r="D314" s="34" t="s">
        <v>171</v>
      </c>
      <c r="E314" s="33">
        <v>21</v>
      </c>
      <c r="F314" s="32"/>
      <c r="G314" s="30">
        <f>IF(E314&lt;&gt;0,INT(E314*F314),"")</f>
        <v>0</v>
      </c>
      <c r="H314" s="31"/>
      <c r="I314" s="30" t="str">
        <f>IF(H314&lt;&gt;0,INT(F314*H314),"")</f>
        <v/>
      </c>
      <c r="J314" s="29"/>
      <c r="K314" s="5"/>
    </row>
    <row r="315" spans="1:11" ht="20.85" customHeight="1">
      <c r="A315" s="4"/>
      <c r="B315" s="42" t="s">
        <v>45</v>
      </c>
      <c r="C315" s="41" t="s">
        <v>45</v>
      </c>
      <c r="D315" s="21"/>
      <c r="E315" s="40"/>
      <c r="F315" s="38"/>
      <c r="G315" s="38"/>
      <c r="H315" s="39"/>
      <c r="I315" s="38"/>
      <c r="J315" s="37"/>
      <c r="K315" s="5"/>
    </row>
    <row r="316" spans="1:11" ht="20.85" customHeight="1">
      <c r="A316" s="4"/>
      <c r="B316" s="36" t="s">
        <v>188</v>
      </c>
      <c r="C316" s="35" t="s">
        <v>196</v>
      </c>
      <c r="D316" s="34" t="s">
        <v>171</v>
      </c>
      <c r="E316" s="33">
        <v>12</v>
      </c>
      <c r="F316" s="32"/>
      <c r="G316" s="30">
        <f>IF(E316&lt;&gt;0,INT(E316*F316),"")</f>
        <v>0</v>
      </c>
      <c r="H316" s="31"/>
      <c r="I316" s="30" t="str">
        <f>IF(H316&lt;&gt;0,INT(F316*H316),"")</f>
        <v/>
      </c>
      <c r="J316" s="29"/>
      <c r="K316" s="5"/>
    </row>
    <row r="317" spans="1:11" ht="20.85" customHeight="1">
      <c r="A317" s="4"/>
      <c r="B317" s="42" t="s">
        <v>45</v>
      </c>
      <c r="C317" s="41" t="s">
        <v>45</v>
      </c>
      <c r="D317" s="21"/>
      <c r="E317" s="40"/>
      <c r="F317" s="38"/>
      <c r="G317" s="38"/>
      <c r="H317" s="39"/>
      <c r="I317" s="38"/>
      <c r="J317" s="37"/>
      <c r="K317" s="5"/>
    </row>
    <row r="318" spans="1:11" ht="20.85" customHeight="1">
      <c r="A318" s="4"/>
      <c r="B318" s="36" t="s">
        <v>188</v>
      </c>
      <c r="C318" s="35" t="s">
        <v>197</v>
      </c>
      <c r="D318" s="34" t="s">
        <v>171</v>
      </c>
      <c r="E318" s="33">
        <v>22</v>
      </c>
      <c r="F318" s="32"/>
      <c r="G318" s="30">
        <f>IF(E318&lt;&gt;0,INT(E318*F318),"")</f>
        <v>0</v>
      </c>
      <c r="H318" s="31"/>
      <c r="I318" s="30" t="str">
        <f>IF(H318&lt;&gt;0,INT(F318*H318),"")</f>
        <v/>
      </c>
      <c r="J318" s="29"/>
      <c r="K318" s="5"/>
    </row>
    <row r="319" spans="1:11" ht="20.85" customHeight="1">
      <c r="A319" s="4"/>
      <c r="B319" s="42" t="s">
        <v>45</v>
      </c>
      <c r="C319" s="41" t="s">
        <v>45</v>
      </c>
      <c r="D319" s="21"/>
      <c r="E319" s="40"/>
      <c r="F319" s="38"/>
      <c r="G319" s="38"/>
      <c r="H319" s="39"/>
      <c r="I319" s="38"/>
      <c r="J319" s="37"/>
      <c r="K319" s="5"/>
    </row>
    <row r="320" spans="1:11" ht="20.85" customHeight="1">
      <c r="A320" s="4"/>
      <c r="B320" s="36" t="s">
        <v>188</v>
      </c>
      <c r="C320" s="35" t="s">
        <v>204</v>
      </c>
      <c r="D320" s="34" t="s">
        <v>171</v>
      </c>
      <c r="E320" s="33">
        <v>2</v>
      </c>
      <c r="F320" s="32"/>
      <c r="G320" s="30">
        <f>IF(E320&lt;&gt;0,INT(E320*F320),"")</f>
        <v>0</v>
      </c>
      <c r="H320" s="31"/>
      <c r="I320" s="30" t="str">
        <f>IF(H320&lt;&gt;0,INT(F320*H320),"")</f>
        <v/>
      </c>
      <c r="J320" s="29"/>
      <c r="K320" s="5"/>
    </row>
    <row r="321" spans="1:11" ht="20.85" customHeight="1">
      <c r="A321" s="4"/>
      <c r="B321" s="42" t="s">
        <v>45</v>
      </c>
      <c r="C321" s="41" t="s">
        <v>45</v>
      </c>
      <c r="D321" s="21"/>
      <c r="E321" s="40"/>
      <c r="F321" s="38"/>
      <c r="G321" s="38"/>
      <c r="H321" s="39"/>
      <c r="I321" s="38"/>
      <c r="J321" s="37"/>
      <c r="K321" s="5"/>
    </row>
    <row r="322" spans="1:11" ht="20.85" customHeight="1">
      <c r="A322" s="4"/>
      <c r="B322" s="36" t="s">
        <v>188</v>
      </c>
      <c r="C322" s="35" t="s">
        <v>205</v>
      </c>
      <c r="D322" s="34" t="s">
        <v>171</v>
      </c>
      <c r="E322" s="33">
        <v>56</v>
      </c>
      <c r="F322" s="32"/>
      <c r="G322" s="30">
        <f>IF(E322&lt;&gt;0,INT(E322*F322),"")</f>
        <v>0</v>
      </c>
      <c r="H322" s="31"/>
      <c r="I322" s="30" t="str">
        <f>IF(H322&lt;&gt;0,INT(F322*H322),"")</f>
        <v/>
      </c>
      <c r="J322" s="29"/>
      <c r="K322" s="5"/>
    </row>
    <row r="323" spans="1:11" ht="20.85" customHeight="1">
      <c r="A323" s="4"/>
      <c r="B323" s="42" t="s">
        <v>45</v>
      </c>
      <c r="C323" s="41" t="s">
        <v>45</v>
      </c>
      <c r="D323" s="21"/>
      <c r="E323" s="40"/>
      <c r="F323" s="38"/>
      <c r="G323" s="38"/>
      <c r="H323" s="39"/>
      <c r="I323" s="38"/>
      <c r="J323" s="37"/>
      <c r="K323" s="5"/>
    </row>
    <row r="324" spans="1:11" ht="20.85" customHeight="1">
      <c r="A324" s="4"/>
      <c r="B324" s="36" t="s">
        <v>188</v>
      </c>
      <c r="C324" s="35" t="s">
        <v>206</v>
      </c>
      <c r="D324" s="34" t="s">
        <v>171</v>
      </c>
      <c r="E324" s="33">
        <v>49</v>
      </c>
      <c r="F324" s="32"/>
      <c r="G324" s="30">
        <f>IF(E324&lt;&gt;0,INT(E324*F324),"")</f>
        <v>0</v>
      </c>
      <c r="H324" s="31"/>
      <c r="I324" s="30" t="str">
        <f>IF(H324&lt;&gt;0,INT(F324*H324),"")</f>
        <v/>
      </c>
      <c r="J324" s="29"/>
      <c r="K324" s="5"/>
    </row>
    <row r="325" spans="1:11" ht="20.85" customHeight="1">
      <c r="A325" s="4"/>
      <c r="B325" s="42" t="s">
        <v>45</v>
      </c>
      <c r="C325" s="41" t="s">
        <v>45</v>
      </c>
      <c r="D325" s="21"/>
      <c r="E325" s="40"/>
      <c r="F325" s="38"/>
      <c r="G325" s="38"/>
      <c r="H325" s="39"/>
      <c r="I325" s="38"/>
      <c r="J325" s="37"/>
    </row>
    <row r="326" spans="1:11" ht="20.85" customHeight="1">
      <c r="A326" s="4"/>
      <c r="B326" s="36" t="s">
        <v>188</v>
      </c>
      <c r="C326" s="35" t="s">
        <v>207</v>
      </c>
      <c r="D326" s="34" t="s">
        <v>171</v>
      </c>
      <c r="E326" s="33">
        <v>1</v>
      </c>
      <c r="F326" s="32"/>
      <c r="G326" s="30">
        <f>IF(E326&lt;&gt;0,INT(E326*F326),"")</f>
        <v>0</v>
      </c>
      <c r="H326" s="31"/>
      <c r="I326" s="30" t="str">
        <f>IF(H326&lt;&gt;0,INT(F326*H326),"")</f>
        <v/>
      </c>
      <c r="J326" s="29"/>
    </row>
    <row r="327" spans="1:11" ht="20.85" customHeight="1">
      <c r="A327" s="4"/>
      <c r="B327" s="42" t="s">
        <v>45</v>
      </c>
      <c r="C327" s="41" t="s">
        <v>45</v>
      </c>
      <c r="D327" s="21"/>
      <c r="E327" s="40"/>
      <c r="F327" s="38"/>
      <c r="G327" s="38"/>
      <c r="H327" s="39"/>
      <c r="I327" s="38"/>
      <c r="J327" s="37"/>
      <c r="K327" s="5"/>
    </row>
    <row r="328" spans="1:11" ht="20.85" customHeight="1">
      <c r="A328" s="4"/>
      <c r="B328" s="36" t="s">
        <v>188</v>
      </c>
      <c r="C328" s="35" t="s">
        <v>208</v>
      </c>
      <c r="D328" s="34" t="s">
        <v>171</v>
      </c>
      <c r="E328" s="33">
        <v>1</v>
      </c>
      <c r="F328" s="32"/>
      <c r="G328" s="30">
        <f>IF(E328&lt;&gt;0,INT(E328*F328),"")</f>
        <v>0</v>
      </c>
      <c r="H328" s="31"/>
      <c r="I328" s="30" t="str">
        <f>IF(H328&lt;&gt;0,INT(F328*H328),"")</f>
        <v/>
      </c>
      <c r="J328" s="29"/>
      <c r="K328" s="5"/>
    </row>
    <row r="329" spans="1:11" ht="20.85" customHeight="1">
      <c r="A329" s="4"/>
      <c r="B329" s="42" t="s">
        <v>45</v>
      </c>
      <c r="C329" s="41" t="s">
        <v>45</v>
      </c>
      <c r="D329" s="21"/>
      <c r="E329" s="40"/>
      <c r="F329" s="38"/>
      <c r="G329" s="38"/>
      <c r="H329" s="39"/>
      <c r="I329" s="38"/>
      <c r="J329" s="37"/>
      <c r="K329" s="5"/>
    </row>
    <row r="330" spans="1:11" ht="20.85" customHeight="1">
      <c r="A330" s="4"/>
      <c r="B330" s="36" t="s">
        <v>188</v>
      </c>
      <c r="C330" s="35" t="s">
        <v>209</v>
      </c>
      <c r="D330" s="34" t="s">
        <v>171</v>
      </c>
      <c r="E330" s="33">
        <v>9</v>
      </c>
      <c r="F330" s="32"/>
      <c r="G330" s="30">
        <f>IF(E330&lt;&gt;0,INT(E330*F330),"")</f>
        <v>0</v>
      </c>
      <c r="H330" s="31"/>
      <c r="I330" s="30" t="str">
        <f>IF(H330&lt;&gt;0,INT(F330*H330),"")</f>
        <v/>
      </c>
      <c r="J330" s="29"/>
      <c r="K330" s="5"/>
    </row>
    <row r="331" spans="1:11" ht="20.85" customHeight="1">
      <c r="A331" s="4"/>
      <c r="B331" s="42" t="s">
        <v>45</v>
      </c>
      <c r="C331" s="41" t="s">
        <v>45</v>
      </c>
      <c r="D331" s="21"/>
      <c r="E331" s="40"/>
      <c r="F331" s="38"/>
      <c r="G331" s="38"/>
      <c r="H331" s="39"/>
      <c r="I331" s="38"/>
      <c r="J331" s="37"/>
      <c r="K331" s="5"/>
    </row>
    <row r="332" spans="1:11" ht="20.85" customHeight="1">
      <c r="A332" s="4"/>
      <c r="B332" s="36" t="s">
        <v>188</v>
      </c>
      <c r="C332" s="35" t="s">
        <v>210</v>
      </c>
      <c r="D332" s="34" t="s">
        <v>171</v>
      </c>
      <c r="E332" s="33">
        <v>2</v>
      </c>
      <c r="F332" s="32"/>
      <c r="G332" s="30">
        <f>IF(E332&lt;&gt;0,INT(E332*F332),"")</f>
        <v>0</v>
      </c>
      <c r="H332" s="31"/>
      <c r="I332" s="30" t="str">
        <f>IF(H332&lt;&gt;0,INT(F332*H332),"")</f>
        <v/>
      </c>
      <c r="J332" s="29"/>
      <c r="K332" s="5"/>
    </row>
    <row r="333" spans="1:11" ht="20.85" customHeight="1">
      <c r="A333" s="4"/>
      <c r="B333" s="42" t="s">
        <v>45</v>
      </c>
      <c r="C333" s="41" t="s">
        <v>45</v>
      </c>
      <c r="D333" s="21"/>
      <c r="E333" s="40"/>
      <c r="F333" s="38"/>
      <c r="G333" s="38"/>
      <c r="H333" s="39"/>
      <c r="I333" s="38"/>
      <c r="J333" s="37"/>
      <c r="K333" s="5"/>
    </row>
    <row r="334" spans="1:11" ht="20.85" customHeight="1">
      <c r="A334" s="4"/>
      <c r="B334" s="36" t="s">
        <v>188</v>
      </c>
      <c r="C334" s="35" t="s">
        <v>211</v>
      </c>
      <c r="D334" s="34" t="s">
        <v>171</v>
      </c>
      <c r="E334" s="33">
        <v>1</v>
      </c>
      <c r="F334" s="32"/>
      <c r="G334" s="30">
        <f>IF(E334&lt;&gt;0,INT(E334*F334),"")</f>
        <v>0</v>
      </c>
      <c r="H334" s="31"/>
      <c r="I334" s="30" t="str">
        <f>IF(H334&lt;&gt;0,INT(F334*H334),"")</f>
        <v/>
      </c>
      <c r="J334" s="29"/>
      <c r="K334" s="5"/>
    </row>
    <row r="335" spans="1:11" ht="20.85" customHeight="1">
      <c r="A335" s="4"/>
      <c r="B335" s="42" t="s">
        <v>45</v>
      </c>
      <c r="C335" s="41" t="s">
        <v>45</v>
      </c>
      <c r="D335" s="21"/>
      <c r="E335" s="40"/>
      <c r="F335" s="38"/>
      <c r="G335" s="38"/>
      <c r="H335" s="39"/>
      <c r="I335" s="38"/>
      <c r="J335" s="37"/>
      <c r="K335" s="5"/>
    </row>
    <row r="336" spans="1:11" ht="20.85" customHeight="1">
      <c r="A336" s="4"/>
      <c r="B336" s="36" t="s">
        <v>188</v>
      </c>
      <c r="C336" s="35" t="s">
        <v>212</v>
      </c>
      <c r="D336" s="34" t="s">
        <v>171</v>
      </c>
      <c r="E336" s="33">
        <v>1</v>
      </c>
      <c r="F336" s="32"/>
      <c r="G336" s="30">
        <f>IF(E336&lt;&gt;0,INT(E336*F336),"")</f>
        <v>0</v>
      </c>
      <c r="H336" s="31"/>
      <c r="I336" s="30" t="str">
        <f>IF(H336&lt;&gt;0,INT(F336*H336),"")</f>
        <v/>
      </c>
      <c r="J336" s="29"/>
      <c r="K336" s="5"/>
    </row>
    <row r="337" spans="1:11" ht="20.85" customHeight="1">
      <c r="A337" s="4"/>
      <c r="B337" s="42" t="s">
        <v>45</v>
      </c>
      <c r="C337" s="41" t="s">
        <v>45</v>
      </c>
      <c r="D337" s="21"/>
      <c r="E337" s="40"/>
      <c r="F337" s="38"/>
      <c r="G337" s="38"/>
      <c r="H337" s="39"/>
      <c r="I337" s="38"/>
      <c r="J337" s="37"/>
      <c r="K337" s="5"/>
    </row>
    <row r="338" spans="1:11" ht="20.85" customHeight="1">
      <c r="A338" s="4"/>
      <c r="B338" s="36" t="s">
        <v>188</v>
      </c>
      <c r="C338" s="35" t="s">
        <v>213</v>
      </c>
      <c r="D338" s="34" t="s">
        <v>171</v>
      </c>
      <c r="E338" s="33">
        <v>29</v>
      </c>
      <c r="F338" s="32"/>
      <c r="G338" s="30">
        <f>IF(E338&lt;&gt;0,INT(E338*F338),"")</f>
        <v>0</v>
      </c>
      <c r="H338" s="31"/>
      <c r="I338" s="30" t="str">
        <f>IF(H338&lt;&gt;0,INT(F338*H338),"")</f>
        <v/>
      </c>
      <c r="J338" s="29"/>
      <c r="K338" s="5"/>
    </row>
    <row r="339" spans="1:11" ht="20.85" customHeight="1">
      <c r="A339" s="4"/>
      <c r="B339" s="42" t="s">
        <v>45</v>
      </c>
      <c r="C339" s="41" t="s">
        <v>45</v>
      </c>
      <c r="D339" s="21"/>
      <c r="E339" s="40"/>
      <c r="F339" s="38"/>
      <c r="G339" s="38"/>
      <c r="H339" s="39"/>
      <c r="I339" s="38"/>
      <c r="J339" s="37"/>
      <c r="K339" s="5"/>
    </row>
    <row r="340" spans="1:11" ht="20.85" customHeight="1">
      <c r="A340" s="4"/>
      <c r="B340" s="36" t="s">
        <v>188</v>
      </c>
      <c r="C340" s="35" t="s">
        <v>214</v>
      </c>
      <c r="D340" s="34" t="s">
        <v>171</v>
      </c>
      <c r="E340" s="33">
        <v>1</v>
      </c>
      <c r="F340" s="32"/>
      <c r="G340" s="30">
        <f>IF(E340&lt;&gt;0,INT(E340*F340),"")</f>
        <v>0</v>
      </c>
      <c r="H340" s="31"/>
      <c r="I340" s="30" t="str">
        <f>IF(H340&lt;&gt;0,INT(F340*H340),"")</f>
        <v/>
      </c>
      <c r="J340" s="29"/>
      <c r="K340" s="5"/>
    </row>
    <row r="341" spans="1:11" ht="20.85" customHeight="1">
      <c r="A341" s="4"/>
      <c r="B341" s="42" t="s">
        <v>45</v>
      </c>
      <c r="C341" s="41" t="s">
        <v>45</v>
      </c>
      <c r="D341" s="21"/>
      <c r="E341" s="40"/>
      <c r="F341" s="38"/>
      <c r="G341" s="38"/>
      <c r="H341" s="39"/>
      <c r="I341" s="38"/>
      <c r="J341" s="37"/>
      <c r="K341" s="5"/>
    </row>
    <row r="342" spans="1:11" ht="20.85" customHeight="1">
      <c r="A342" s="4"/>
      <c r="B342" s="36" t="s">
        <v>188</v>
      </c>
      <c r="C342" s="35" t="s">
        <v>215</v>
      </c>
      <c r="D342" s="34" t="s">
        <v>171</v>
      </c>
      <c r="E342" s="33">
        <v>1</v>
      </c>
      <c r="F342" s="32"/>
      <c r="G342" s="30">
        <f>IF(E342&lt;&gt;0,INT(E342*F342),"")</f>
        <v>0</v>
      </c>
      <c r="H342" s="31"/>
      <c r="I342" s="30" t="str">
        <f>IF(H342&lt;&gt;0,INT(F342*H342),"")</f>
        <v/>
      </c>
      <c r="J342" s="29"/>
      <c r="K342" s="5"/>
    </row>
    <row r="343" spans="1:11" ht="20.85" customHeight="1">
      <c r="A343" s="4"/>
      <c r="B343" s="42" t="s">
        <v>45</v>
      </c>
      <c r="C343" s="41" t="s">
        <v>45</v>
      </c>
      <c r="D343" s="21"/>
      <c r="E343" s="40"/>
      <c r="F343" s="38"/>
      <c r="G343" s="38"/>
      <c r="H343" s="39"/>
      <c r="I343" s="38"/>
      <c r="J343" s="37"/>
      <c r="K343" s="5"/>
    </row>
    <row r="344" spans="1:11" ht="20.85" customHeight="1">
      <c r="A344" s="4"/>
      <c r="B344" s="36" t="s">
        <v>188</v>
      </c>
      <c r="C344" s="35" t="s">
        <v>216</v>
      </c>
      <c r="D344" s="34" t="s">
        <v>171</v>
      </c>
      <c r="E344" s="33">
        <v>1</v>
      </c>
      <c r="F344" s="32"/>
      <c r="G344" s="30">
        <f>IF(E344&lt;&gt;0,INT(E344*F344),"")</f>
        <v>0</v>
      </c>
      <c r="H344" s="31"/>
      <c r="I344" s="30" t="str">
        <f>IF(H344&lt;&gt;0,INT(F344*H344),"")</f>
        <v/>
      </c>
      <c r="J344" s="29"/>
      <c r="K344" s="5"/>
    </row>
    <row r="345" spans="1:11" ht="20.85" customHeight="1">
      <c r="A345" s="4"/>
      <c r="B345" s="42" t="s">
        <v>45</v>
      </c>
      <c r="C345" s="41" t="s">
        <v>45</v>
      </c>
      <c r="D345" s="21"/>
      <c r="E345" s="40"/>
      <c r="F345" s="38"/>
      <c r="G345" s="38"/>
      <c r="H345" s="39"/>
      <c r="I345" s="38"/>
      <c r="J345" s="37"/>
      <c r="K345" s="5"/>
    </row>
    <row r="346" spans="1:11" ht="20.85" customHeight="1">
      <c r="A346" s="4"/>
      <c r="B346" s="36" t="s">
        <v>188</v>
      </c>
      <c r="C346" s="35" t="s">
        <v>218</v>
      </c>
      <c r="D346" s="34" t="s">
        <v>171</v>
      </c>
      <c r="E346" s="33">
        <v>5</v>
      </c>
      <c r="F346" s="32"/>
      <c r="G346" s="30">
        <f>IF(E346&lt;&gt;0,INT(E346*F346),"")</f>
        <v>0</v>
      </c>
      <c r="H346" s="31"/>
      <c r="I346" s="30" t="str">
        <f>IF(H346&lt;&gt;0,INT(F346*H346),"")</f>
        <v/>
      </c>
      <c r="J346" s="29"/>
      <c r="K346" s="5"/>
    </row>
    <row r="347" spans="1:11" ht="20.85" customHeight="1">
      <c r="A347" s="4"/>
      <c r="B347" s="42" t="s">
        <v>45</v>
      </c>
      <c r="C347" s="41" t="s">
        <v>45</v>
      </c>
      <c r="D347" s="21"/>
      <c r="E347" s="40"/>
      <c r="F347" s="38"/>
      <c r="G347" s="38"/>
      <c r="H347" s="39"/>
      <c r="I347" s="38"/>
      <c r="J347" s="37"/>
      <c r="K347" s="5"/>
    </row>
    <row r="348" spans="1:11" ht="20.85" customHeight="1">
      <c r="A348" s="4"/>
      <c r="B348" s="36" t="s">
        <v>188</v>
      </c>
      <c r="C348" s="35" t="s">
        <v>219</v>
      </c>
      <c r="D348" s="34" t="s">
        <v>171</v>
      </c>
      <c r="E348" s="33">
        <v>56</v>
      </c>
      <c r="F348" s="32"/>
      <c r="G348" s="30">
        <f>IF(E348&lt;&gt;0,INT(E348*F348),"")</f>
        <v>0</v>
      </c>
      <c r="H348" s="31"/>
      <c r="I348" s="30" t="str">
        <f>IF(H348&lt;&gt;0,INT(F348*H348),"")</f>
        <v/>
      </c>
      <c r="J348" s="29"/>
      <c r="K348" s="5"/>
    </row>
    <row r="349" spans="1:11" ht="20.85" customHeight="1">
      <c r="A349" s="4"/>
      <c r="B349" s="42" t="s">
        <v>45</v>
      </c>
      <c r="C349" s="41" t="s">
        <v>45</v>
      </c>
      <c r="D349" s="21"/>
      <c r="E349" s="40"/>
      <c r="F349" s="38"/>
      <c r="G349" s="38"/>
      <c r="H349" s="39"/>
      <c r="I349" s="38"/>
      <c r="J349" s="37"/>
      <c r="K349" s="5"/>
    </row>
    <row r="350" spans="1:11" ht="20.85" customHeight="1">
      <c r="A350" s="4"/>
      <c r="B350" s="36" t="s">
        <v>188</v>
      </c>
      <c r="C350" s="35" t="s">
        <v>220</v>
      </c>
      <c r="D350" s="34" t="s">
        <v>171</v>
      </c>
      <c r="E350" s="33">
        <v>8</v>
      </c>
      <c r="F350" s="32"/>
      <c r="G350" s="30">
        <f>IF(E350&lt;&gt;0,INT(E350*F350),"")</f>
        <v>0</v>
      </c>
      <c r="H350" s="31"/>
      <c r="I350" s="30" t="str">
        <f>IF(H350&lt;&gt;0,INT(F350*H350),"")</f>
        <v/>
      </c>
      <c r="J350" s="29"/>
      <c r="K350" s="5"/>
    </row>
    <row r="351" spans="1:11" ht="20.85" customHeight="1">
      <c r="A351" s="4"/>
      <c r="B351" s="42" t="s">
        <v>45</v>
      </c>
      <c r="C351" s="41" t="s">
        <v>45</v>
      </c>
      <c r="D351" s="21"/>
      <c r="E351" s="40"/>
      <c r="F351" s="38"/>
      <c r="G351" s="38"/>
      <c r="H351" s="39"/>
      <c r="I351" s="38"/>
      <c r="J351" s="37"/>
      <c r="K351" s="5"/>
    </row>
    <row r="352" spans="1:11" ht="20.85" customHeight="1">
      <c r="A352" s="4"/>
      <c r="B352" s="36" t="s">
        <v>188</v>
      </c>
      <c r="C352" s="35" t="s">
        <v>221</v>
      </c>
      <c r="D352" s="34" t="s">
        <v>171</v>
      </c>
      <c r="E352" s="33">
        <v>1</v>
      </c>
      <c r="F352" s="32"/>
      <c r="G352" s="30">
        <f>IF(E352&lt;&gt;0,INT(E352*F352),"")</f>
        <v>0</v>
      </c>
      <c r="H352" s="31"/>
      <c r="I352" s="30" t="str">
        <f>IF(H352&lt;&gt;0,INT(F352*H352),"")</f>
        <v/>
      </c>
      <c r="J352" s="29"/>
      <c r="K352" s="5"/>
    </row>
    <row r="353" spans="1:11" ht="20.85" customHeight="1">
      <c r="A353" s="4"/>
      <c r="B353" s="42" t="s">
        <v>45</v>
      </c>
      <c r="C353" s="41" t="s">
        <v>45</v>
      </c>
      <c r="D353" s="21"/>
      <c r="E353" s="40"/>
      <c r="F353" s="38"/>
      <c r="G353" s="38"/>
      <c r="H353" s="39"/>
      <c r="I353" s="38"/>
      <c r="J353" s="37"/>
      <c r="K353" s="5"/>
    </row>
    <row r="354" spans="1:11" ht="20.85" customHeight="1">
      <c r="A354" s="4"/>
      <c r="B354" s="36" t="s">
        <v>188</v>
      </c>
      <c r="C354" s="35" t="s">
        <v>161</v>
      </c>
      <c r="D354" s="34" t="s">
        <v>171</v>
      </c>
      <c r="E354" s="33">
        <v>3</v>
      </c>
      <c r="F354" s="32"/>
      <c r="G354" s="30">
        <f>IF(E354&lt;&gt;0,INT(E354*F354),"")</f>
        <v>0</v>
      </c>
      <c r="H354" s="31"/>
      <c r="I354" s="30" t="str">
        <f>IF(H354&lt;&gt;0,INT(F354*H354),"")</f>
        <v/>
      </c>
      <c r="J354" s="29"/>
      <c r="K354" s="5"/>
    </row>
    <row r="355" spans="1:11" ht="20.85" customHeight="1">
      <c r="A355" s="4"/>
      <c r="B355" s="42" t="s">
        <v>45</v>
      </c>
      <c r="C355" s="41" t="s">
        <v>45</v>
      </c>
      <c r="D355" s="21"/>
      <c r="E355" s="40"/>
      <c r="F355" s="38"/>
      <c r="G355" s="38"/>
      <c r="H355" s="39"/>
      <c r="I355" s="38"/>
      <c r="J355" s="37"/>
      <c r="K355" s="5"/>
    </row>
    <row r="356" spans="1:11" ht="20.85" customHeight="1">
      <c r="A356" s="4"/>
      <c r="B356" s="36" t="s">
        <v>188</v>
      </c>
      <c r="C356" s="35" t="s">
        <v>222</v>
      </c>
      <c r="D356" s="34" t="s">
        <v>171</v>
      </c>
      <c r="E356" s="33">
        <v>92</v>
      </c>
      <c r="F356" s="32"/>
      <c r="G356" s="30">
        <f>IF(E356&lt;&gt;0,INT(E356*F356),"")</f>
        <v>0</v>
      </c>
      <c r="H356" s="31"/>
      <c r="I356" s="30" t="str">
        <f>IF(H356&lt;&gt;0,INT(F356*H356),"")</f>
        <v/>
      </c>
      <c r="J356" s="29"/>
      <c r="K356" s="5"/>
    </row>
    <row r="357" spans="1:11" ht="20.85" customHeight="1">
      <c r="A357" s="4"/>
      <c r="B357" s="42" t="s">
        <v>45</v>
      </c>
      <c r="C357" s="41" t="s">
        <v>45</v>
      </c>
      <c r="D357" s="21"/>
      <c r="E357" s="40"/>
      <c r="F357" s="38"/>
      <c r="G357" s="38"/>
      <c r="H357" s="39"/>
      <c r="I357" s="38"/>
      <c r="J357" s="37"/>
      <c r="K357" s="5"/>
    </row>
    <row r="358" spans="1:11" ht="20.85" customHeight="1">
      <c r="A358" s="4"/>
      <c r="B358" s="36" t="s">
        <v>188</v>
      </c>
      <c r="C358" s="35" t="s">
        <v>223</v>
      </c>
      <c r="D358" s="34" t="s">
        <v>171</v>
      </c>
      <c r="E358" s="33">
        <v>21</v>
      </c>
      <c r="F358" s="32"/>
      <c r="G358" s="30">
        <f>IF(E358&lt;&gt;0,INT(E358*F358),"")</f>
        <v>0</v>
      </c>
      <c r="H358" s="31"/>
      <c r="I358" s="30" t="str">
        <f>IF(H358&lt;&gt;0,INT(F358*H358),"")</f>
        <v/>
      </c>
      <c r="J358" s="29"/>
      <c r="K358" s="5"/>
    </row>
    <row r="359" spans="1:11" ht="20.85" customHeight="1">
      <c r="A359" s="4"/>
      <c r="B359" s="42" t="s">
        <v>45</v>
      </c>
      <c r="C359" s="41" t="s">
        <v>45</v>
      </c>
      <c r="D359" s="21"/>
      <c r="E359" s="40"/>
      <c r="F359" s="38"/>
      <c r="G359" s="38"/>
      <c r="H359" s="39"/>
      <c r="I359" s="38"/>
      <c r="J359" s="37"/>
      <c r="K359" s="5"/>
    </row>
    <row r="360" spans="1:11" ht="20.85" customHeight="1">
      <c r="A360" s="4"/>
      <c r="B360" s="36" t="s">
        <v>188</v>
      </c>
      <c r="C360" s="35" t="s">
        <v>225</v>
      </c>
      <c r="D360" s="34" t="s">
        <v>171</v>
      </c>
      <c r="E360" s="33">
        <v>9</v>
      </c>
      <c r="F360" s="32"/>
      <c r="G360" s="30">
        <f>IF(E360&lt;&gt;0,INT(E360*F360),"")</f>
        <v>0</v>
      </c>
      <c r="H360" s="31"/>
      <c r="I360" s="30" t="str">
        <f>IF(H360&lt;&gt;0,INT(F360*H360),"")</f>
        <v/>
      </c>
      <c r="J360" s="29"/>
      <c r="K360" s="5"/>
    </row>
    <row r="361" spans="1:11" ht="20.85" customHeight="1">
      <c r="A361" s="4"/>
      <c r="B361" s="42" t="s">
        <v>45</v>
      </c>
      <c r="C361" s="41" t="s">
        <v>45</v>
      </c>
      <c r="D361" s="21"/>
      <c r="E361" s="40"/>
      <c r="F361" s="38"/>
      <c r="G361" s="38"/>
      <c r="H361" s="39"/>
      <c r="I361" s="38"/>
      <c r="J361" s="37"/>
      <c r="K361" s="5"/>
    </row>
    <row r="362" spans="1:11" ht="20.85" customHeight="1">
      <c r="A362" s="4"/>
      <c r="B362" s="36" t="s">
        <v>188</v>
      </c>
      <c r="C362" s="35" t="s">
        <v>226</v>
      </c>
      <c r="D362" s="34" t="s">
        <v>171</v>
      </c>
      <c r="E362" s="33">
        <v>71</v>
      </c>
      <c r="F362" s="32"/>
      <c r="G362" s="30">
        <f>IF(E362&lt;&gt;0,INT(E362*F362),"")</f>
        <v>0</v>
      </c>
      <c r="H362" s="31"/>
      <c r="I362" s="30" t="str">
        <f>IF(H362&lt;&gt;0,INT(F362*H362),"")</f>
        <v/>
      </c>
      <c r="J362" s="29"/>
      <c r="K362" s="5"/>
    </row>
    <row r="363" spans="1:11" ht="20.85" customHeight="1">
      <c r="A363" s="4"/>
      <c r="B363" s="42" t="s">
        <v>45</v>
      </c>
      <c r="C363" s="41" t="s">
        <v>45</v>
      </c>
      <c r="D363" s="21"/>
      <c r="E363" s="40"/>
      <c r="F363" s="38"/>
      <c r="G363" s="38"/>
      <c r="H363" s="39"/>
      <c r="I363" s="38"/>
      <c r="J363" s="37"/>
      <c r="K363" s="5"/>
    </row>
    <row r="364" spans="1:11" ht="20.85" customHeight="1">
      <c r="A364" s="4"/>
      <c r="B364" s="36" t="s">
        <v>188</v>
      </c>
      <c r="C364" s="35" t="s">
        <v>227</v>
      </c>
      <c r="D364" s="34" t="s">
        <v>171</v>
      </c>
      <c r="E364" s="33">
        <v>1</v>
      </c>
      <c r="F364" s="32"/>
      <c r="G364" s="30">
        <f>IF(E364&lt;&gt;0,INT(E364*F364),"")</f>
        <v>0</v>
      </c>
      <c r="H364" s="31"/>
      <c r="I364" s="30" t="str">
        <f>IF(H364&lt;&gt;0,INT(F364*H364),"")</f>
        <v/>
      </c>
      <c r="J364" s="29"/>
      <c r="K364" s="5"/>
    </row>
    <row r="365" spans="1:11" ht="20.85" customHeight="1">
      <c r="A365" s="4"/>
      <c r="B365" s="42" t="s">
        <v>45</v>
      </c>
      <c r="C365" s="41" t="s">
        <v>45</v>
      </c>
      <c r="D365" s="21"/>
      <c r="E365" s="40"/>
      <c r="F365" s="38"/>
      <c r="G365" s="38"/>
      <c r="H365" s="39"/>
      <c r="I365" s="38"/>
      <c r="J365" s="37"/>
    </row>
    <row r="366" spans="1:11" ht="20.85" customHeight="1">
      <c r="A366" s="4"/>
      <c r="B366" s="36" t="s">
        <v>188</v>
      </c>
      <c r="C366" s="35" t="s">
        <v>228</v>
      </c>
      <c r="D366" s="34" t="s">
        <v>171</v>
      </c>
      <c r="E366" s="33">
        <v>1</v>
      </c>
      <c r="F366" s="32"/>
      <c r="G366" s="30">
        <f>IF(E366&lt;&gt;0,INT(E366*F366),"")</f>
        <v>0</v>
      </c>
      <c r="H366" s="31"/>
      <c r="I366" s="30" t="str">
        <f>IF(H366&lt;&gt;0,INT(F366*H366),"")</f>
        <v/>
      </c>
      <c r="J366" s="29"/>
    </row>
    <row r="367" spans="1:11" ht="20.85" customHeight="1">
      <c r="A367" s="4"/>
      <c r="B367" s="42" t="s">
        <v>45</v>
      </c>
      <c r="C367" s="41" t="s">
        <v>45</v>
      </c>
      <c r="D367" s="21"/>
      <c r="E367" s="40"/>
      <c r="F367" s="38"/>
      <c r="G367" s="38"/>
      <c r="H367" s="39"/>
      <c r="I367" s="38"/>
      <c r="J367" s="37"/>
      <c r="K367" s="5"/>
    </row>
    <row r="368" spans="1:11" ht="20.85" customHeight="1">
      <c r="A368" s="4"/>
      <c r="B368" s="36" t="s">
        <v>188</v>
      </c>
      <c r="C368" s="35" t="s">
        <v>229</v>
      </c>
      <c r="D368" s="34" t="s">
        <v>171</v>
      </c>
      <c r="E368" s="33">
        <v>3</v>
      </c>
      <c r="F368" s="32"/>
      <c r="G368" s="30">
        <f>IF(E368&lt;&gt;0,INT(E368*F368),"")</f>
        <v>0</v>
      </c>
      <c r="H368" s="31"/>
      <c r="I368" s="30" t="str">
        <f>IF(H368&lt;&gt;0,INT(F368*H368),"")</f>
        <v/>
      </c>
      <c r="J368" s="29"/>
      <c r="K368" s="5"/>
    </row>
    <row r="369" spans="1:11" ht="20.85" customHeight="1">
      <c r="A369" s="4"/>
      <c r="B369" s="42" t="s">
        <v>45</v>
      </c>
      <c r="C369" s="41" t="s">
        <v>45</v>
      </c>
      <c r="D369" s="21"/>
      <c r="E369" s="40"/>
      <c r="F369" s="38"/>
      <c r="G369" s="38"/>
      <c r="H369" s="39"/>
      <c r="I369" s="38"/>
      <c r="J369" s="37"/>
      <c r="K369" s="5"/>
    </row>
    <row r="370" spans="1:11" ht="20.85" customHeight="1">
      <c r="A370" s="4"/>
      <c r="B370" s="36" t="s">
        <v>188</v>
      </c>
      <c r="C370" s="35" t="s">
        <v>230</v>
      </c>
      <c r="D370" s="34" t="s">
        <v>171</v>
      </c>
      <c r="E370" s="33">
        <v>1</v>
      </c>
      <c r="F370" s="32"/>
      <c r="G370" s="30">
        <f>IF(E370&lt;&gt;0,INT(E370*F370),"")</f>
        <v>0</v>
      </c>
      <c r="H370" s="31"/>
      <c r="I370" s="30" t="str">
        <f>IF(H370&lt;&gt;0,INT(F370*H370),"")</f>
        <v/>
      </c>
      <c r="J370" s="29"/>
      <c r="K370" s="5"/>
    </row>
    <row r="371" spans="1:11" ht="20.85" customHeight="1">
      <c r="A371" s="4"/>
      <c r="B371" s="42" t="s">
        <v>45</v>
      </c>
      <c r="C371" s="41" t="s">
        <v>45</v>
      </c>
      <c r="D371" s="21"/>
      <c r="E371" s="40"/>
      <c r="F371" s="38"/>
      <c r="G371" s="38"/>
      <c r="H371" s="39"/>
      <c r="I371" s="38"/>
      <c r="J371" s="37"/>
      <c r="K371" s="5"/>
    </row>
    <row r="372" spans="1:11" ht="20.85" customHeight="1">
      <c r="A372" s="4"/>
      <c r="B372" s="36" t="s">
        <v>45</v>
      </c>
      <c r="C372" s="35" t="s">
        <v>45</v>
      </c>
      <c r="D372" s="34" t="s">
        <v>45</v>
      </c>
      <c r="E372" s="33"/>
      <c r="F372" s="32"/>
      <c r="G372" s="30" t="str">
        <f>IF(E372&lt;&gt;0,INT(E372*F372),"")</f>
        <v/>
      </c>
      <c r="H372" s="31"/>
      <c r="I372" s="30" t="str">
        <f>IF(H372&lt;&gt;0,INT(F372*H372),"")</f>
        <v/>
      </c>
      <c r="J372" s="29"/>
      <c r="K372" s="5"/>
    </row>
    <row r="373" spans="1:11" ht="20.85" customHeight="1">
      <c r="A373" s="4"/>
      <c r="B373" s="42" t="s">
        <v>45</v>
      </c>
      <c r="C373" s="41" t="s">
        <v>45</v>
      </c>
      <c r="D373" s="21"/>
      <c r="E373" s="40"/>
      <c r="F373" s="38"/>
      <c r="G373" s="38"/>
      <c r="H373" s="39"/>
      <c r="I373" s="38"/>
      <c r="J373" s="37"/>
      <c r="K373" s="5"/>
    </row>
    <row r="374" spans="1:11" ht="20.85" customHeight="1">
      <c r="A374" s="4"/>
      <c r="B374" s="36" t="s">
        <v>45</v>
      </c>
      <c r="C374" s="35" t="s">
        <v>45</v>
      </c>
      <c r="D374" s="34" t="s">
        <v>45</v>
      </c>
      <c r="E374" s="33"/>
      <c r="F374" s="32"/>
      <c r="G374" s="30" t="str">
        <f>IF(E374&lt;&gt;0,INT(E374*F374),"")</f>
        <v/>
      </c>
      <c r="H374" s="31"/>
      <c r="I374" s="30" t="str">
        <f>IF(H374&lt;&gt;0,INT(F374*H374),"")</f>
        <v/>
      </c>
      <c r="J374" s="29"/>
      <c r="K374" s="5"/>
    </row>
    <row r="375" spans="1:11" ht="20.85" customHeight="1">
      <c r="A375" s="4"/>
      <c r="B375" s="42" t="s">
        <v>45</v>
      </c>
      <c r="C375" s="41" t="s">
        <v>45</v>
      </c>
      <c r="D375" s="21"/>
      <c r="E375" s="40"/>
      <c r="F375" s="38"/>
      <c r="G375" s="38"/>
      <c r="H375" s="39"/>
      <c r="I375" s="38"/>
      <c r="J375" s="37"/>
      <c r="K375" s="5"/>
    </row>
    <row r="376" spans="1:11" ht="20.85" customHeight="1">
      <c r="A376" s="4"/>
      <c r="B376" s="36" t="s">
        <v>45</v>
      </c>
      <c r="C376" s="35" t="s">
        <v>45</v>
      </c>
      <c r="D376" s="34" t="s">
        <v>45</v>
      </c>
      <c r="E376" s="33"/>
      <c r="F376" s="32"/>
      <c r="G376" s="30" t="str">
        <f>IF(E376&lt;&gt;0,INT(E376*F376),"")</f>
        <v/>
      </c>
      <c r="H376" s="31"/>
      <c r="I376" s="30" t="str">
        <f>IF(H376&lt;&gt;0,INT(F376*H376),"")</f>
        <v/>
      </c>
      <c r="J376" s="29"/>
      <c r="K376" s="5"/>
    </row>
    <row r="377" spans="1:11" ht="20.85" customHeight="1">
      <c r="A377" s="4"/>
      <c r="B377" s="42" t="s">
        <v>45</v>
      </c>
      <c r="C377" s="41" t="s">
        <v>45</v>
      </c>
      <c r="D377" s="21"/>
      <c r="E377" s="40"/>
      <c r="F377" s="38"/>
      <c r="G377" s="38"/>
      <c r="H377" s="39"/>
      <c r="I377" s="38"/>
      <c r="J377" s="37"/>
      <c r="K377" s="5"/>
    </row>
    <row r="378" spans="1:11" ht="20.85" customHeight="1">
      <c r="A378" s="4"/>
      <c r="B378" s="36" t="s">
        <v>45</v>
      </c>
      <c r="C378" s="35" t="s">
        <v>45</v>
      </c>
      <c r="D378" s="34" t="s">
        <v>45</v>
      </c>
      <c r="E378" s="33"/>
      <c r="F378" s="32"/>
      <c r="G378" s="30" t="str">
        <f>IF(E378&lt;&gt;0,INT(E378*F378),"")</f>
        <v/>
      </c>
      <c r="H378" s="31"/>
      <c r="I378" s="30" t="str">
        <f>IF(H378&lt;&gt;0,INT(F378*H378),"")</f>
        <v/>
      </c>
      <c r="J378" s="29"/>
      <c r="K378" s="5"/>
    </row>
    <row r="379" spans="1:11" ht="20.85" customHeight="1">
      <c r="A379" s="4"/>
      <c r="B379" s="42" t="s">
        <v>45</v>
      </c>
      <c r="C379" s="41" t="s">
        <v>45</v>
      </c>
      <c r="D379" s="21"/>
      <c r="E379" s="40"/>
      <c r="F379" s="38"/>
      <c r="G379" s="38"/>
      <c r="H379" s="39"/>
      <c r="I379" s="38"/>
      <c r="J379" s="37"/>
      <c r="K379" s="5"/>
    </row>
    <row r="380" spans="1:11" ht="20.85" customHeight="1">
      <c r="A380" s="4"/>
      <c r="B380" s="36" t="s">
        <v>45</v>
      </c>
      <c r="C380" s="35" t="s">
        <v>45</v>
      </c>
      <c r="D380" s="34" t="s">
        <v>45</v>
      </c>
      <c r="E380" s="33"/>
      <c r="F380" s="32"/>
      <c r="G380" s="30" t="str">
        <f>IF(E380&lt;&gt;0,INT(E380*F380),"")</f>
        <v/>
      </c>
      <c r="H380" s="31"/>
      <c r="I380" s="30" t="str">
        <f>IF(H380&lt;&gt;0,INT(F380*H380),"")</f>
        <v/>
      </c>
      <c r="J380" s="29"/>
      <c r="K380" s="5"/>
    </row>
    <row r="381" spans="1:11" ht="20.85" customHeight="1">
      <c r="A381" s="4"/>
      <c r="B381" s="42" t="s">
        <v>45</v>
      </c>
      <c r="C381" s="41" t="s">
        <v>45</v>
      </c>
      <c r="D381" s="21"/>
      <c r="E381" s="40"/>
      <c r="F381" s="38"/>
      <c r="G381" s="38"/>
      <c r="H381" s="39"/>
      <c r="I381" s="38"/>
      <c r="J381" s="37"/>
      <c r="K381" s="5"/>
    </row>
    <row r="382" spans="1:11" ht="20.85" customHeight="1">
      <c r="A382" s="4"/>
      <c r="B382" s="36" t="s">
        <v>45</v>
      </c>
      <c r="C382" s="35" t="s">
        <v>45</v>
      </c>
      <c r="D382" s="34" t="s">
        <v>45</v>
      </c>
      <c r="E382" s="33"/>
      <c r="F382" s="32"/>
      <c r="G382" s="30" t="str">
        <f>IF(E382&lt;&gt;0,INT(E382*F382),"")</f>
        <v/>
      </c>
      <c r="H382" s="31"/>
      <c r="I382" s="30" t="str">
        <f>IF(H382&lt;&gt;0,INT(F382*H382),"")</f>
        <v/>
      </c>
      <c r="J382" s="29"/>
      <c r="K382" s="5"/>
    </row>
    <row r="383" spans="1:11" ht="20.85" customHeight="1">
      <c r="A383" s="4"/>
      <c r="B383" s="42" t="s">
        <v>45</v>
      </c>
      <c r="C383" s="41" t="s">
        <v>45</v>
      </c>
      <c r="D383" s="21"/>
      <c r="E383" s="40"/>
      <c r="F383" s="38"/>
      <c r="G383" s="38"/>
      <c r="H383" s="39"/>
      <c r="I383" s="38"/>
      <c r="J383" s="37"/>
      <c r="K383" s="5"/>
    </row>
    <row r="384" spans="1:11" ht="20.85" customHeight="1">
      <c r="A384" s="4"/>
      <c r="B384" s="36" t="s">
        <v>45</v>
      </c>
      <c r="C384" s="35" t="s">
        <v>45</v>
      </c>
      <c r="D384" s="34" t="s">
        <v>45</v>
      </c>
      <c r="E384" s="33"/>
      <c r="F384" s="32"/>
      <c r="G384" s="30" t="str">
        <f>IF(E384&lt;&gt;0,INT(E384*F384),"")</f>
        <v/>
      </c>
      <c r="H384" s="31"/>
      <c r="I384" s="30" t="str">
        <f>IF(H384&lt;&gt;0,INT(F384*H384),"")</f>
        <v/>
      </c>
      <c r="J384" s="29"/>
      <c r="K384" s="5"/>
    </row>
    <row r="385" spans="1:11" ht="20.85" customHeight="1">
      <c r="A385" s="4"/>
      <c r="B385" s="42" t="s">
        <v>45</v>
      </c>
      <c r="C385" s="41" t="s">
        <v>45</v>
      </c>
      <c r="D385" s="21"/>
      <c r="E385" s="40"/>
      <c r="F385" s="38"/>
      <c r="G385" s="38"/>
      <c r="H385" s="39"/>
      <c r="I385" s="38"/>
      <c r="J385" s="37"/>
      <c r="K385" s="5"/>
    </row>
    <row r="386" spans="1:11" ht="20.85" customHeight="1">
      <c r="A386" s="4"/>
      <c r="B386" s="36" t="s">
        <v>45</v>
      </c>
      <c r="C386" s="35" t="s">
        <v>45</v>
      </c>
      <c r="D386" s="34" t="s">
        <v>45</v>
      </c>
      <c r="E386" s="33"/>
      <c r="F386" s="32"/>
      <c r="G386" s="30" t="str">
        <f>IF(E386&lt;&gt;0,INT(E386*F386),"")</f>
        <v/>
      </c>
      <c r="H386" s="31"/>
      <c r="I386" s="30" t="str">
        <f>IF(H386&lt;&gt;0,INT(F386*H386),"")</f>
        <v/>
      </c>
      <c r="J386" s="29"/>
      <c r="K386" s="5"/>
    </row>
    <row r="387" spans="1:11" ht="20.85" customHeight="1">
      <c r="A387" s="4"/>
      <c r="B387" s="42" t="s">
        <v>45</v>
      </c>
      <c r="C387" s="41" t="s">
        <v>45</v>
      </c>
      <c r="D387" s="21"/>
      <c r="E387" s="40"/>
      <c r="F387" s="38"/>
      <c r="G387" s="38"/>
      <c r="H387" s="39"/>
      <c r="I387" s="38"/>
      <c r="J387" s="37"/>
      <c r="K387" s="5"/>
    </row>
    <row r="388" spans="1:11" ht="20.85" customHeight="1">
      <c r="A388" s="4"/>
      <c r="B388" s="36" t="s">
        <v>45</v>
      </c>
      <c r="C388" s="35" t="s">
        <v>45</v>
      </c>
      <c r="D388" s="34" t="s">
        <v>45</v>
      </c>
      <c r="E388" s="33"/>
      <c r="F388" s="32"/>
      <c r="G388" s="30" t="str">
        <f>IF(E388&lt;&gt;0,INT(E388*F388),"")</f>
        <v/>
      </c>
      <c r="H388" s="31"/>
      <c r="I388" s="30" t="str">
        <f>IF(H388&lt;&gt;0,INT(F388*H388),"")</f>
        <v/>
      </c>
      <c r="J388" s="29"/>
      <c r="K388" s="5"/>
    </row>
    <row r="389" spans="1:11" ht="20.85" customHeight="1">
      <c r="A389" s="4"/>
      <c r="B389" s="42" t="s">
        <v>45</v>
      </c>
      <c r="C389" s="41" t="s">
        <v>45</v>
      </c>
      <c r="D389" s="21"/>
      <c r="E389" s="40"/>
      <c r="F389" s="38"/>
      <c r="G389" s="38"/>
      <c r="H389" s="39"/>
      <c r="I389" s="38"/>
      <c r="J389" s="37"/>
      <c r="K389" s="5"/>
    </row>
    <row r="390" spans="1:11" ht="20.85" customHeight="1">
      <c r="A390" s="4"/>
      <c r="B390" s="36" t="s">
        <v>45</v>
      </c>
      <c r="C390" s="35" t="s">
        <v>45</v>
      </c>
      <c r="D390" s="34" t="s">
        <v>45</v>
      </c>
      <c r="E390" s="33"/>
      <c r="F390" s="32"/>
      <c r="G390" s="30" t="str">
        <f>IF(E390&lt;&gt;0,INT(E390*F390),"")</f>
        <v/>
      </c>
      <c r="H390" s="31"/>
      <c r="I390" s="30" t="str">
        <f>IF(H390&lt;&gt;0,INT(F390*H390),"")</f>
        <v/>
      </c>
      <c r="J390" s="29"/>
      <c r="K390" s="5"/>
    </row>
    <row r="391" spans="1:11" ht="20.85" customHeight="1">
      <c r="A391" s="4"/>
      <c r="B391" s="42" t="s">
        <v>45</v>
      </c>
      <c r="C391" s="41" t="s">
        <v>45</v>
      </c>
      <c r="D391" s="21"/>
      <c r="E391" s="40"/>
      <c r="F391" s="38"/>
      <c r="G391" s="38"/>
      <c r="H391" s="39"/>
      <c r="I391" s="38"/>
      <c r="J391" s="37"/>
      <c r="K391" s="5"/>
    </row>
    <row r="392" spans="1:11" ht="20.85" customHeight="1">
      <c r="A392" s="4"/>
      <c r="B392" s="36" t="s">
        <v>45</v>
      </c>
      <c r="C392" s="35" t="s">
        <v>45</v>
      </c>
      <c r="D392" s="34" t="s">
        <v>45</v>
      </c>
      <c r="E392" s="33"/>
      <c r="F392" s="32"/>
      <c r="G392" s="30" t="str">
        <f>IF(E392&lt;&gt;0,INT(E392*F392),"")</f>
        <v/>
      </c>
      <c r="H392" s="31"/>
      <c r="I392" s="30" t="str">
        <f>IF(H392&lt;&gt;0,INT(F392*H392),"")</f>
        <v/>
      </c>
      <c r="J392" s="29"/>
      <c r="K392" s="5"/>
    </row>
    <row r="393" spans="1:11" ht="20.85" customHeight="1">
      <c r="A393" s="4"/>
      <c r="B393" s="42" t="s">
        <v>45</v>
      </c>
      <c r="C393" s="41" t="s">
        <v>45</v>
      </c>
      <c r="D393" s="21"/>
      <c r="E393" s="40"/>
      <c r="F393" s="38"/>
      <c r="G393" s="38"/>
      <c r="H393" s="39"/>
      <c r="I393" s="38"/>
      <c r="J393" s="37"/>
      <c r="K393" s="5"/>
    </row>
    <row r="394" spans="1:11" ht="20.85" customHeight="1">
      <c r="A394" s="4"/>
      <c r="B394" s="36" t="s">
        <v>45</v>
      </c>
      <c r="C394" s="35" t="s">
        <v>45</v>
      </c>
      <c r="D394" s="34" t="s">
        <v>45</v>
      </c>
      <c r="E394" s="33"/>
      <c r="F394" s="32"/>
      <c r="G394" s="30" t="str">
        <f>IF(E394&lt;&gt;0,INT(E394*F394),"")</f>
        <v/>
      </c>
      <c r="H394" s="31"/>
      <c r="I394" s="30" t="str">
        <f>IF(H394&lt;&gt;0,INT(F394*H394),"")</f>
        <v/>
      </c>
      <c r="J394" s="29"/>
      <c r="K394" s="5"/>
    </row>
    <row r="395" spans="1:11" ht="20.85" customHeight="1">
      <c r="A395" s="4"/>
      <c r="B395" s="42" t="s">
        <v>45</v>
      </c>
      <c r="C395" s="41" t="s">
        <v>45</v>
      </c>
      <c r="D395" s="21"/>
      <c r="E395" s="40"/>
      <c r="F395" s="38"/>
      <c r="G395" s="38"/>
      <c r="H395" s="39"/>
      <c r="I395" s="38"/>
      <c r="J395" s="37"/>
      <c r="K395" s="5"/>
    </row>
    <row r="396" spans="1:11" ht="20.85" customHeight="1">
      <c r="A396" s="4"/>
      <c r="B396" s="36" t="s">
        <v>45</v>
      </c>
      <c r="C396" s="35" t="s">
        <v>45</v>
      </c>
      <c r="D396" s="34" t="s">
        <v>45</v>
      </c>
      <c r="E396" s="33"/>
      <c r="F396" s="32"/>
      <c r="G396" s="30" t="str">
        <f>IF(E396&lt;&gt;0,INT(E396*F396),"")</f>
        <v/>
      </c>
      <c r="H396" s="31"/>
      <c r="I396" s="30" t="str">
        <f>IF(H396&lt;&gt;0,INT(F396*H396),"")</f>
        <v/>
      </c>
      <c r="J396" s="29"/>
      <c r="K396" s="5"/>
    </row>
    <row r="397" spans="1:11" ht="20.85" customHeight="1">
      <c r="A397" s="4"/>
      <c r="B397" s="42" t="s">
        <v>45</v>
      </c>
      <c r="C397" s="41" t="s">
        <v>45</v>
      </c>
      <c r="D397" s="21"/>
      <c r="E397" s="40"/>
      <c r="F397" s="38"/>
      <c r="G397" s="38"/>
      <c r="H397" s="39"/>
      <c r="I397" s="38"/>
      <c r="J397" s="37"/>
      <c r="K397" s="5"/>
    </row>
    <row r="398" spans="1:11" ht="20.85" customHeight="1">
      <c r="A398" s="4"/>
      <c r="B398" s="36" t="s">
        <v>45</v>
      </c>
      <c r="C398" s="35" t="s">
        <v>45</v>
      </c>
      <c r="D398" s="34" t="s">
        <v>45</v>
      </c>
      <c r="E398" s="33"/>
      <c r="F398" s="32"/>
      <c r="G398" s="30" t="str">
        <f>IF(E398&lt;&gt;0,INT(E398*F398),"")</f>
        <v/>
      </c>
      <c r="H398" s="31"/>
      <c r="I398" s="30" t="str">
        <f>IF(H398&lt;&gt;0,INT(F398*H398),"")</f>
        <v/>
      </c>
      <c r="J398" s="29"/>
      <c r="K398" s="5"/>
    </row>
    <row r="399" spans="1:11" ht="20.85" customHeight="1">
      <c r="A399" s="4"/>
      <c r="B399" s="42" t="s">
        <v>45</v>
      </c>
      <c r="C399" s="41" t="s">
        <v>45</v>
      </c>
      <c r="D399" s="21"/>
      <c r="E399" s="40"/>
      <c r="F399" s="38"/>
      <c r="G399" s="38"/>
      <c r="H399" s="39"/>
      <c r="I399" s="38"/>
      <c r="J399" s="37"/>
      <c r="K399" s="5"/>
    </row>
    <row r="400" spans="1:11" ht="20.85" customHeight="1">
      <c r="A400" s="4"/>
      <c r="B400" s="36" t="s">
        <v>45</v>
      </c>
      <c r="C400" s="35" t="s">
        <v>45</v>
      </c>
      <c r="D400" s="34" t="s">
        <v>45</v>
      </c>
      <c r="E400" s="33"/>
      <c r="F400" s="32"/>
      <c r="G400" s="30" t="str">
        <f>IF(E400&lt;&gt;0,INT(E400*F400),"")</f>
        <v/>
      </c>
      <c r="H400" s="31"/>
      <c r="I400" s="30" t="str">
        <f>IF(H400&lt;&gt;0,INT(F400*H400),"")</f>
        <v/>
      </c>
      <c r="J400" s="29"/>
      <c r="K400" s="5"/>
    </row>
    <row r="401" spans="1:11" ht="20.85" customHeight="1">
      <c r="A401" s="4"/>
      <c r="B401" s="42" t="s">
        <v>45</v>
      </c>
      <c r="C401" s="41" t="s">
        <v>45</v>
      </c>
      <c r="D401" s="21"/>
      <c r="E401" s="40"/>
      <c r="F401" s="38"/>
      <c r="G401" s="38"/>
      <c r="H401" s="39"/>
      <c r="I401" s="38"/>
      <c r="J401" s="37"/>
      <c r="K401" s="5"/>
    </row>
    <row r="402" spans="1:11" ht="20.85" customHeight="1">
      <c r="A402" s="4"/>
      <c r="B402" s="36" t="s">
        <v>45</v>
      </c>
      <c r="C402" s="35" t="s">
        <v>45</v>
      </c>
      <c r="D402" s="34" t="s">
        <v>45</v>
      </c>
      <c r="E402" s="33"/>
      <c r="F402" s="32"/>
      <c r="G402" s="30" t="str">
        <f>IF(E402&lt;&gt;0,INT(E402*F402),"")</f>
        <v/>
      </c>
      <c r="H402" s="31"/>
      <c r="I402" s="30" t="str">
        <f>IF(H402&lt;&gt;0,INT(F402*H402),"")</f>
        <v/>
      </c>
      <c r="J402" s="29"/>
      <c r="K402" s="5"/>
    </row>
    <row r="403" spans="1:11" ht="20.85" customHeight="1">
      <c r="A403" s="4"/>
      <c r="B403" s="42" t="s">
        <v>45</v>
      </c>
      <c r="C403" s="41" t="s">
        <v>45</v>
      </c>
      <c r="D403" s="21"/>
      <c r="E403" s="40"/>
      <c r="F403" s="38"/>
      <c r="G403" s="38"/>
      <c r="H403" s="39"/>
      <c r="I403" s="38"/>
      <c r="J403" s="37"/>
    </row>
    <row r="404" spans="1:11" ht="20.85" customHeight="1">
      <c r="A404" s="4"/>
      <c r="B404" s="43" t="s">
        <v>175</v>
      </c>
      <c r="C404" s="35" t="s">
        <v>45</v>
      </c>
      <c r="D404" s="34" t="s">
        <v>45</v>
      </c>
      <c r="E404" s="33"/>
      <c r="F404" s="32"/>
      <c r="G404" s="30">
        <f>SUM(G287:G402)</f>
        <v>0</v>
      </c>
      <c r="H404" s="31"/>
      <c r="I404" s="30" t="str">
        <f>IF(H404&lt;&gt;0,INT(F404*H404),"")</f>
        <v/>
      </c>
      <c r="J404" s="29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"/>
  <printOptions horizontalCentered="1" verticalCentered="1" gridLinesSet="0"/>
  <pageMargins left="0.39370078740157483" right="0.39370078740157483" top="0.39370078740157483" bottom="0.39370078740157483" header="0.31496062992125984" footer="0.31496062992125984"/>
  <pageSetup paperSize="9" scale="60" orientation="landscape" blackAndWhite="1" horizontalDpi="300" verticalDpi="300" r:id="rId1"/>
  <headerFooter alignWithMargins="0"/>
  <rowBreaks count="9" manualBreakCount="9">
    <brk id="44" min="1" max="9" man="1"/>
    <brk id="84" min="1" max="9" man="1"/>
    <brk id="124" min="1" max="9" man="1"/>
    <brk id="164" max="16383" man="1"/>
    <brk id="204" max="16383" man="1"/>
    <brk id="244" min="1" max="9" man="1"/>
    <brk id="284" min="1" max="9" man="1"/>
    <brk id="324" min="1" max="9" man="1"/>
    <brk id="364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95380-B6AD-4770-943D-064D71939A7C}">
  <sheetPr>
    <tabColor rgb="FFFFC000"/>
  </sheetPr>
  <dimension ref="A1:X164"/>
  <sheetViews>
    <sheetView view="pageBreakPreview" topLeftCell="B1" zoomScale="60" zoomScaleNormal="100" workbookViewId="0">
      <selection activeCell="B3" sqref="B3:B4"/>
    </sheetView>
  </sheetViews>
  <sheetFormatPr defaultColWidth="9" defaultRowHeight="47.45" customHeight="1"/>
  <cols>
    <col min="1" max="1" width="20.625" style="1" customWidth="1"/>
    <col min="2" max="2" width="40.625" style="1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2" customWidth="1"/>
    <col min="11" max="11" width="40.625" style="1" customWidth="1"/>
    <col min="12" max="12" width="48.125" style="1" customWidth="1"/>
    <col min="13" max="13" width="10.625" style="1" customWidth="1"/>
    <col min="14" max="14" width="5.625" style="1" customWidth="1"/>
    <col min="15" max="15" width="15.625" style="1" customWidth="1"/>
    <col min="16" max="16" width="5.625" style="1" customWidth="1"/>
    <col min="17" max="17" width="15.625" style="1" customWidth="1"/>
    <col min="18" max="18" width="5.625" style="1" customWidth="1"/>
    <col min="19" max="22" width="15.625" style="1" customWidth="1"/>
    <col min="23" max="23" width="10.625" style="1" customWidth="1"/>
    <col min="24" max="24" width="15.625" style="1" customWidth="1"/>
    <col min="25" max="25" width="4.75" style="1" customWidth="1"/>
    <col min="26" max="26" width="15.625" style="1" customWidth="1"/>
    <col min="27" max="16384" width="9" style="1"/>
  </cols>
  <sheetData>
    <row r="1" spans="1:24" ht="20.85" customHeight="1"/>
    <row r="2" spans="1:24" ht="20.85" customHeight="1">
      <c r="A2" s="13" t="s">
        <v>1</v>
      </c>
      <c r="B2" s="14"/>
      <c r="C2" s="4"/>
      <c r="D2" s="4"/>
      <c r="E2" s="4"/>
      <c r="F2" s="4"/>
      <c r="G2" s="4"/>
      <c r="H2" s="4"/>
      <c r="I2" s="2"/>
      <c r="J2" s="15" t="s">
        <v>28</v>
      </c>
      <c r="R2" s="8"/>
      <c r="S2" s="9"/>
      <c r="V2" s="10"/>
      <c r="X2" s="9"/>
    </row>
    <row r="3" spans="1:24" ht="20.85" customHeight="1">
      <c r="A3" s="5"/>
      <c r="B3" s="51" t="s">
        <v>29</v>
      </c>
      <c r="C3" s="51" t="s">
        <v>30</v>
      </c>
      <c r="D3" s="51" t="s">
        <v>31</v>
      </c>
      <c r="E3" s="51" t="s">
        <v>32</v>
      </c>
      <c r="F3" s="51" t="s">
        <v>33</v>
      </c>
      <c r="G3" s="51" t="s">
        <v>34</v>
      </c>
      <c r="H3" s="53" t="s">
        <v>35</v>
      </c>
      <c r="I3" s="57"/>
      <c r="J3" s="55" t="s">
        <v>36</v>
      </c>
      <c r="K3" s="16"/>
    </row>
    <row r="4" spans="1:24" ht="20.85" customHeight="1">
      <c r="A4" s="5"/>
      <c r="B4" s="52"/>
      <c r="C4" s="52"/>
      <c r="D4" s="52"/>
      <c r="E4" s="52"/>
      <c r="F4" s="52"/>
      <c r="G4" s="52"/>
      <c r="H4" s="6" t="s">
        <v>32</v>
      </c>
      <c r="I4" s="6" t="s">
        <v>34</v>
      </c>
      <c r="J4" s="56"/>
      <c r="K4" s="17"/>
    </row>
    <row r="5" spans="1:24" ht="20.85" customHeight="1">
      <c r="A5" s="4"/>
      <c r="B5" s="42" t="s">
        <v>45</v>
      </c>
      <c r="C5" s="41" t="s">
        <v>45</v>
      </c>
      <c r="D5" s="21"/>
      <c r="E5" s="40"/>
      <c r="F5" s="38"/>
      <c r="G5" s="38"/>
      <c r="H5" s="39"/>
      <c r="I5" s="38"/>
      <c r="J5" s="37"/>
      <c r="K5" s="5"/>
    </row>
    <row r="6" spans="1:24" ht="20.85" customHeight="1">
      <c r="A6" s="4"/>
      <c r="B6" s="44" t="s">
        <v>319</v>
      </c>
      <c r="C6" s="35" t="s">
        <v>85</v>
      </c>
      <c r="D6" s="34" t="s">
        <v>45</v>
      </c>
      <c r="E6" s="33"/>
      <c r="F6" s="32"/>
      <c r="G6" s="30" t="str">
        <f>IF(E6&lt;&gt;0,INT(E6*F6),"")</f>
        <v/>
      </c>
      <c r="H6" s="31"/>
      <c r="I6" s="30" t="str">
        <f>IF(H6&lt;&gt;0,INT(F6*H6),"")</f>
        <v/>
      </c>
      <c r="J6" s="29"/>
      <c r="K6" s="5"/>
    </row>
    <row r="7" spans="1:24" ht="20.85" customHeight="1">
      <c r="A7" s="4"/>
      <c r="B7" s="42" t="s">
        <v>45</v>
      </c>
      <c r="C7" s="41" t="s">
        <v>45</v>
      </c>
      <c r="D7" s="21"/>
      <c r="E7" s="40"/>
      <c r="F7" s="38"/>
      <c r="G7" s="38"/>
      <c r="H7" s="39"/>
      <c r="I7" s="38"/>
      <c r="J7" s="37"/>
      <c r="K7" s="5"/>
    </row>
    <row r="8" spans="1:24" ht="20.85" customHeight="1">
      <c r="A8" s="4"/>
      <c r="B8" s="36" t="s">
        <v>188</v>
      </c>
      <c r="C8" s="35" t="s">
        <v>189</v>
      </c>
      <c r="D8" s="34" t="s">
        <v>171</v>
      </c>
      <c r="E8" s="33">
        <v>38</v>
      </c>
      <c r="F8" s="32"/>
      <c r="G8" s="30">
        <f>IF(E8&lt;&gt;0,INT(E8*F8),"")</f>
        <v>0</v>
      </c>
      <c r="H8" s="31"/>
      <c r="I8" s="30" t="str">
        <f>IF(H8&lt;&gt;0,INT(F8*H8),"")</f>
        <v/>
      </c>
      <c r="J8" s="29"/>
      <c r="K8" s="5"/>
    </row>
    <row r="9" spans="1:24" ht="20.85" customHeight="1">
      <c r="A9" s="4"/>
      <c r="B9" s="42" t="s">
        <v>45</v>
      </c>
      <c r="C9" s="41" t="s">
        <v>45</v>
      </c>
      <c r="D9" s="21"/>
      <c r="E9" s="40"/>
      <c r="F9" s="38"/>
      <c r="G9" s="38"/>
      <c r="H9" s="39"/>
      <c r="I9" s="38"/>
      <c r="J9" s="37"/>
      <c r="K9" s="5"/>
    </row>
    <row r="10" spans="1:24" ht="20.85" customHeight="1">
      <c r="A10" s="4"/>
      <c r="B10" s="36" t="s">
        <v>188</v>
      </c>
      <c r="C10" s="35" t="s">
        <v>190</v>
      </c>
      <c r="D10" s="34" t="s">
        <v>171</v>
      </c>
      <c r="E10" s="33">
        <v>16</v>
      </c>
      <c r="F10" s="32"/>
      <c r="G10" s="30">
        <f>IF(E10&lt;&gt;0,INT(E10*F10),"")</f>
        <v>0</v>
      </c>
      <c r="H10" s="31"/>
      <c r="I10" s="30" t="str">
        <f>IF(H10&lt;&gt;0,INT(F10*H10),"")</f>
        <v/>
      </c>
      <c r="J10" s="29"/>
      <c r="K10" s="5"/>
    </row>
    <row r="11" spans="1:24" ht="20.85" customHeight="1">
      <c r="A11" s="4"/>
      <c r="B11" s="42" t="s">
        <v>45</v>
      </c>
      <c r="C11" s="41" t="s">
        <v>45</v>
      </c>
      <c r="D11" s="21"/>
      <c r="E11" s="40"/>
      <c r="F11" s="38"/>
      <c r="G11" s="38"/>
      <c r="H11" s="39"/>
      <c r="I11" s="38"/>
      <c r="J11" s="37"/>
      <c r="K11" s="5"/>
    </row>
    <row r="12" spans="1:24" ht="20.85" customHeight="1">
      <c r="A12" s="4"/>
      <c r="B12" s="36" t="s">
        <v>188</v>
      </c>
      <c r="C12" s="35" t="s">
        <v>191</v>
      </c>
      <c r="D12" s="34" t="s">
        <v>171</v>
      </c>
      <c r="E12" s="33">
        <v>19</v>
      </c>
      <c r="F12" s="32"/>
      <c r="G12" s="30">
        <f>IF(E12&lt;&gt;0,INT(E12*F12),"")</f>
        <v>0</v>
      </c>
      <c r="H12" s="31"/>
      <c r="I12" s="30" t="str">
        <f>IF(H12&lt;&gt;0,INT(F12*H12),"")</f>
        <v/>
      </c>
      <c r="J12" s="29"/>
      <c r="K12" s="5"/>
    </row>
    <row r="13" spans="1:24" ht="20.85" customHeight="1">
      <c r="A13" s="4"/>
      <c r="B13" s="42" t="s">
        <v>45</v>
      </c>
      <c r="C13" s="41" t="s">
        <v>45</v>
      </c>
      <c r="D13" s="21"/>
      <c r="E13" s="40"/>
      <c r="F13" s="38"/>
      <c r="G13" s="38"/>
      <c r="H13" s="39"/>
      <c r="I13" s="38"/>
      <c r="J13" s="37"/>
      <c r="K13" s="5"/>
    </row>
    <row r="14" spans="1:24" ht="20.85" customHeight="1">
      <c r="A14" s="4"/>
      <c r="B14" s="36" t="s">
        <v>188</v>
      </c>
      <c r="C14" s="35" t="s">
        <v>192</v>
      </c>
      <c r="D14" s="34" t="s">
        <v>171</v>
      </c>
      <c r="E14" s="33">
        <v>45</v>
      </c>
      <c r="F14" s="32"/>
      <c r="G14" s="30">
        <f>IF(E14&lt;&gt;0,INT(E14*F14),"")</f>
        <v>0</v>
      </c>
      <c r="H14" s="31"/>
      <c r="I14" s="30" t="str">
        <f>IF(H14&lt;&gt;0,INT(F14*H14),"")</f>
        <v/>
      </c>
      <c r="J14" s="29"/>
      <c r="K14" s="5"/>
    </row>
    <row r="15" spans="1:24" ht="20.85" customHeight="1">
      <c r="A15" s="4"/>
      <c r="B15" s="42" t="s">
        <v>45</v>
      </c>
      <c r="C15" s="41" t="s">
        <v>45</v>
      </c>
      <c r="D15" s="21"/>
      <c r="E15" s="40"/>
      <c r="F15" s="38"/>
      <c r="G15" s="38"/>
      <c r="H15" s="39"/>
      <c r="I15" s="38"/>
      <c r="J15" s="37"/>
      <c r="K15" s="5"/>
    </row>
    <row r="16" spans="1:24" ht="20.85" customHeight="1">
      <c r="A16" s="4"/>
      <c r="B16" s="36" t="s">
        <v>188</v>
      </c>
      <c r="C16" s="35" t="s">
        <v>193</v>
      </c>
      <c r="D16" s="34" t="s">
        <v>171</v>
      </c>
      <c r="E16" s="33">
        <v>90</v>
      </c>
      <c r="F16" s="32"/>
      <c r="G16" s="30">
        <f>IF(E16&lt;&gt;0,INT(E16*F16),"")</f>
        <v>0</v>
      </c>
      <c r="H16" s="31"/>
      <c r="I16" s="30" t="str">
        <f>IF(H16&lt;&gt;0,INT(F16*H16),"")</f>
        <v/>
      </c>
      <c r="J16" s="29"/>
      <c r="K16" s="5"/>
    </row>
    <row r="17" spans="1:11" ht="20.85" customHeight="1">
      <c r="A17" s="4"/>
      <c r="B17" s="42" t="s">
        <v>45</v>
      </c>
      <c r="C17" s="41" t="s">
        <v>45</v>
      </c>
      <c r="D17" s="21"/>
      <c r="E17" s="40"/>
      <c r="F17" s="38"/>
      <c r="G17" s="38"/>
      <c r="H17" s="39"/>
      <c r="I17" s="38"/>
      <c r="J17" s="37"/>
      <c r="K17" s="5"/>
    </row>
    <row r="18" spans="1:11" ht="20.85" customHeight="1">
      <c r="A18" s="4"/>
      <c r="B18" s="36" t="s">
        <v>188</v>
      </c>
      <c r="C18" s="35" t="s">
        <v>194</v>
      </c>
      <c r="D18" s="34" t="s">
        <v>171</v>
      </c>
      <c r="E18" s="33">
        <v>86</v>
      </c>
      <c r="F18" s="32"/>
      <c r="G18" s="30">
        <f>IF(E18&lt;&gt;0,INT(E18*F18),"")</f>
        <v>0</v>
      </c>
      <c r="H18" s="31"/>
      <c r="I18" s="30" t="str">
        <f>IF(H18&lt;&gt;0,INT(F18*H18),"")</f>
        <v/>
      </c>
      <c r="J18" s="29"/>
      <c r="K18" s="5"/>
    </row>
    <row r="19" spans="1:11" ht="20.85" customHeight="1">
      <c r="A19" s="4"/>
      <c r="B19" s="42" t="s">
        <v>45</v>
      </c>
      <c r="C19" s="41" t="s">
        <v>45</v>
      </c>
      <c r="D19" s="21"/>
      <c r="E19" s="40"/>
      <c r="F19" s="38"/>
      <c r="G19" s="38"/>
      <c r="H19" s="39"/>
      <c r="I19" s="38"/>
      <c r="J19" s="37"/>
      <c r="K19" s="5"/>
    </row>
    <row r="20" spans="1:11" ht="20.85" customHeight="1">
      <c r="A20" s="4"/>
      <c r="B20" s="36" t="s">
        <v>188</v>
      </c>
      <c r="C20" s="35" t="s">
        <v>195</v>
      </c>
      <c r="D20" s="34" t="s">
        <v>171</v>
      </c>
      <c r="E20" s="33">
        <v>10</v>
      </c>
      <c r="F20" s="32"/>
      <c r="G20" s="30">
        <f>IF(E20&lt;&gt;0,INT(E20*F20),"")</f>
        <v>0</v>
      </c>
      <c r="H20" s="31"/>
      <c r="I20" s="30" t="str">
        <f>IF(H20&lt;&gt;0,INT(F20*H20),"")</f>
        <v/>
      </c>
      <c r="J20" s="29"/>
      <c r="K20" s="5"/>
    </row>
    <row r="21" spans="1:11" ht="20.85" customHeight="1">
      <c r="A21" s="4"/>
      <c r="B21" s="42" t="s">
        <v>45</v>
      </c>
      <c r="C21" s="41" t="s">
        <v>45</v>
      </c>
      <c r="D21" s="21"/>
      <c r="E21" s="40"/>
      <c r="F21" s="38"/>
      <c r="G21" s="38"/>
      <c r="H21" s="39"/>
      <c r="I21" s="38"/>
      <c r="J21" s="37"/>
      <c r="K21" s="5"/>
    </row>
    <row r="22" spans="1:11" ht="20.85" customHeight="1">
      <c r="A22" s="4"/>
      <c r="B22" s="36" t="s">
        <v>188</v>
      </c>
      <c r="C22" s="35" t="s">
        <v>318</v>
      </c>
      <c r="D22" s="34" t="s">
        <v>171</v>
      </c>
      <c r="E22" s="33">
        <v>4</v>
      </c>
      <c r="F22" s="32"/>
      <c r="G22" s="30">
        <f>IF(E22&lt;&gt;0,INT(E22*F22),"")</f>
        <v>0</v>
      </c>
      <c r="H22" s="31"/>
      <c r="I22" s="30" t="str">
        <f>IF(H22&lt;&gt;0,INT(F22*H22),"")</f>
        <v/>
      </c>
      <c r="J22" s="29"/>
      <c r="K22" s="5"/>
    </row>
    <row r="23" spans="1:11" ht="20.85" customHeight="1">
      <c r="A23" s="4"/>
      <c r="B23" s="42" t="s">
        <v>45</v>
      </c>
      <c r="C23" s="41" t="s">
        <v>45</v>
      </c>
      <c r="D23" s="21"/>
      <c r="E23" s="40"/>
      <c r="F23" s="38"/>
      <c r="G23" s="38"/>
      <c r="H23" s="39"/>
      <c r="I23" s="38"/>
      <c r="J23" s="37"/>
      <c r="K23" s="5"/>
    </row>
    <row r="24" spans="1:11" ht="20.85" customHeight="1">
      <c r="A24" s="4"/>
      <c r="B24" s="36" t="s">
        <v>188</v>
      </c>
      <c r="C24" s="35" t="s">
        <v>201</v>
      </c>
      <c r="D24" s="34" t="s">
        <v>171</v>
      </c>
      <c r="E24" s="33">
        <v>71</v>
      </c>
      <c r="F24" s="32"/>
      <c r="G24" s="30">
        <f>IF(E24&lt;&gt;0,INT(E24*F24),"")</f>
        <v>0</v>
      </c>
      <c r="H24" s="31"/>
      <c r="I24" s="30" t="str">
        <f>IF(H24&lt;&gt;0,INT(F24*H24),"")</f>
        <v/>
      </c>
      <c r="J24" s="29"/>
      <c r="K24" s="5"/>
    </row>
    <row r="25" spans="1:11" ht="20.85" customHeight="1">
      <c r="A25" s="4"/>
      <c r="B25" s="42" t="s">
        <v>45</v>
      </c>
      <c r="C25" s="41" t="s">
        <v>45</v>
      </c>
      <c r="D25" s="21"/>
      <c r="E25" s="40"/>
      <c r="F25" s="38"/>
      <c r="G25" s="38"/>
      <c r="H25" s="39"/>
      <c r="I25" s="38"/>
      <c r="J25" s="37"/>
      <c r="K25" s="5"/>
    </row>
    <row r="26" spans="1:11" ht="20.85" customHeight="1">
      <c r="A26" s="4"/>
      <c r="B26" s="36" t="s">
        <v>188</v>
      </c>
      <c r="C26" s="35" t="s">
        <v>202</v>
      </c>
      <c r="D26" s="34" t="s">
        <v>171</v>
      </c>
      <c r="E26" s="33">
        <v>2</v>
      </c>
      <c r="F26" s="32"/>
      <c r="G26" s="30">
        <f>IF(E26&lt;&gt;0,INT(E26*F26),"")</f>
        <v>0</v>
      </c>
      <c r="H26" s="31"/>
      <c r="I26" s="30" t="str">
        <f>IF(H26&lt;&gt;0,INT(F26*H26),"")</f>
        <v/>
      </c>
      <c r="J26" s="29"/>
      <c r="K26" s="5"/>
    </row>
    <row r="27" spans="1:11" ht="20.85" customHeight="1">
      <c r="A27" s="4"/>
      <c r="B27" s="42" t="s">
        <v>45</v>
      </c>
      <c r="C27" s="41" t="s">
        <v>45</v>
      </c>
      <c r="D27" s="21"/>
      <c r="E27" s="40"/>
      <c r="F27" s="38"/>
      <c r="G27" s="38"/>
      <c r="H27" s="39"/>
      <c r="I27" s="38"/>
      <c r="J27" s="37"/>
      <c r="K27" s="5"/>
    </row>
    <row r="28" spans="1:11" ht="20.85" customHeight="1">
      <c r="A28" s="4"/>
      <c r="B28" s="36" t="s">
        <v>188</v>
      </c>
      <c r="C28" s="35" t="s">
        <v>231</v>
      </c>
      <c r="D28" s="34" t="s">
        <v>171</v>
      </c>
      <c r="E28" s="33">
        <v>3</v>
      </c>
      <c r="F28" s="32"/>
      <c r="G28" s="30">
        <f>IF(E28&lt;&gt;0,INT(E28*F28),"")</f>
        <v>0</v>
      </c>
      <c r="H28" s="31"/>
      <c r="I28" s="30" t="str">
        <f>IF(H28&lt;&gt;0,INT(F28*H28),"")</f>
        <v/>
      </c>
      <c r="J28" s="29"/>
      <c r="K28" s="5"/>
    </row>
    <row r="29" spans="1:11" ht="20.85" customHeight="1">
      <c r="A29" s="4"/>
      <c r="B29" s="42" t="s">
        <v>45</v>
      </c>
      <c r="C29" s="41" t="s">
        <v>45</v>
      </c>
      <c r="D29" s="21"/>
      <c r="E29" s="40"/>
      <c r="F29" s="38"/>
      <c r="G29" s="38"/>
      <c r="H29" s="39"/>
      <c r="I29" s="38"/>
      <c r="J29" s="37"/>
      <c r="K29" s="5"/>
    </row>
    <row r="30" spans="1:11" ht="20.85" customHeight="1">
      <c r="A30" s="4"/>
      <c r="B30" s="36" t="s">
        <v>188</v>
      </c>
      <c r="C30" s="35" t="s">
        <v>203</v>
      </c>
      <c r="D30" s="34" t="s">
        <v>171</v>
      </c>
      <c r="E30" s="33">
        <v>6</v>
      </c>
      <c r="F30" s="32"/>
      <c r="G30" s="30">
        <f>IF(E30&lt;&gt;0,INT(E30*F30),"")</f>
        <v>0</v>
      </c>
      <c r="H30" s="31"/>
      <c r="I30" s="30" t="str">
        <f>IF(H30&lt;&gt;0,INT(F30*H30),"")</f>
        <v/>
      </c>
      <c r="J30" s="29"/>
      <c r="K30" s="5"/>
    </row>
    <row r="31" spans="1:11" ht="20.85" customHeight="1">
      <c r="A31" s="4"/>
      <c r="B31" s="42" t="s">
        <v>45</v>
      </c>
      <c r="C31" s="41" t="s">
        <v>45</v>
      </c>
      <c r="D31" s="21"/>
      <c r="E31" s="40"/>
      <c r="F31" s="38"/>
      <c r="G31" s="38"/>
      <c r="H31" s="39"/>
      <c r="I31" s="38"/>
      <c r="J31" s="37"/>
      <c r="K31" s="5"/>
    </row>
    <row r="32" spans="1:11" ht="20.85" customHeight="1">
      <c r="A32" s="4"/>
      <c r="B32" s="36" t="s">
        <v>188</v>
      </c>
      <c r="C32" s="35" t="s">
        <v>196</v>
      </c>
      <c r="D32" s="34" t="s">
        <v>171</v>
      </c>
      <c r="E32" s="33">
        <v>7</v>
      </c>
      <c r="F32" s="32"/>
      <c r="G32" s="30">
        <f>IF(E32&lt;&gt;0,INT(E32*F32),"")</f>
        <v>0</v>
      </c>
      <c r="H32" s="31"/>
      <c r="I32" s="30" t="str">
        <f>IF(H32&lt;&gt;0,INT(F32*H32),"")</f>
        <v/>
      </c>
      <c r="J32" s="29"/>
      <c r="K32" s="5"/>
    </row>
    <row r="33" spans="1:11" ht="20.85" customHeight="1">
      <c r="A33" s="4"/>
      <c r="B33" s="42" t="s">
        <v>45</v>
      </c>
      <c r="C33" s="41" t="s">
        <v>45</v>
      </c>
      <c r="D33" s="21"/>
      <c r="E33" s="40"/>
      <c r="F33" s="38"/>
      <c r="G33" s="38"/>
      <c r="H33" s="39"/>
      <c r="I33" s="38"/>
      <c r="J33" s="37"/>
      <c r="K33" s="5"/>
    </row>
    <row r="34" spans="1:11" ht="20.85" customHeight="1">
      <c r="A34" s="4"/>
      <c r="B34" s="36" t="s">
        <v>188</v>
      </c>
      <c r="C34" s="35" t="s">
        <v>197</v>
      </c>
      <c r="D34" s="34" t="s">
        <v>171</v>
      </c>
      <c r="E34" s="33">
        <v>18</v>
      </c>
      <c r="F34" s="32"/>
      <c r="G34" s="30">
        <f>IF(E34&lt;&gt;0,INT(E34*F34),"")</f>
        <v>0</v>
      </c>
      <c r="H34" s="31"/>
      <c r="I34" s="30" t="str">
        <f>IF(H34&lt;&gt;0,INT(F34*H34),"")</f>
        <v/>
      </c>
      <c r="J34" s="29"/>
      <c r="K34" s="5"/>
    </row>
    <row r="35" spans="1:11" ht="20.85" customHeight="1">
      <c r="A35" s="4"/>
      <c r="B35" s="42" t="s">
        <v>45</v>
      </c>
      <c r="C35" s="41" t="s">
        <v>45</v>
      </c>
      <c r="D35" s="21"/>
      <c r="E35" s="40"/>
      <c r="F35" s="38"/>
      <c r="G35" s="38"/>
      <c r="H35" s="39"/>
      <c r="I35" s="38"/>
      <c r="J35" s="37"/>
      <c r="K35" s="5"/>
    </row>
    <row r="36" spans="1:11" ht="20.85" customHeight="1">
      <c r="A36" s="4"/>
      <c r="B36" s="36" t="s">
        <v>188</v>
      </c>
      <c r="C36" s="35" t="s">
        <v>205</v>
      </c>
      <c r="D36" s="34" t="s">
        <v>171</v>
      </c>
      <c r="E36" s="33">
        <v>28</v>
      </c>
      <c r="F36" s="32"/>
      <c r="G36" s="30">
        <f>IF(E36&lt;&gt;0,INT(E36*F36),"")</f>
        <v>0</v>
      </c>
      <c r="H36" s="31"/>
      <c r="I36" s="30" t="str">
        <f>IF(H36&lt;&gt;0,INT(F36*H36),"")</f>
        <v/>
      </c>
      <c r="J36" s="29"/>
      <c r="K36" s="5"/>
    </row>
    <row r="37" spans="1:11" ht="20.85" customHeight="1">
      <c r="A37" s="4"/>
      <c r="B37" s="42" t="s">
        <v>45</v>
      </c>
      <c r="C37" s="41" t="s">
        <v>45</v>
      </c>
      <c r="D37" s="21"/>
      <c r="E37" s="40"/>
      <c r="F37" s="38"/>
      <c r="G37" s="38"/>
      <c r="H37" s="39"/>
      <c r="I37" s="38"/>
      <c r="J37" s="37"/>
      <c r="K37" s="5"/>
    </row>
    <row r="38" spans="1:11" ht="20.85" customHeight="1">
      <c r="A38" s="4"/>
      <c r="B38" s="36" t="s">
        <v>188</v>
      </c>
      <c r="C38" s="35" t="s">
        <v>206</v>
      </c>
      <c r="D38" s="34" t="s">
        <v>171</v>
      </c>
      <c r="E38" s="33">
        <v>8</v>
      </c>
      <c r="F38" s="32"/>
      <c r="G38" s="30">
        <f>IF(E38&lt;&gt;0,INT(E38*F38),"")</f>
        <v>0</v>
      </c>
      <c r="H38" s="31"/>
      <c r="I38" s="30" t="str">
        <f>IF(H38&lt;&gt;0,INT(F38*H38),"")</f>
        <v/>
      </c>
      <c r="J38" s="29"/>
      <c r="K38" s="5"/>
    </row>
    <row r="39" spans="1:11" ht="20.85" customHeight="1">
      <c r="A39" s="4"/>
      <c r="B39" s="42" t="s">
        <v>45</v>
      </c>
      <c r="C39" s="41" t="s">
        <v>45</v>
      </c>
      <c r="D39" s="21"/>
      <c r="E39" s="40"/>
      <c r="F39" s="38"/>
      <c r="G39" s="38"/>
      <c r="H39" s="39"/>
      <c r="I39" s="38"/>
      <c r="J39" s="37"/>
      <c r="K39" s="5"/>
    </row>
    <row r="40" spans="1:11" ht="20.85" customHeight="1">
      <c r="A40" s="4"/>
      <c r="B40" s="36" t="s">
        <v>188</v>
      </c>
      <c r="C40" s="35" t="s">
        <v>232</v>
      </c>
      <c r="D40" s="34" t="s">
        <v>171</v>
      </c>
      <c r="E40" s="33">
        <v>6</v>
      </c>
      <c r="F40" s="32"/>
      <c r="G40" s="30">
        <f>IF(E40&lt;&gt;0,INT(E40*F40),"")</f>
        <v>0</v>
      </c>
      <c r="H40" s="31"/>
      <c r="I40" s="30" t="str">
        <f>IF(H40&lt;&gt;0,INT(F40*H40),"")</f>
        <v/>
      </c>
      <c r="J40" s="29"/>
      <c r="K40" s="5"/>
    </row>
    <row r="41" spans="1:11" ht="20.85" customHeight="1">
      <c r="A41" s="4"/>
      <c r="B41" s="42" t="s">
        <v>45</v>
      </c>
      <c r="C41" s="41" t="s">
        <v>45</v>
      </c>
      <c r="D41" s="21"/>
      <c r="E41" s="40"/>
      <c r="F41" s="38"/>
      <c r="G41" s="38"/>
      <c r="H41" s="39"/>
      <c r="I41" s="38"/>
      <c r="J41" s="37"/>
      <c r="K41" s="5"/>
    </row>
    <row r="42" spans="1:11" ht="20.85" customHeight="1">
      <c r="A42" s="4"/>
      <c r="B42" s="36" t="s">
        <v>188</v>
      </c>
      <c r="C42" s="35" t="s">
        <v>209</v>
      </c>
      <c r="D42" s="34" t="s">
        <v>171</v>
      </c>
      <c r="E42" s="33">
        <v>4</v>
      </c>
      <c r="F42" s="32"/>
      <c r="G42" s="30">
        <f>IF(E42&lt;&gt;0,INT(E42*F42),"")</f>
        <v>0</v>
      </c>
      <c r="H42" s="31"/>
      <c r="I42" s="30" t="str">
        <f>IF(H42&lt;&gt;0,INT(F42*H42),"")</f>
        <v/>
      </c>
      <c r="J42" s="29"/>
      <c r="K42" s="5"/>
    </row>
    <row r="43" spans="1:11" ht="20.85" customHeight="1">
      <c r="A43" s="4"/>
      <c r="B43" s="42" t="s">
        <v>45</v>
      </c>
      <c r="C43" s="41" t="s">
        <v>45</v>
      </c>
      <c r="D43" s="21"/>
      <c r="E43" s="40"/>
      <c r="F43" s="38"/>
      <c r="G43" s="38"/>
      <c r="H43" s="39"/>
      <c r="I43" s="38"/>
      <c r="J43" s="37"/>
      <c r="K43" s="5"/>
    </row>
    <row r="44" spans="1:11" ht="20.85" customHeight="1">
      <c r="A44" s="4"/>
      <c r="B44" s="36" t="s">
        <v>188</v>
      </c>
      <c r="C44" s="35" t="s">
        <v>213</v>
      </c>
      <c r="D44" s="34" t="s">
        <v>171</v>
      </c>
      <c r="E44" s="33">
        <v>7</v>
      </c>
      <c r="F44" s="32"/>
      <c r="G44" s="30">
        <f>IF(E44&lt;&gt;0,INT(E44*F44),"")</f>
        <v>0</v>
      </c>
      <c r="H44" s="31"/>
      <c r="I44" s="30" t="str">
        <f>IF(H44&lt;&gt;0,INT(F44*H44),"")</f>
        <v/>
      </c>
      <c r="J44" s="29"/>
      <c r="K44" s="5"/>
    </row>
    <row r="45" spans="1:11" ht="20.85" customHeight="1">
      <c r="A45" s="4"/>
      <c r="B45" s="42" t="s">
        <v>45</v>
      </c>
      <c r="C45" s="41" t="s">
        <v>45</v>
      </c>
      <c r="D45" s="21"/>
      <c r="E45" s="40"/>
      <c r="F45" s="38"/>
      <c r="G45" s="38"/>
      <c r="H45" s="39"/>
      <c r="I45" s="38"/>
      <c r="J45" s="37"/>
      <c r="K45" s="5"/>
    </row>
    <row r="46" spans="1:11" ht="20.85" customHeight="1">
      <c r="A46" s="4"/>
      <c r="B46" s="36" t="s">
        <v>188</v>
      </c>
      <c r="C46" s="35" t="s">
        <v>215</v>
      </c>
      <c r="D46" s="34" t="s">
        <v>171</v>
      </c>
      <c r="E46" s="33">
        <v>1</v>
      </c>
      <c r="F46" s="32"/>
      <c r="G46" s="30">
        <f>IF(E46&lt;&gt;0,INT(E46*F46),"")</f>
        <v>0</v>
      </c>
      <c r="H46" s="31"/>
      <c r="I46" s="30" t="str">
        <f>IF(H46&lt;&gt;0,INT(F46*H46),"")</f>
        <v/>
      </c>
      <c r="J46" s="29"/>
      <c r="K46" s="5"/>
    </row>
    <row r="47" spans="1:11" ht="20.85" customHeight="1">
      <c r="A47" s="4"/>
      <c r="B47" s="42" t="s">
        <v>45</v>
      </c>
      <c r="C47" s="41" t="s">
        <v>45</v>
      </c>
      <c r="D47" s="21"/>
      <c r="E47" s="40"/>
      <c r="F47" s="38"/>
      <c r="G47" s="38"/>
      <c r="H47" s="39"/>
      <c r="I47" s="38"/>
      <c r="J47" s="37"/>
      <c r="K47" s="5"/>
    </row>
    <row r="48" spans="1:11" ht="20.85" customHeight="1">
      <c r="A48" s="4"/>
      <c r="B48" s="36" t="s">
        <v>188</v>
      </c>
      <c r="C48" s="35" t="s">
        <v>217</v>
      </c>
      <c r="D48" s="34" t="s">
        <v>171</v>
      </c>
      <c r="E48" s="33">
        <v>2</v>
      </c>
      <c r="F48" s="32"/>
      <c r="G48" s="30">
        <f>IF(E48&lt;&gt;0,INT(E48*F48),"")</f>
        <v>0</v>
      </c>
      <c r="H48" s="31"/>
      <c r="I48" s="30" t="str">
        <f>IF(H48&lt;&gt;0,INT(F48*H48),"")</f>
        <v/>
      </c>
      <c r="J48" s="29"/>
      <c r="K48" s="5"/>
    </row>
    <row r="49" spans="1:11" ht="20.85" customHeight="1">
      <c r="A49" s="4"/>
      <c r="B49" s="42" t="s">
        <v>45</v>
      </c>
      <c r="C49" s="41" t="s">
        <v>45</v>
      </c>
      <c r="D49" s="21"/>
      <c r="E49" s="40"/>
      <c r="F49" s="38"/>
      <c r="G49" s="38"/>
      <c r="H49" s="39"/>
      <c r="I49" s="38"/>
      <c r="J49" s="37"/>
      <c r="K49" s="5"/>
    </row>
    <row r="50" spans="1:11" ht="20.85" customHeight="1">
      <c r="A50" s="4"/>
      <c r="B50" s="36" t="s">
        <v>188</v>
      </c>
      <c r="C50" s="35" t="s">
        <v>219</v>
      </c>
      <c r="D50" s="34" t="s">
        <v>171</v>
      </c>
      <c r="E50" s="33">
        <v>89</v>
      </c>
      <c r="F50" s="32"/>
      <c r="G50" s="30">
        <f>IF(E50&lt;&gt;0,INT(E50*F50),"")</f>
        <v>0</v>
      </c>
      <c r="H50" s="31"/>
      <c r="I50" s="30" t="str">
        <f>IF(H50&lt;&gt;0,INT(F50*H50),"")</f>
        <v/>
      </c>
      <c r="J50" s="29"/>
      <c r="K50" s="5"/>
    </row>
    <row r="51" spans="1:11" ht="20.85" customHeight="1">
      <c r="A51" s="4"/>
      <c r="B51" s="42" t="s">
        <v>45</v>
      </c>
      <c r="C51" s="41" t="s">
        <v>45</v>
      </c>
      <c r="D51" s="21"/>
      <c r="E51" s="40"/>
      <c r="F51" s="38"/>
      <c r="G51" s="38"/>
      <c r="H51" s="39"/>
      <c r="I51" s="38"/>
      <c r="J51" s="37"/>
      <c r="K51" s="5"/>
    </row>
    <row r="52" spans="1:11" ht="20.85" customHeight="1">
      <c r="A52" s="4"/>
      <c r="B52" s="36" t="s">
        <v>188</v>
      </c>
      <c r="C52" s="35" t="s">
        <v>220</v>
      </c>
      <c r="D52" s="34" t="s">
        <v>171</v>
      </c>
      <c r="E52" s="33">
        <v>8</v>
      </c>
      <c r="F52" s="32"/>
      <c r="G52" s="30">
        <f>IF(E52&lt;&gt;0,INT(E52*F52),"")</f>
        <v>0</v>
      </c>
      <c r="H52" s="31"/>
      <c r="I52" s="30" t="str">
        <f>IF(H52&lt;&gt;0,INT(F52*H52),"")</f>
        <v/>
      </c>
      <c r="J52" s="29"/>
      <c r="K52" s="5"/>
    </row>
    <row r="53" spans="1:11" ht="20.85" customHeight="1">
      <c r="A53" s="4"/>
      <c r="B53" s="42" t="s">
        <v>45</v>
      </c>
      <c r="C53" s="41" t="s">
        <v>45</v>
      </c>
      <c r="D53" s="21"/>
      <c r="E53" s="40"/>
      <c r="F53" s="38"/>
      <c r="G53" s="38"/>
      <c r="H53" s="39"/>
      <c r="I53" s="38"/>
      <c r="J53" s="37"/>
      <c r="K53" s="5"/>
    </row>
    <row r="54" spans="1:11" ht="20.85" customHeight="1">
      <c r="A54" s="4"/>
      <c r="B54" s="36" t="s">
        <v>188</v>
      </c>
      <c r="C54" s="35" t="s">
        <v>161</v>
      </c>
      <c r="D54" s="34" t="s">
        <v>171</v>
      </c>
      <c r="E54" s="33">
        <v>1</v>
      </c>
      <c r="F54" s="32"/>
      <c r="G54" s="30">
        <f>IF(E54&lt;&gt;0,INT(E54*F54),"")</f>
        <v>0</v>
      </c>
      <c r="H54" s="31"/>
      <c r="I54" s="30" t="str">
        <f>IF(H54&lt;&gt;0,INT(F54*H54),"")</f>
        <v/>
      </c>
      <c r="J54" s="29"/>
      <c r="K54" s="5"/>
    </row>
    <row r="55" spans="1:11" ht="20.85" customHeight="1">
      <c r="A55" s="4"/>
      <c r="B55" s="42" t="s">
        <v>45</v>
      </c>
      <c r="C55" s="41" t="s">
        <v>45</v>
      </c>
      <c r="D55" s="21"/>
      <c r="E55" s="40"/>
      <c r="F55" s="38"/>
      <c r="G55" s="38"/>
      <c r="H55" s="39"/>
      <c r="I55" s="38"/>
      <c r="J55" s="37"/>
      <c r="K55" s="5"/>
    </row>
    <row r="56" spans="1:11" ht="20.85" customHeight="1">
      <c r="A56" s="4"/>
      <c r="B56" s="36" t="s">
        <v>188</v>
      </c>
      <c r="C56" s="35" t="s">
        <v>233</v>
      </c>
      <c r="D56" s="34" t="s">
        <v>171</v>
      </c>
      <c r="E56" s="33">
        <v>24</v>
      </c>
      <c r="F56" s="32"/>
      <c r="G56" s="30">
        <f>IF(E56&lt;&gt;0,INT(E56*F56),"")</f>
        <v>0</v>
      </c>
      <c r="H56" s="31"/>
      <c r="I56" s="30" t="str">
        <f>IF(H56&lt;&gt;0,INT(F56*H56),"")</f>
        <v/>
      </c>
      <c r="J56" s="29"/>
      <c r="K56" s="5"/>
    </row>
    <row r="57" spans="1:11" ht="20.85" customHeight="1">
      <c r="A57" s="4"/>
      <c r="B57" s="42" t="s">
        <v>45</v>
      </c>
      <c r="C57" s="41" t="s">
        <v>45</v>
      </c>
      <c r="D57" s="21"/>
      <c r="E57" s="40"/>
      <c r="F57" s="38"/>
      <c r="G57" s="38"/>
      <c r="H57" s="39"/>
      <c r="I57" s="38"/>
      <c r="J57" s="37"/>
      <c r="K57" s="5"/>
    </row>
    <row r="58" spans="1:11" ht="20.85" customHeight="1">
      <c r="A58" s="4"/>
      <c r="B58" s="36" t="s">
        <v>188</v>
      </c>
      <c r="C58" s="35" t="s">
        <v>48</v>
      </c>
      <c r="D58" s="34" t="s">
        <v>171</v>
      </c>
      <c r="E58" s="33">
        <v>29</v>
      </c>
      <c r="F58" s="32"/>
      <c r="G58" s="30">
        <f>IF(E58&lt;&gt;0,INT(E58*F58),"")</f>
        <v>0</v>
      </c>
      <c r="H58" s="31"/>
      <c r="I58" s="30" t="str">
        <f>IF(H58&lt;&gt;0,INT(F58*H58),"")</f>
        <v/>
      </c>
      <c r="J58" s="29"/>
      <c r="K58" s="5"/>
    </row>
    <row r="59" spans="1:11" ht="20.85" customHeight="1">
      <c r="A59" s="4"/>
      <c r="B59" s="42" t="s">
        <v>45</v>
      </c>
      <c r="C59" s="41" t="s">
        <v>45</v>
      </c>
      <c r="D59" s="21"/>
      <c r="E59" s="40"/>
      <c r="F59" s="38"/>
      <c r="G59" s="38"/>
      <c r="H59" s="39"/>
      <c r="I59" s="38"/>
      <c r="J59" s="37"/>
      <c r="K59" s="5"/>
    </row>
    <row r="60" spans="1:11" ht="20.85" customHeight="1">
      <c r="A60" s="4"/>
      <c r="B60" s="36" t="s">
        <v>188</v>
      </c>
      <c r="C60" s="35" t="s">
        <v>223</v>
      </c>
      <c r="D60" s="34" t="s">
        <v>171</v>
      </c>
      <c r="E60" s="33">
        <v>10</v>
      </c>
      <c r="F60" s="32"/>
      <c r="G60" s="30">
        <f>IF(E60&lt;&gt;0,INT(E60*F60),"")</f>
        <v>0</v>
      </c>
      <c r="H60" s="31"/>
      <c r="I60" s="30" t="str">
        <f>IF(H60&lt;&gt;0,INT(F60*H60),"")</f>
        <v/>
      </c>
      <c r="J60" s="29"/>
      <c r="K60" s="5"/>
    </row>
    <row r="61" spans="1:11" ht="20.85" customHeight="1">
      <c r="A61" s="4"/>
      <c r="B61" s="42" t="s">
        <v>45</v>
      </c>
      <c r="C61" s="41" t="s">
        <v>45</v>
      </c>
      <c r="D61" s="21"/>
      <c r="E61" s="40"/>
      <c r="F61" s="38"/>
      <c r="G61" s="38"/>
      <c r="H61" s="39"/>
      <c r="I61" s="38"/>
      <c r="J61" s="37"/>
      <c r="K61" s="5"/>
    </row>
    <row r="62" spans="1:11" ht="20.85" customHeight="1">
      <c r="A62" s="4"/>
      <c r="B62" s="36" t="s">
        <v>188</v>
      </c>
      <c r="C62" s="35" t="s">
        <v>224</v>
      </c>
      <c r="D62" s="34" t="s">
        <v>171</v>
      </c>
      <c r="E62" s="33">
        <v>1</v>
      </c>
      <c r="F62" s="32"/>
      <c r="G62" s="30">
        <f>IF(E62&lt;&gt;0,INT(E62*F62),"")</f>
        <v>0</v>
      </c>
      <c r="H62" s="31"/>
      <c r="I62" s="30" t="str">
        <f>IF(H62&lt;&gt;0,INT(F62*H62),"")</f>
        <v/>
      </c>
      <c r="J62" s="29"/>
      <c r="K62" s="5"/>
    </row>
    <row r="63" spans="1:11" ht="20.85" customHeight="1">
      <c r="A63" s="4"/>
      <c r="B63" s="42" t="s">
        <v>45</v>
      </c>
      <c r="C63" s="41" t="s">
        <v>45</v>
      </c>
      <c r="D63" s="21"/>
      <c r="E63" s="40"/>
      <c r="F63" s="38"/>
      <c r="G63" s="38"/>
      <c r="H63" s="39"/>
      <c r="I63" s="38"/>
      <c r="J63" s="37"/>
      <c r="K63" s="5"/>
    </row>
    <row r="64" spans="1:11" ht="20.85" customHeight="1">
      <c r="A64" s="4"/>
      <c r="B64" s="36" t="s">
        <v>188</v>
      </c>
      <c r="C64" s="35" t="s">
        <v>226</v>
      </c>
      <c r="D64" s="34" t="s">
        <v>171</v>
      </c>
      <c r="E64" s="33">
        <v>7</v>
      </c>
      <c r="F64" s="32"/>
      <c r="G64" s="30">
        <f>IF(E64&lt;&gt;0,INT(E64*F64),"")</f>
        <v>0</v>
      </c>
      <c r="H64" s="31"/>
      <c r="I64" s="30" t="str">
        <f>IF(H64&lt;&gt;0,INT(F64*H64),"")</f>
        <v/>
      </c>
      <c r="J64" s="29"/>
      <c r="K64" s="5"/>
    </row>
    <row r="65" spans="1:11" ht="20.85" customHeight="1">
      <c r="A65" s="4"/>
      <c r="B65" s="42" t="s">
        <v>45</v>
      </c>
      <c r="C65" s="41" t="s">
        <v>45</v>
      </c>
      <c r="D65" s="21"/>
      <c r="E65" s="40"/>
      <c r="F65" s="38"/>
      <c r="G65" s="38"/>
      <c r="H65" s="39"/>
      <c r="I65" s="38"/>
      <c r="J65" s="37"/>
      <c r="K65" s="5"/>
    </row>
    <row r="66" spans="1:11" ht="20.85" customHeight="1">
      <c r="A66" s="4"/>
      <c r="B66" s="36" t="s">
        <v>188</v>
      </c>
      <c r="C66" s="35" t="s">
        <v>229</v>
      </c>
      <c r="D66" s="34" t="s">
        <v>171</v>
      </c>
      <c r="E66" s="33">
        <v>35</v>
      </c>
      <c r="F66" s="32"/>
      <c r="G66" s="30">
        <f>IF(E66&lt;&gt;0,INT(E66*F66),"")</f>
        <v>0</v>
      </c>
      <c r="H66" s="31"/>
      <c r="I66" s="30" t="str">
        <f>IF(H66&lt;&gt;0,INT(F66*H66),"")</f>
        <v/>
      </c>
      <c r="J66" s="29"/>
      <c r="K66" s="5"/>
    </row>
    <row r="67" spans="1:11" ht="20.85" customHeight="1">
      <c r="A67" s="4"/>
      <c r="B67" s="42" t="s">
        <v>45</v>
      </c>
      <c r="C67" s="41" t="s">
        <v>45</v>
      </c>
      <c r="D67" s="21"/>
      <c r="E67" s="40"/>
      <c r="F67" s="38"/>
      <c r="G67" s="38"/>
      <c r="H67" s="39"/>
      <c r="I67" s="38"/>
      <c r="J67" s="37"/>
      <c r="K67" s="5"/>
    </row>
    <row r="68" spans="1:11" ht="20.85" customHeight="1">
      <c r="A68" s="4"/>
      <c r="B68" s="36" t="s">
        <v>188</v>
      </c>
      <c r="C68" s="35" t="s">
        <v>234</v>
      </c>
      <c r="D68" s="34" t="s">
        <v>171</v>
      </c>
      <c r="E68" s="33">
        <v>12</v>
      </c>
      <c r="F68" s="32"/>
      <c r="G68" s="30">
        <f>IF(E68&lt;&gt;0,INT(E68*F68),"")</f>
        <v>0</v>
      </c>
      <c r="H68" s="31"/>
      <c r="I68" s="30" t="str">
        <f>IF(H68&lt;&gt;0,INT(F68*H68),"")</f>
        <v/>
      </c>
      <c r="J68" s="29"/>
      <c r="K68" s="5"/>
    </row>
    <row r="69" spans="1:11" ht="20.85" customHeight="1">
      <c r="A69" s="4"/>
      <c r="B69" s="42" t="s">
        <v>45</v>
      </c>
      <c r="C69" s="41" t="s">
        <v>45</v>
      </c>
      <c r="D69" s="21"/>
      <c r="E69" s="40"/>
      <c r="F69" s="38"/>
      <c r="G69" s="38"/>
      <c r="H69" s="39"/>
      <c r="I69" s="38"/>
      <c r="J69" s="37"/>
      <c r="K69" s="5"/>
    </row>
    <row r="70" spans="1:11" ht="20.85" customHeight="1">
      <c r="A70" s="4"/>
      <c r="B70" s="36" t="s">
        <v>188</v>
      </c>
      <c r="C70" s="35" t="s">
        <v>235</v>
      </c>
      <c r="D70" s="34" t="s">
        <v>171</v>
      </c>
      <c r="E70" s="33">
        <v>37</v>
      </c>
      <c r="F70" s="32"/>
      <c r="G70" s="30">
        <f>IF(E70&lt;&gt;0,INT(E70*F70),"")</f>
        <v>0</v>
      </c>
      <c r="H70" s="31"/>
      <c r="I70" s="30" t="str">
        <f>IF(H70&lt;&gt;0,INT(F70*H70),"")</f>
        <v/>
      </c>
      <c r="J70" s="29"/>
      <c r="K70" s="5"/>
    </row>
    <row r="71" spans="1:11" ht="20.85" customHeight="1">
      <c r="A71" s="4"/>
      <c r="B71" s="42" t="s">
        <v>45</v>
      </c>
      <c r="C71" s="41" t="s">
        <v>45</v>
      </c>
      <c r="D71" s="21"/>
      <c r="E71" s="40"/>
      <c r="F71" s="38"/>
      <c r="G71" s="38"/>
      <c r="H71" s="39"/>
      <c r="I71" s="38"/>
      <c r="J71" s="37"/>
      <c r="K71" s="5"/>
    </row>
    <row r="72" spans="1:11" ht="20.85" customHeight="1">
      <c r="A72" s="4"/>
      <c r="B72" s="36" t="s">
        <v>188</v>
      </c>
      <c r="C72" s="35" t="s">
        <v>236</v>
      </c>
      <c r="D72" s="34" t="s">
        <v>171</v>
      </c>
      <c r="E72" s="33">
        <v>4</v>
      </c>
      <c r="F72" s="32"/>
      <c r="G72" s="30">
        <f>IF(E72&lt;&gt;0,INT(E72*F72),"")</f>
        <v>0</v>
      </c>
      <c r="H72" s="31"/>
      <c r="I72" s="30" t="str">
        <f>IF(H72&lt;&gt;0,INT(F72*H72),"")</f>
        <v/>
      </c>
      <c r="J72" s="29"/>
      <c r="K72" s="5"/>
    </row>
    <row r="73" spans="1:11" ht="20.85" customHeight="1">
      <c r="A73" s="4"/>
      <c r="B73" s="42" t="s">
        <v>45</v>
      </c>
      <c r="C73" s="41" t="s">
        <v>45</v>
      </c>
      <c r="D73" s="21"/>
      <c r="E73" s="40"/>
      <c r="F73" s="38"/>
      <c r="G73" s="38"/>
      <c r="H73" s="39"/>
      <c r="I73" s="38"/>
      <c r="J73" s="37"/>
      <c r="K73" s="5"/>
    </row>
    <row r="74" spans="1:11" ht="20.85" customHeight="1">
      <c r="A74" s="4"/>
      <c r="B74" s="36" t="s">
        <v>188</v>
      </c>
      <c r="C74" s="35" t="s">
        <v>164</v>
      </c>
      <c r="D74" s="34" t="s">
        <v>171</v>
      </c>
      <c r="E74" s="33">
        <v>6</v>
      </c>
      <c r="F74" s="32"/>
      <c r="G74" s="30">
        <f>IF(E74&lt;&gt;0,INT(E74*F74),"")</f>
        <v>0</v>
      </c>
      <c r="H74" s="31"/>
      <c r="I74" s="30" t="str">
        <f>IF(H74&lt;&gt;0,INT(F74*H74),"")</f>
        <v/>
      </c>
      <c r="J74" s="29"/>
      <c r="K74" s="5"/>
    </row>
    <row r="75" spans="1:11" ht="20.85" customHeight="1">
      <c r="A75" s="4"/>
      <c r="B75" s="42" t="s">
        <v>45</v>
      </c>
      <c r="C75" s="41" t="s">
        <v>45</v>
      </c>
      <c r="D75" s="21"/>
      <c r="E75" s="40"/>
      <c r="F75" s="38"/>
      <c r="G75" s="38"/>
      <c r="H75" s="39"/>
      <c r="I75" s="38"/>
      <c r="J75" s="37"/>
      <c r="K75" s="5"/>
    </row>
    <row r="76" spans="1:11" ht="20.85" customHeight="1">
      <c r="A76" s="4"/>
      <c r="B76" s="36" t="s">
        <v>45</v>
      </c>
      <c r="C76" s="35" t="s">
        <v>45</v>
      </c>
      <c r="D76" s="34" t="s">
        <v>45</v>
      </c>
      <c r="E76" s="33"/>
      <c r="F76" s="32"/>
      <c r="G76" s="30" t="str">
        <f>IF(E76&lt;&gt;0,INT(E76*F76),"")</f>
        <v/>
      </c>
      <c r="H76" s="31"/>
      <c r="I76" s="30" t="str">
        <f>IF(H76&lt;&gt;0,INT(F76*H76),"")</f>
        <v/>
      </c>
      <c r="J76" s="29"/>
      <c r="K76" s="5"/>
    </row>
    <row r="77" spans="1:11" ht="20.85" customHeight="1">
      <c r="A77" s="4"/>
      <c r="B77" s="42" t="s">
        <v>45</v>
      </c>
      <c r="C77" s="41" t="s">
        <v>45</v>
      </c>
      <c r="D77" s="21"/>
      <c r="E77" s="40"/>
      <c r="F77" s="38"/>
      <c r="G77" s="38"/>
      <c r="H77" s="39"/>
      <c r="I77" s="38"/>
      <c r="J77" s="37"/>
      <c r="K77" s="5"/>
    </row>
    <row r="78" spans="1:11" ht="20.85" customHeight="1">
      <c r="A78" s="4"/>
      <c r="B78" s="36" t="s">
        <v>45</v>
      </c>
      <c r="C78" s="35" t="s">
        <v>45</v>
      </c>
      <c r="D78" s="34" t="s">
        <v>45</v>
      </c>
      <c r="E78" s="33"/>
      <c r="F78" s="32"/>
      <c r="G78" s="30" t="str">
        <f>IF(E78&lt;&gt;0,INT(E78*F78),"")</f>
        <v/>
      </c>
      <c r="H78" s="31"/>
      <c r="I78" s="30" t="str">
        <f>IF(H78&lt;&gt;0,INT(F78*H78),"")</f>
        <v/>
      </c>
      <c r="J78" s="29"/>
      <c r="K78" s="5"/>
    </row>
    <row r="79" spans="1:11" ht="20.85" customHeight="1">
      <c r="A79" s="4"/>
      <c r="B79" s="42" t="s">
        <v>45</v>
      </c>
      <c r="C79" s="41" t="s">
        <v>45</v>
      </c>
      <c r="D79" s="21"/>
      <c r="E79" s="40"/>
      <c r="F79" s="38"/>
      <c r="G79" s="38"/>
      <c r="H79" s="39"/>
      <c r="I79" s="38"/>
      <c r="J79" s="37"/>
      <c r="K79" s="5"/>
    </row>
    <row r="80" spans="1:11" ht="20.85" customHeight="1">
      <c r="A80" s="4"/>
      <c r="B80" s="36" t="s">
        <v>45</v>
      </c>
      <c r="C80" s="35" t="s">
        <v>45</v>
      </c>
      <c r="D80" s="34" t="s">
        <v>45</v>
      </c>
      <c r="E80" s="33"/>
      <c r="F80" s="32"/>
      <c r="G80" s="30" t="str">
        <f>IF(E80&lt;&gt;0,INT(E80*F80),"")</f>
        <v/>
      </c>
      <c r="H80" s="31"/>
      <c r="I80" s="30" t="str">
        <f>IF(H80&lt;&gt;0,INT(F80*H80),"")</f>
        <v/>
      </c>
      <c r="J80" s="29"/>
      <c r="K80" s="5"/>
    </row>
    <row r="81" spans="1:11" ht="20.85" customHeight="1">
      <c r="A81" s="4"/>
      <c r="B81" s="42" t="s">
        <v>45</v>
      </c>
      <c r="C81" s="41" t="s">
        <v>45</v>
      </c>
      <c r="D81" s="21"/>
      <c r="E81" s="40"/>
      <c r="F81" s="38"/>
      <c r="G81" s="38"/>
      <c r="H81" s="39"/>
      <c r="I81" s="38"/>
      <c r="J81" s="37"/>
      <c r="K81" s="5"/>
    </row>
    <row r="82" spans="1:11" ht="20.85" customHeight="1">
      <c r="A82" s="4"/>
      <c r="B82" s="36" t="s">
        <v>45</v>
      </c>
      <c r="C82" s="35" t="s">
        <v>45</v>
      </c>
      <c r="D82" s="34" t="s">
        <v>45</v>
      </c>
      <c r="E82" s="33"/>
      <c r="F82" s="32"/>
      <c r="G82" s="30" t="str">
        <f>IF(E82&lt;&gt;0,INT(E82*F82),"")</f>
        <v/>
      </c>
      <c r="H82" s="31"/>
      <c r="I82" s="30" t="str">
        <f>IF(H82&lt;&gt;0,INT(F82*H82),"")</f>
        <v/>
      </c>
      <c r="J82" s="29"/>
      <c r="K82" s="5"/>
    </row>
    <row r="83" spans="1:11" ht="20.85" customHeight="1">
      <c r="A83" s="4"/>
      <c r="B83" s="42" t="s">
        <v>45</v>
      </c>
      <c r="C83" s="41" t="s">
        <v>45</v>
      </c>
      <c r="D83" s="21"/>
      <c r="E83" s="40"/>
      <c r="F83" s="38"/>
      <c r="G83" s="38"/>
      <c r="H83" s="39"/>
      <c r="I83" s="38"/>
      <c r="J83" s="37"/>
    </row>
    <row r="84" spans="1:11" ht="20.85" customHeight="1">
      <c r="A84" s="4"/>
      <c r="B84" s="43" t="s">
        <v>175</v>
      </c>
      <c r="C84" s="35" t="s">
        <v>45</v>
      </c>
      <c r="D84" s="34" t="s">
        <v>45</v>
      </c>
      <c r="E84" s="33"/>
      <c r="F84" s="32"/>
      <c r="G84" s="30">
        <f>SUM(G7:G82)</f>
        <v>0</v>
      </c>
      <c r="H84" s="31"/>
      <c r="I84" s="30" t="str">
        <f>IF(H84&lt;&gt;0,INT(F84*H84),"")</f>
        <v/>
      </c>
      <c r="J84" s="29"/>
    </row>
    <row r="85" spans="1:11" ht="20.85" customHeight="1">
      <c r="A85" s="4"/>
      <c r="B85" s="42" t="s">
        <v>45</v>
      </c>
      <c r="C85" s="41" t="s">
        <v>45</v>
      </c>
      <c r="D85" s="21"/>
      <c r="E85" s="40"/>
      <c r="F85" s="38"/>
      <c r="G85" s="38"/>
      <c r="H85" s="39"/>
      <c r="I85" s="38"/>
      <c r="J85" s="37"/>
      <c r="K85" s="5"/>
    </row>
    <row r="86" spans="1:11" ht="20.85" customHeight="1">
      <c r="A86" s="4"/>
      <c r="B86" s="44" t="s">
        <v>320</v>
      </c>
      <c r="C86" s="35" t="s">
        <v>45</v>
      </c>
      <c r="D86" s="34" t="s">
        <v>45</v>
      </c>
      <c r="E86" s="33"/>
      <c r="F86" s="32"/>
      <c r="G86" s="30" t="str">
        <f>IF(E86&lt;&gt;0,INT(E86*F86),"")</f>
        <v/>
      </c>
      <c r="H86" s="31"/>
      <c r="I86" s="30" t="str">
        <f>IF(H86&lt;&gt;0,INT(F86*H86),"")</f>
        <v/>
      </c>
      <c r="J86" s="29"/>
      <c r="K86" s="5"/>
    </row>
    <row r="87" spans="1:11" ht="20.85" customHeight="1">
      <c r="A87" s="4"/>
      <c r="B87" s="42" t="s">
        <v>45</v>
      </c>
      <c r="C87" s="41" t="s">
        <v>45</v>
      </c>
      <c r="D87" s="21"/>
      <c r="E87" s="40"/>
      <c r="F87" s="38"/>
      <c r="G87" s="38"/>
      <c r="H87" s="39"/>
      <c r="I87" s="38"/>
      <c r="J87" s="37"/>
      <c r="K87" s="5"/>
    </row>
    <row r="88" spans="1:11" ht="20.85" customHeight="1">
      <c r="A88" s="4"/>
      <c r="B88" s="36" t="s">
        <v>259</v>
      </c>
      <c r="C88" s="35" t="s">
        <v>260</v>
      </c>
      <c r="D88" s="34" t="s">
        <v>109</v>
      </c>
      <c r="E88" s="33">
        <v>4</v>
      </c>
      <c r="F88" s="32"/>
      <c r="G88" s="30">
        <f>IF(E88&lt;&gt;0,INT(E88*F88),"")</f>
        <v>0</v>
      </c>
      <c r="H88" s="31"/>
      <c r="I88" s="30" t="str">
        <f>IF(H88&lt;&gt;0,INT(F88*H88),"")</f>
        <v/>
      </c>
      <c r="J88" s="29"/>
      <c r="K88" s="5"/>
    </row>
    <row r="89" spans="1:11" ht="20.85" customHeight="1">
      <c r="A89" s="4"/>
      <c r="B89" s="42" t="s">
        <v>45</v>
      </c>
      <c r="C89" s="41" t="s">
        <v>45</v>
      </c>
      <c r="D89" s="21"/>
      <c r="E89" s="40"/>
      <c r="F89" s="38"/>
      <c r="G89" s="38"/>
      <c r="H89" s="39"/>
      <c r="I89" s="38"/>
      <c r="J89" s="37"/>
      <c r="K89" s="5"/>
    </row>
    <row r="90" spans="1:11" ht="20.85" customHeight="1">
      <c r="A90" s="4"/>
      <c r="B90" s="36" t="s">
        <v>261</v>
      </c>
      <c r="C90" s="35" t="s">
        <v>279</v>
      </c>
      <c r="D90" s="34" t="s">
        <v>109</v>
      </c>
      <c r="E90" s="33">
        <v>1</v>
      </c>
      <c r="F90" s="32"/>
      <c r="G90" s="30">
        <f>IF(E90&lt;&gt;0,INT(E90*F90),"")</f>
        <v>0</v>
      </c>
      <c r="H90" s="31"/>
      <c r="I90" s="30" t="str">
        <f>IF(H90&lt;&gt;0,INT(F90*H90),"")</f>
        <v/>
      </c>
      <c r="J90" s="29"/>
      <c r="K90" s="5"/>
    </row>
    <row r="91" spans="1:11" ht="20.85" customHeight="1">
      <c r="A91" s="4"/>
      <c r="B91" s="42" t="s">
        <v>45</v>
      </c>
      <c r="C91" s="41" t="s">
        <v>45</v>
      </c>
      <c r="D91" s="21"/>
      <c r="E91" s="40"/>
      <c r="F91" s="38"/>
      <c r="G91" s="38"/>
      <c r="H91" s="39"/>
      <c r="I91" s="38"/>
      <c r="J91" s="37"/>
      <c r="K91" s="5"/>
    </row>
    <row r="92" spans="1:11" ht="20.85" customHeight="1">
      <c r="A92" s="4"/>
      <c r="B92" s="36" t="s">
        <v>262</v>
      </c>
      <c r="C92" s="35" t="s">
        <v>263</v>
      </c>
      <c r="D92" s="34" t="s">
        <v>264</v>
      </c>
      <c r="E92" s="33">
        <v>1</v>
      </c>
      <c r="F92" s="32"/>
      <c r="G92" s="30">
        <f>IF(E92&lt;&gt;0,INT(E92*F92),"")</f>
        <v>0</v>
      </c>
      <c r="H92" s="31"/>
      <c r="I92" s="30" t="str">
        <f>IF(H92&lt;&gt;0,INT(F92*H92),"")</f>
        <v/>
      </c>
      <c r="J92" s="29"/>
      <c r="K92" s="5"/>
    </row>
    <row r="93" spans="1:11" ht="20.85" customHeight="1">
      <c r="A93" s="4"/>
      <c r="B93" s="42" t="s">
        <v>45</v>
      </c>
      <c r="C93" s="41" t="s">
        <v>45</v>
      </c>
      <c r="D93" s="21"/>
      <c r="E93" s="40"/>
      <c r="F93" s="38"/>
      <c r="G93" s="38"/>
      <c r="H93" s="39"/>
      <c r="I93" s="38"/>
      <c r="J93" s="37"/>
      <c r="K93" s="5"/>
    </row>
    <row r="94" spans="1:11" ht="20.85" customHeight="1">
      <c r="A94" s="4"/>
      <c r="B94" s="36" t="s">
        <v>265</v>
      </c>
      <c r="C94" s="35" t="s">
        <v>266</v>
      </c>
      <c r="D94" s="34" t="s">
        <v>264</v>
      </c>
      <c r="E94" s="33">
        <v>1</v>
      </c>
      <c r="F94" s="32"/>
      <c r="G94" s="30">
        <f>IF(E94&lt;&gt;0,INT(E94*F94),"")</f>
        <v>0</v>
      </c>
      <c r="H94" s="31"/>
      <c r="I94" s="30" t="str">
        <f>IF(H94&lt;&gt;0,INT(F94*H94),"")</f>
        <v/>
      </c>
      <c r="J94" s="29"/>
      <c r="K94" s="5"/>
    </row>
    <row r="95" spans="1:11" ht="20.85" customHeight="1">
      <c r="A95" s="4"/>
      <c r="B95" s="42" t="s">
        <v>45</v>
      </c>
      <c r="C95" s="41" t="s">
        <v>45</v>
      </c>
      <c r="D95" s="21"/>
      <c r="E95" s="40"/>
      <c r="F95" s="38"/>
      <c r="G95" s="38"/>
      <c r="H95" s="39"/>
      <c r="I95" s="38"/>
      <c r="J95" s="37"/>
      <c r="K95" s="5"/>
    </row>
    <row r="96" spans="1:11" ht="20.85" customHeight="1">
      <c r="A96" s="4">
        <v>5935</v>
      </c>
      <c r="B96" s="36" t="s">
        <v>16</v>
      </c>
      <c r="C96" s="35" t="s">
        <v>42</v>
      </c>
      <c r="D96" s="34" t="s">
        <v>69</v>
      </c>
      <c r="E96" s="33">
        <v>1</v>
      </c>
      <c r="F96" s="32"/>
      <c r="G96" s="30">
        <f>IF(E96&lt;&gt;0,INT(E96*F96),"")</f>
        <v>0</v>
      </c>
      <c r="H96" s="31"/>
      <c r="I96" s="30" t="str">
        <f>IF(H96&lt;&gt;0,INT(F96*H96),"")</f>
        <v/>
      </c>
      <c r="J96" s="29"/>
      <c r="K96" s="5"/>
    </row>
    <row r="97" spans="1:11" ht="20.85" customHeight="1">
      <c r="A97" s="4"/>
      <c r="B97" s="42" t="s">
        <v>45</v>
      </c>
      <c r="C97" s="41" t="s">
        <v>74</v>
      </c>
      <c r="D97" s="21"/>
      <c r="E97" s="40"/>
      <c r="F97" s="38"/>
      <c r="G97" s="38"/>
      <c r="H97" s="39"/>
      <c r="I97" s="38"/>
      <c r="J97" s="37"/>
      <c r="K97" s="5"/>
    </row>
    <row r="98" spans="1:11" ht="20.85" customHeight="1">
      <c r="A98" s="4">
        <v>5821</v>
      </c>
      <c r="B98" s="36" t="s">
        <v>47</v>
      </c>
      <c r="C98" s="35" t="s">
        <v>75</v>
      </c>
      <c r="D98" s="34" t="s">
        <v>69</v>
      </c>
      <c r="E98" s="33">
        <v>5</v>
      </c>
      <c r="F98" s="32"/>
      <c r="G98" s="30">
        <f>IF(E98&lt;&gt;0,INT(E98*F98),"")</f>
        <v>0</v>
      </c>
      <c r="H98" s="31"/>
      <c r="I98" s="30" t="str">
        <f>IF(H98&lt;&gt;0,INT(F98*H98),"")</f>
        <v/>
      </c>
      <c r="J98" s="29"/>
      <c r="K98" s="5"/>
    </row>
    <row r="99" spans="1:11" ht="20.85" customHeight="1">
      <c r="A99" s="4"/>
      <c r="B99" s="42" t="s">
        <v>45</v>
      </c>
      <c r="C99" s="41" t="s">
        <v>45</v>
      </c>
      <c r="D99" s="21"/>
      <c r="E99" s="40"/>
      <c r="F99" s="38"/>
      <c r="G99" s="38"/>
      <c r="H99" s="39"/>
      <c r="I99" s="38"/>
      <c r="J99" s="37"/>
      <c r="K99" s="5"/>
    </row>
    <row r="100" spans="1:11" ht="20.85" customHeight="1">
      <c r="A100" s="4"/>
      <c r="B100" s="36" t="s">
        <v>188</v>
      </c>
      <c r="C100" s="35" t="s">
        <v>223</v>
      </c>
      <c r="D100" s="34" t="s">
        <v>264</v>
      </c>
      <c r="E100" s="33">
        <v>1</v>
      </c>
      <c r="F100" s="32"/>
      <c r="G100" s="30">
        <f>IF(E100&lt;&gt;0,INT(E100*F100),"")</f>
        <v>0</v>
      </c>
      <c r="H100" s="31"/>
      <c r="I100" s="30" t="str">
        <f>IF(H100&lt;&gt;0,INT(F100*H100),"")</f>
        <v/>
      </c>
      <c r="J100" s="29"/>
      <c r="K100" s="5"/>
    </row>
    <row r="101" spans="1:11" ht="20.85" customHeight="1">
      <c r="A101" s="4"/>
      <c r="B101" s="42" t="s">
        <v>45</v>
      </c>
      <c r="C101" s="41" t="s">
        <v>45</v>
      </c>
      <c r="D101" s="21"/>
      <c r="E101" s="40"/>
      <c r="F101" s="38"/>
      <c r="G101" s="38"/>
      <c r="H101" s="39"/>
      <c r="I101" s="38"/>
      <c r="J101" s="37"/>
      <c r="K101" s="5"/>
    </row>
    <row r="102" spans="1:11" ht="20.85" customHeight="1">
      <c r="A102" s="4"/>
      <c r="B102" s="36" t="s">
        <v>267</v>
      </c>
      <c r="C102" s="35" t="s">
        <v>268</v>
      </c>
      <c r="D102" s="34" t="s">
        <v>109</v>
      </c>
      <c r="E102" s="33">
        <v>4</v>
      </c>
      <c r="F102" s="32"/>
      <c r="G102" s="30">
        <f>IF(E102&lt;&gt;0,INT(E102*F102),"")</f>
        <v>0</v>
      </c>
      <c r="H102" s="31"/>
      <c r="I102" s="30" t="str">
        <f>IF(H102&lt;&gt;0,INT(F102*H102),"")</f>
        <v/>
      </c>
      <c r="J102" s="29"/>
      <c r="K102" s="5"/>
    </row>
    <row r="103" spans="1:11" ht="20.85" customHeight="1">
      <c r="A103" s="4"/>
      <c r="B103" s="42" t="s">
        <v>45</v>
      </c>
      <c r="C103" s="41" t="s">
        <v>45</v>
      </c>
      <c r="D103" s="21"/>
      <c r="E103" s="40"/>
      <c r="F103" s="38"/>
      <c r="G103" s="38"/>
      <c r="H103" s="39"/>
      <c r="I103" s="38"/>
      <c r="J103" s="37"/>
      <c r="K103" s="5"/>
    </row>
    <row r="104" spans="1:11" ht="20.85" customHeight="1">
      <c r="A104" s="4"/>
      <c r="B104" s="36" t="s">
        <v>269</v>
      </c>
      <c r="C104" s="35" t="s">
        <v>270</v>
      </c>
      <c r="D104" s="34" t="s">
        <v>109</v>
      </c>
      <c r="E104" s="33">
        <v>1</v>
      </c>
      <c r="F104" s="32"/>
      <c r="G104" s="30">
        <f>IF(E104&lt;&gt;0,INT(E104*F104),"")</f>
        <v>0</v>
      </c>
      <c r="H104" s="31"/>
      <c r="I104" s="30" t="str">
        <f>IF(H104&lt;&gt;0,INT(F104*H104),"")</f>
        <v/>
      </c>
      <c r="J104" s="29"/>
      <c r="K104" s="5"/>
    </row>
    <row r="105" spans="1:11" ht="20.85" customHeight="1">
      <c r="A105" s="4"/>
      <c r="B105" s="42" t="s">
        <v>45</v>
      </c>
      <c r="C105" s="41" t="s">
        <v>45</v>
      </c>
      <c r="D105" s="21"/>
      <c r="E105" s="40"/>
      <c r="F105" s="38"/>
      <c r="G105" s="38"/>
      <c r="H105" s="39"/>
      <c r="I105" s="38"/>
      <c r="J105" s="37"/>
      <c r="K105" s="5"/>
    </row>
    <row r="106" spans="1:11" ht="20.85" customHeight="1">
      <c r="A106" s="4"/>
      <c r="B106" s="36" t="s">
        <v>271</v>
      </c>
      <c r="C106" s="35" t="s">
        <v>275</v>
      </c>
      <c r="D106" s="34" t="s">
        <v>264</v>
      </c>
      <c r="E106" s="33">
        <v>1</v>
      </c>
      <c r="F106" s="32"/>
      <c r="G106" s="30">
        <f>IF(E106&lt;&gt;0,INT(E106*F106),"")</f>
        <v>0</v>
      </c>
      <c r="H106" s="31"/>
      <c r="I106" s="30" t="str">
        <f>IF(H106&lt;&gt;0,INT(F106*H106),"")</f>
        <v/>
      </c>
      <c r="J106" s="29"/>
      <c r="K106" s="5"/>
    </row>
    <row r="107" spans="1:11" ht="20.85" customHeight="1">
      <c r="A107" s="4"/>
      <c r="B107" s="42" t="s">
        <v>45</v>
      </c>
      <c r="C107" s="41" t="s">
        <v>45</v>
      </c>
      <c r="D107" s="21"/>
      <c r="E107" s="40"/>
      <c r="F107" s="38"/>
      <c r="G107" s="38"/>
      <c r="H107" s="39"/>
      <c r="I107" s="38"/>
      <c r="J107" s="37"/>
      <c r="K107" s="5"/>
    </row>
    <row r="108" spans="1:11" ht="20.85" customHeight="1">
      <c r="A108" s="4"/>
      <c r="B108" s="36" t="s">
        <v>272</v>
      </c>
      <c r="C108" s="35" t="s">
        <v>276</v>
      </c>
      <c r="D108" s="34" t="s">
        <v>264</v>
      </c>
      <c r="E108" s="33">
        <v>1</v>
      </c>
      <c r="F108" s="32"/>
      <c r="G108" s="30">
        <f>IF(E108&lt;&gt;0,INT(E108*F108),"")</f>
        <v>0</v>
      </c>
      <c r="H108" s="31"/>
      <c r="I108" s="30" t="str">
        <f>IF(H108&lt;&gt;0,INT(F108*H108),"")</f>
        <v/>
      </c>
      <c r="J108" s="29"/>
      <c r="K108" s="5"/>
    </row>
    <row r="109" spans="1:11" ht="20.85" customHeight="1">
      <c r="A109" s="4"/>
      <c r="B109" s="42" t="s">
        <v>45</v>
      </c>
      <c r="C109" s="41" t="s">
        <v>45</v>
      </c>
      <c r="D109" s="21"/>
      <c r="E109" s="40"/>
      <c r="F109" s="38"/>
      <c r="G109" s="38"/>
      <c r="H109" s="39"/>
      <c r="I109" s="38"/>
      <c r="J109" s="37"/>
      <c r="K109" s="5"/>
    </row>
    <row r="110" spans="1:11" ht="20.85" customHeight="1">
      <c r="A110" s="4"/>
      <c r="B110" s="36" t="s">
        <v>273</v>
      </c>
      <c r="C110" s="35" t="s">
        <v>277</v>
      </c>
      <c r="D110" s="34" t="s">
        <v>264</v>
      </c>
      <c r="E110" s="33">
        <v>1</v>
      </c>
      <c r="F110" s="32"/>
      <c r="G110" s="30">
        <f>IF(E110&lt;&gt;0,INT(E110*F110),"")</f>
        <v>0</v>
      </c>
      <c r="H110" s="31"/>
      <c r="I110" s="30" t="str">
        <f>IF(H110&lt;&gt;0,INT(F110*H110),"")</f>
        <v/>
      </c>
      <c r="J110" s="29"/>
      <c r="K110" s="5"/>
    </row>
    <row r="111" spans="1:11" ht="20.85" customHeight="1">
      <c r="A111" s="4"/>
      <c r="B111" s="42" t="s">
        <v>45</v>
      </c>
      <c r="C111" s="41" t="s">
        <v>45</v>
      </c>
      <c r="D111" s="21"/>
      <c r="E111" s="40"/>
      <c r="F111" s="38"/>
      <c r="G111" s="38"/>
      <c r="H111" s="39"/>
      <c r="I111" s="38"/>
      <c r="J111" s="37"/>
      <c r="K111" s="5"/>
    </row>
    <row r="112" spans="1:11" ht="20.85" customHeight="1">
      <c r="A112" s="4"/>
      <c r="B112" s="36" t="s">
        <v>274</v>
      </c>
      <c r="C112" s="35" t="s">
        <v>278</v>
      </c>
      <c r="D112" s="34" t="s">
        <v>264</v>
      </c>
      <c r="E112" s="33">
        <v>5</v>
      </c>
      <c r="F112" s="32"/>
      <c r="G112" s="30">
        <f>IF(E112&lt;&gt;0,INT(E112*F112),"")</f>
        <v>0</v>
      </c>
      <c r="H112" s="31"/>
      <c r="I112" s="30" t="str">
        <f>IF(H112&lt;&gt;0,INT(F112*H112),"")</f>
        <v/>
      </c>
      <c r="J112" s="29"/>
      <c r="K112" s="5"/>
    </row>
    <row r="113" spans="1:11" ht="20.85" customHeight="1">
      <c r="A113" s="4"/>
      <c r="B113" s="42" t="s">
        <v>45</v>
      </c>
      <c r="C113" s="41" t="s">
        <v>45</v>
      </c>
      <c r="D113" s="21"/>
      <c r="E113" s="40"/>
      <c r="F113" s="38"/>
      <c r="G113" s="38"/>
      <c r="H113" s="39"/>
      <c r="I113" s="38"/>
      <c r="J113" s="37"/>
      <c r="K113" s="5"/>
    </row>
    <row r="114" spans="1:11" ht="20.85" customHeight="1">
      <c r="A114" s="4"/>
      <c r="B114" s="36" t="s">
        <v>45</v>
      </c>
      <c r="C114" s="35" t="s">
        <v>45</v>
      </c>
      <c r="D114" s="34" t="s">
        <v>45</v>
      </c>
      <c r="E114" s="33"/>
      <c r="F114" s="32"/>
      <c r="G114" s="30" t="str">
        <f>IF(E114&lt;&gt;0,INT(E114*F114),"")</f>
        <v/>
      </c>
      <c r="H114" s="31"/>
      <c r="I114" s="30" t="str">
        <f>IF(H114&lt;&gt;0,INT(F114*H114),"")</f>
        <v/>
      </c>
      <c r="J114" s="29"/>
      <c r="K114" s="5"/>
    </row>
    <row r="115" spans="1:11" ht="20.85" customHeight="1">
      <c r="A115" s="4"/>
      <c r="B115" s="42" t="s">
        <v>45</v>
      </c>
      <c r="C115" s="41" t="s">
        <v>45</v>
      </c>
      <c r="D115" s="21"/>
      <c r="E115" s="40"/>
      <c r="F115" s="38"/>
      <c r="G115" s="38"/>
      <c r="H115" s="39"/>
      <c r="I115" s="38"/>
      <c r="J115" s="37"/>
      <c r="K115" s="5"/>
    </row>
    <row r="116" spans="1:11" ht="20.85" customHeight="1">
      <c r="A116" s="4"/>
      <c r="B116" s="36" t="s">
        <v>45</v>
      </c>
      <c r="C116" s="35" t="s">
        <v>45</v>
      </c>
      <c r="D116" s="34" t="s">
        <v>45</v>
      </c>
      <c r="E116" s="33"/>
      <c r="F116" s="32"/>
      <c r="G116" s="30" t="str">
        <f>IF(E116&lt;&gt;0,INT(E116*F116),"")</f>
        <v/>
      </c>
      <c r="H116" s="31"/>
      <c r="I116" s="30" t="str">
        <f>IF(H116&lt;&gt;0,INT(F116*H116),"")</f>
        <v/>
      </c>
      <c r="J116" s="29"/>
      <c r="K116" s="5"/>
    </row>
    <row r="117" spans="1:11" ht="20.85" customHeight="1">
      <c r="A117" s="4"/>
      <c r="B117" s="42" t="s">
        <v>45</v>
      </c>
      <c r="C117" s="41" t="s">
        <v>45</v>
      </c>
      <c r="D117" s="21"/>
      <c r="E117" s="40"/>
      <c r="F117" s="38"/>
      <c r="G117" s="38"/>
      <c r="H117" s="39"/>
      <c r="I117" s="38"/>
      <c r="J117" s="37"/>
      <c r="K117" s="5"/>
    </row>
    <row r="118" spans="1:11" ht="20.85" customHeight="1">
      <c r="A118" s="4"/>
      <c r="B118" s="36" t="s">
        <v>45</v>
      </c>
      <c r="C118" s="35" t="s">
        <v>45</v>
      </c>
      <c r="D118" s="34" t="s">
        <v>45</v>
      </c>
      <c r="E118" s="33"/>
      <c r="F118" s="32"/>
      <c r="G118" s="30" t="str">
        <f>IF(E118&lt;&gt;0,INT(E118*F118),"")</f>
        <v/>
      </c>
      <c r="H118" s="31"/>
      <c r="I118" s="30" t="str">
        <f>IF(H118&lt;&gt;0,INT(F118*H118),"")</f>
        <v/>
      </c>
      <c r="J118" s="29"/>
      <c r="K118" s="5"/>
    </row>
    <row r="119" spans="1:11" ht="20.85" customHeight="1">
      <c r="A119" s="4"/>
      <c r="B119" s="42" t="s">
        <v>45</v>
      </c>
      <c r="C119" s="41" t="s">
        <v>45</v>
      </c>
      <c r="D119" s="21"/>
      <c r="E119" s="40"/>
      <c r="F119" s="38"/>
      <c r="G119" s="38"/>
      <c r="H119" s="39"/>
      <c r="I119" s="38"/>
      <c r="J119" s="37"/>
      <c r="K119" s="5"/>
    </row>
    <row r="120" spans="1:11" ht="20.85" customHeight="1">
      <c r="A120" s="4"/>
      <c r="B120" s="36" t="s">
        <v>45</v>
      </c>
      <c r="C120" s="35" t="s">
        <v>45</v>
      </c>
      <c r="D120" s="34" t="s">
        <v>45</v>
      </c>
      <c r="E120" s="33"/>
      <c r="F120" s="32"/>
      <c r="G120" s="30" t="str">
        <f>IF(E120&lt;&gt;0,INT(E120*F120),"")</f>
        <v/>
      </c>
      <c r="H120" s="31"/>
      <c r="I120" s="30" t="str">
        <f>IF(H120&lt;&gt;0,INT(F120*H120),"")</f>
        <v/>
      </c>
      <c r="J120" s="29"/>
      <c r="K120" s="5"/>
    </row>
    <row r="121" spans="1:11" ht="20.85" customHeight="1">
      <c r="A121" s="4"/>
      <c r="B121" s="42" t="s">
        <v>45</v>
      </c>
      <c r="C121" s="41" t="s">
        <v>45</v>
      </c>
      <c r="D121" s="21"/>
      <c r="E121" s="40"/>
      <c r="F121" s="38"/>
      <c r="G121" s="38"/>
      <c r="H121" s="39"/>
      <c r="I121" s="38"/>
      <c r="J121" s="37"/>
      <c r="K121" s="5"/>
    </row>
    <row r="122" spans="1:11" ht="20.85" customHeight="1">
      <c r="A122" s="4"/>
      <c r="B122" s="36" t="s">
        <v>45</v>
      </c>
      <c r="C122" s="35" t="s">
        <v>45</v>
      </c>
      <c r="D122" s="34" t="s">
        <v>45</v>
      </c>
      <c r="E122" s="33"/>
      <c r="F122" s="32"/>
      <c r="G122" s="30" t="str">
        <f>IF(E122&lt;&gt;0,INT(E122*F122),"")</f>
        <v/>
      </c>
      <c r="H122" s="31"/>
      <c r="I122" s="30" t="str">
        <f>IF(H122&lt;&gt;0,INT(F122*H122),"")</f>
        <v/>
      </c>
      <c r="J122" s="29"/>
      <c r="K122" s="5"/>
    </row>
    <row r="123" spans="1:11" ht="20.85" customHeight="1">
      <c r="A123" s="4"/>
      <c r="B123" s="42" t="s">
        <v>45</v>
      </c>
      <c r="C123" s="41" t="s">
        <v>45</v>
      </c>
      <c r="D123" s="21"/>
      <c r="E123" s="40"/>
      <c r="F123" s="38"/>
      <c r="G123" s="38"/>
      <c r="H123" s="39"/>
      <c r="I123" s="38"/>
      <c r="J123" s="37"/>
    </row>
    <row r="124" spans="1:11" ht="20.85" customHeight="1">
      <c r="A124" s="4"/>
      <c r="B124" s="43" t="s">
        <v>175</v>
      </c>
      <c r="C124" s="35" t="s">
        <v>45</v>
      </c>
      <c r="D124" s="34" t="s">
        <v>45</v>
      </c>
      <c r="E124" s="33"/>
      <c r="F124" s="32"/>
      <c r="G124" s="30">
        <f>SUM(G87:G122)</f>
        <v>0</v>
      </c>
      <c r="H124" s="31"/>
      <c r="I124" s="30" t="str">
        <f>IF(H124&lt;&gt;0,INT(F124*H124),"")</f>
        <v/>
      </c>
      <c r="J124" s="29"/>
    </row>
    <row r="125" spans="1:11" ht="20.85" customHeight="1">
      <c r="A125" s="4"/>
      <c r="B125" s="42" t="s">
        <v>45</v>
      </c>
      <c r="C125" s="41" t="s">
        <v>45</v>
      </c>
      <c r="D125" s="21"/>
      <c r="E125" s="40"/>
      <c r="F125" s="38"/>
      <c r="G125" s="38"/>
      <c r="H125" s="39"/>
      <c r="I125" s="38"/>
      <c r="J125" s="37"/>
      <c r="K125" s="5"/>
    </row>
    <row r="126" spans="1:11" ht="20.85" customHeight="1">
      <c r="A126" s="4"/>
      <c r="B126" s="44" t="s">
        <v>321</v>
      </c>
      <c r="C126" s="35" t="s">
        <v>45</v>
      </c>
      <c r="D126" s="34" t="s">
        <v>45</v>
      </c>
      <c r="E126" s="33"/>
      <c r="F126" s="32"/>
      <c r="G126" s="30" t="str">
        <f>IF(E126&lt;&gt;0,INT(E126*F126),"")</f>
        <v/>
      </c>
      <c r="H126" s="31"/>
      <c r="I126" s="30" t="str">
        <f>IF(H126&lt;&gt;0,INT(F126*H126),"")</f>
        <v/>
      </c>
      <c r="J126" s="29"/>
      <c r="K126" s="5"/>
    </row>
    <row r="127" spans="1:11" ht="20.85" customHeight="1">
      <c r="A127" s="4"/>
      <c r="B127" s="42">
        <v>0</v>
      </c>
      <c r="C127" s="41" t="s">
        <v>45</v>
      </c>
      <c r="D127" s="21"/>
      <c r="E127" s="40"/>
      <c r="F127" s="38"/>
      <c r="G127" s="38"/>
      <c r="H127" s="39"/>
      <c r="I127" s="38"/>
      <c r="J127" s="37"/>
      <c r="K127" s="5"/>
    </row>
    <row r="128" spans="1:11" ht="20.85" customHeight="1">
      <c r="A128" s="4">
        <v>633</v>
      </c>
      <c r="B128" s="36" t="s">
        <v>55</v>
      </c>
      <c r="C128" s="35" t="s">
        <v>14</v>
      </c>
      <c r="D128" s="34" t="s">
        <v>82</v>
      </c>
      <c r="E128" s="33">
        <v>19</v>
      </c>
      <c r="F128" s="32"/>
      <c r="G128" s="30">
        <f>IF(E128&lt;&gt;0,INT(E128*F128),"")</f>
        <v>0</v>
      </c>
      <c r="H128" s="31"/>
      <c r="I128" s="30" t="str">
        <f>IF(H128&lt;&gt;0,INT(F128*H128),"")</f>
        <v/>
      </c>
      <c r="J128" s="29"/>
      <c r="K128" s="5"/>
    </row>
    <row r="129" spans="1:11" ht="20.85" customHeight="1">
      <c r="A129" s="4"/>
      <c r="B129" s="42">
        <v>0</v>
      </c>
      <c r="C129" s="41" t="s">
        <v>45</v>
      </c>
      <c r="D129" s="21"/>
      <c r="E129" s="40"/>
      <c r="F129" s="38"/>
      <c r="G129" s="38"/>
      <c r="H129" s="39"/>
      <c r="I129" s="38"/>
      <c r="J129" s="37"/>
      <c r="K129" s="5"/>
    </row>
    <row r="130" spans="1:11" ht="20.85" customHeight="1">
      <c r="A130" s="4">
        <v>636</v>
      </c>
      <c r="B130" s="36" t="s">
        <v>56</v>
      </c>
      <c r="C130" s="35" t="s">
        <v>6</v>
      </c>
      <c r="D130" s="34" t="s">
        <v>69</v>
      </c>
      <c r="E130" s="33">
        <v>8</v>
      </c>
      <c r="F130" s="32"/>
      <c r="G130" s="30">
        <f>IF(E130&lt;&gt;0,INT(E130*F130),"")</f>
        <v>0</v>
      </c>
      <c r="H130" s="31"/>
      <c r="I130" s="30" t="str">
        <f>IF(H130&lt;&gt;0,INT(F130*H130),"")</f>
        <v/>
      </c>
      <c r="J130" s="29"/>
      <c r="K130" s="5"/>
    </row>
    <row r="131" spans="1:11" ht="20.85" customHeight="1">
      <c r="A131" s="4"/>
      <c r="B131" s="42">
        <v>0</v>
      </c>
      <c r="C131" s="41" t="s">
        <v>45</v>
      </c>
      <c r="D131" s="21"/>
      <c r="E131" s="40"/>
      <c r="F131" s="38"/>
      <c r="G131" s="38"/>
      <c r="H131" s="39"/>
      <c r="I131" s="38"/>
      <c r="J131" s="37"/>
      <c r="K131" s="5"/>
    </row>
    <row r="132" spans="1:11" ht="20.85" customHeight="1">
      <c r="A132" s="4">
        <v>641</v>
      </c>
      <c r="B132" s="36" t="s">
        <v>56</v>
      </c>
      <c r="C132" s="35" t="s">
        <v>7</v>
      </c>
      <c r="D132" s="34" t="s">
        <v>69</v>
      </c>
      <c r="E132" s="33">
        <v>8</v>
      </c>
      <c r="F132" s="32"/>
      <c r="G132" s="30">
        <f>IF(E132&lt;&gt;0,INT(E132*F132),"")</f>
        <v>0</v>
      </c>
      <c r="H132" s="31"/>
      <c r="I132" s="30" t="str">
        <f>IF(H132&lt;&gt;0,INT(F132*H132),"")</f>
        <v/>
      </c>
      <c r="J132" s="29"/>
      <c r="K132" s="5"/>
    </row>
    <row r="133" spans="1:11" ht="20.85" customHeight="1">
      <c r="A133" s="4"/>
      <c r="B133" s="42">
        <v>0</v>
      </c>
      <c r="C133" s="41" t="s">
        <v>45</v>
      </c>
      <c r="D133" s="21"/>
      <c r="E133" s="40"/>
      <c r="F133" s="38"/>
      <c r="G133" s="38"/>
      <c r="H133" s="39"/>
      <c r="I133" s="38"/>
      <c r="J133" s="37"/>
      <c r="K133" s="5"/>
    </row>
    <row r="134" spans="1:11" ht="20.85" customHeight="1">
      <c r="A134" s="4">
        <v>214</v>
      </c>
      <c r="B134" s="36" t="s">
        <v>316</v>
      </c>
      <c r="C134" s="35" t="s">
        <v>317</v>
      </c>
      <c r="D134" s="34" t="s">
        <v>69</v>
      </c>
      <c r="E134" s="33">
        <v>4</v>
      </c>
      <c r="F134" s="32"/>
      <c r="G134" s="30">
        <f>IF(E134&lt;&gt;0,INT(E134*F134),"")</f>
        <v>0</v>
      </c>
      <c r="H134" s="31"/>
      <c r="I134" s="30" t="str">
        <f>IF(H134&lt;&gt;0,INT(F134*H134),"")</f>
        <v/>
      </c>
      <c r="J134" s="29"/>
      <c r="K134" s="5"/>
    </row>
    <row r="135" spans="1:11" ht="20.85" customHeight="1">
      <c r="A135" s="4"/>
      <c r="B135" s="42">
        <v>0</v>
      </c>
      <c r="C135" s="41" t="s">
        <v>45</v>
      </c>
      <c r="D135" s="21"/>
      <c r="E135" s="40"/>
      <c r="F135" s="38"/>
      <c r="G135" s="38"/>
      <c r="H135" s="39"/>
      <c r="I135" s="38"/>
      <c r="J135" s="50"/>
      <c r="K135" s="5"/>
    </row>
    <row r="136" spans="1:11" ht="20.85" customHeight="1">
      <c r="A136" s="4">
        <v>404</v>
      </c>
      <c r="B136" s="36" t="s">
        <v>46</v>
      </c>
      <c r="C136" s="35" t="s">
        <v>43</v>
      </c>
      <c r="D136" s="34" t="s">
        <v>82</v>
      </c>
      <c r="E136" s="33">
        <v>19</v>
      </c>
      <c r="F136" s="32"/>
      <c r="G136" s="30">
        <f>IF(E136&lt;&gt;0,INT(E136*F136),"")</f>
        <v>0</v>
      </c>
      <c r="H136" s="31"/>
      <c r="I136" s="30" t="str">
        <f>IF(H136&lt;&gt;0,INT(F136*H136),"")</f>
        <v/>
      </c>
      <c r="J136" s="29"/>
      <c r="K136" s="5"/>
    </row>
    <row r="137" spans="1:11" ht="20.85" customHeight="1">
      <c r="A137" s="4"/>
      <c r="B137" s="42">
        <v>0</v>
      </c>
      <c r="C137" s="41" t="s">
        <v>45</v>
      </c>
      <c r="D137" s="21"/>
      <c r="E137" s="40"/>
      <c r="F137" s="38"/>
      <c r="G137" s="38"/>
      <c r="H137" s="39"/>
      <c r="I137" s="38"/>
      <c r="J137" s="50"/>
      <c r="K137" s="5"/>
    </row>
    <row r="138" spans="1:11" ht="20.85" customHeight="1">
      <c r="A138" s="4">
        <v>408</v>
      </c>
      <c r="B138" s="36" t="s">
        <v>46</v>
      </c>
      <c r="C138" s="35" t="s">
        <v>44</v>
      </c>
      <c r="D138" s="34" t="s">
        <v>82</v>
      </c>
      <c r="E138" s="33">
        <v>101</v>
      </c>
      <c r="F138" s="32"/>
      <c r="G138" s="30">
        <f>IF(E138&lt;&gt;0,INT(E138*F138),"")</f>
        <v>0</v>
      </c>
      <c r="H138" s="31"/>
      <c r="I138" s="30" t="str">
        <f>IF(H138&lt;&gt;0,INT(F138*H138),"")</f>
        <v/>
      </c>
      <c r="J138" s="29"/>
      <c r="K138" s="5"/>
    </row>
    <row r="139" spans="1:11" ht="20.85" customHeight="1">
      <c r="A139" s="4"/>
      <c r="B139" s="42" t="s">
        <v>45</v>
      </c>
      <c r="C139" s="41" t="s">
        <v>74</v>
      </c>
      <c r="D139" s="21"/>
      <c r="E139" s="40"/>
      <c r="F139" s="38"/>
      <c r="G139" s="38"/>
      <c r="H139" s="39"/>
      <c r="I139" s="38"/>
      <c r="J139" s="37"/>
      <c r="K139" s="5"/>
    </row>
    <row r="140" spans="1:11" ht="20.85" customHeight="1">
      <c r="A140" s="4">
        <v>5816</v>
      </c>
      <c r="B140" s="36" t="s">
        <v>47</v>
      </c>
      <c r="C140" s="35" t="s">
        <v>67</v>
      </c>
      <c r="D140" s="34" t="s">
        <v>69</v>
      </c>
      <c r="E140" s="33">
        <v>8</v>
      </c>
      <c r="F140" s="32"/>
      <c r="G140" s="30">
        <f>IF(E140&lt;&gt;0,INT(E140*F140),"")</f>
        <v>0</v>
      </c>
      <c r="H140" s="31"/>
      <c r="I140" s="30" t="str">
        <f>IF(H140&lt;&gt;0,INT(F140*H140),"")</f>
        <v/>
      </c>
      <c r="J140" s="29"/>
      <c r="K140" s="5"/>
    </row>
    <row r="141" spans="1:11" ht="20.85" customHeight="1">
      <c r="A141" s="4"/>
      <c r="B141" s="42" t="s">
        <v>45</v>
      </c>
      <c r="C141" s="41" t="s">
        <v>45</v>
      </c>
      <c r="D141" s="21"/>
      <c r="E141" s="40"/>
      <c r="F141" s="38"/>
      <c r="G141" s="38"/>
      <c r="H141" s="39"/>
      <c r="I141" s="38"/>
      <c r="J141" s="37"/>
      <c r="K141" s="5"/>
    </row>
    <row r="142" spans="1:11" ht="20.85" customHeight="1">
      <c r="A142" s="4"/>
      <c r="B142" s="36" t="s">
        <v>280</v>
      </c>
      <c r="C142" s="35" t="s">
        <v>281</v>
      </c>
      <c r="D142" s="34" t="s">
        <v>264</v>
      </c>
      <c r="E142" s="33">
        <v>3</v>
      </c>
      <c r="F142" s="32"/>
      <c r="G142" s="30">
        <f>IF(E142&lt;&gt;0,INT(E142*F142),"")</f>
        <v>0</v>
      </c>
      <c r="H142" s="31"/>
      <c r="I142" s="30" t="str">
        <f>IF(H142&lt;&gt;0,INT(F142*H142),"")</f>
        <v/>
      </c>
      <c r="J142" s="29"/>
      <c r="K142" s="5"/>
    </row>
    <row r="143" spans="1:11" ht="20.85" customHeight="1">
      <c r="A143" s="4"/>
      <c r="B143" s="42" t="s">
        <v>45</v>
      </c>
      <c r="C143" s="41" t="s">
        <v>45</v>
      </c>
      <c r="D143" s="21"/>
      <c r="E143" s="40"/>
      <c r="F143" s="38"/>
      <c r="G143" s="38"/>
      <c r="H143" s="39"/>
      <c r="I143" s="38"/>
      <c r="J143" s="37"/>
      <c r="K143" s="5"/>
    </row>
    <row r="144" spans="1:11" ht="20.85" customHeight="1">
      <c r="A144" s="4"/>
      <c r="B144" s="36" t="s">
        <v>283</v>
      </c>
      <c r="C144" s="35" t="s">
        <v>282</v>
      </c>
      <c r="D144" s="34" t="s">
        <v>264</v>
      </c>
      <c r="E144" s="33">
        <v>3</v>
      </c>
      <c r="F144" s="32"/>
      <c r="G144" s="30">
        <f>IF(E144&lt;&gt;0,INT(E144*F144),"")</f>
        <v>0</v>
      </c>
      <c r="H144" s="31"/>
      <c r="I144" s="30" t="str">
        <f>IF(H144&lt;&gt;0,INT(F144*H144),"")</f>
        <v/>
      </c>
      <c r="J144" s="29"/>
      <c r="K144" s="5"/>
    </row>
    <row r="145" spans="1:11" ht="20.85" customHeight="1">
      <c r="A145" s="4"/>
      <c r="B145" s="42" t="s">
        <v>45</v>
      </c>
      <c r="C145" s="41" t="s">
        <v>45</v>
      </c>
      <c r="D145" s="21"/>
      <c r="E145" s="40"/>
      <c r="F145" s="38"/>
      <c r="G145" s="38"/>
      <c r="H145" s="39"/>
      <c r="I145" s="38"/>
      <c r="J145" s="37"/>
      <c r="K145" s="5"/>
    </row>
    <row r="146" spans="1:11" ht="20.85" customHeight="1">
      <c r="A146" s="4"/>
      <c r="B146" s="36" t="s">
        <v>45</v>
      </c>
      <c r="C146" s="35" t="s">
        <v>45</v>
      </c>
      <c r="D146" s="34" t="s">
        <v>45</v>
      </c>
      <c r="E146" s="33"/>
      <c r="F146" s="32"/>
      <c r="G146" s="30" t="str">
        <f>IF(E146&lt;&gt;0,INT(E146*F146),"")</f>
        <v/>
      </c>
      <c r="H146" s="31"/>
      <c r="I146" s="30" t="str">
        <f>IF(H146&lt;&gt;0,INT(F146*H146),"")</f>
        <v/>
      </c>
      <c r="J146" s="29"/>
      <c r="K146" s="5"/>
    </row>
    <row r="147" spans="1:11" ht="20.85" customHeight="1">
      <c r="A147" s="4"/>
      <c r="B147" s="42" t="s">
        <v>45</v>
      </c>
      <c r="C147" s="41" t="s">
        <v>45</v>
      </c>
      <c r="D147" s="21"/>
      <c r="E147" s="40"/>
      <c r="F147" s="38"/>
      <c r="G147" s="38"/>
      <c r="H147" s="39"/>
      <c r="I147" s="38"/>
      <c r="J147" s="37"/>
      <c r="K147" s="5"/>
    </row>
    <row r="148" spans="1:11" ht="20.85" customHeight="1">
      <c r="A148" s="4"/>
      <c r="B148" s="36" t="s">
        <v>45</v>
      </c>
      <c r="C148" s="35" t="s">
        <v>45</v>
      </c>
      <c r="D148" s="34" t="s">
        <v>45</v>
      </c>
      <c r="E148" s="33"/>
      <c r="F148" s="32"/>
      <c r="G148" s="30" t="str">
        <f>IF(E148&lt;&gt;0,INT(E148*F148),"")</f>
        <v/>
      </c>
      <c r="H148" s="31"/>
      <c r="I148" s="30" t="str">
        <f>IF(H148&lt;&gt;0,INT(F148*H148),"")</f>
        <v/>
      </c>
      <c r="J148" s="29"/>
      <c r="K148" s="5"/>
    </row>
    <row r="149" spans="1:11" ht="20.85" customHeight="1">
      <c r="A149" s="4"/>
      <c r="B149" s="42" t="s">
        <v>45</v>
      </c>
      <c r="C149" s="41" t="s">
        <v>45</v>
      </c>
      <c r="D149" s="21"/>
      <c r="E149" s="40"/>
      <c r="F149" s="38"/>
      <c r="G149" s="38"/>
      <c r="H149" s="39"/>
      <c r="I149" s="38"/>
      <c r="J149" s="37"/>
      <c r="K149" s="5"/>
    </row>
    <row r="150" spans="1:11" ht="20.85" customHeight="1">
      <c r="A150" s="4"/>
      <c r="B150" s="36" t="s">
        <v>45</v>
      </c>
      <c r="C150" s="35" t="s">
        <v>45</v>
      </c>
      <c r="D150" s="34" t="s">
        <v>45</v>
      </c>
      <c r="E150" s="33"/>
      <c r="F150" s="32"/>
      <c r="G150" s="30" t="str">
        <f>IF(E150&lt;&gt;0,INT(E150*F150),"")</f>
        <v/>
      </c>
      <c r="H150" s="31"/>
      <c r="I150" s="30" t="str">
        <f>IF(H150&lt;&gt;0,INT(F150*H150),"")</f>
        <v/>
      </c>
      <c r="J150" s="29"/>
      <c r="K150" s="5"/>
    </row>
    <row r="151" spans="1:11" ht="20.85" customHeight="1">
      <c r="A151" s="4"/>
      <c r="B151" s="42" t="s">
        <v>45</v>
      </c>
      <c r="C151" s="41" t="s">
        <v>45</v>
      </c>
      <c r="D151" s="21"/>
      <c r="E151" s="40"/>
      <c r="F151" s="38"/>
      <c r="G151" s="38"/>
      <c r="H151" s="39"/>
      <c r="I151" s="38"/>
      <c r="J151" s="37"/>
      <c r="K151" s="5"/>
    </row>
    <row r="152" spans="1:11" ht="20.85" customHeight="1">
      <c r="A152" s="4"/>
      <c r="B152" s="36" t="s">
        <v>45</v>
      </c>
      <c r="C152" s="35" t="s">
        <v>45</v>
      </c>
      <c r="D152" s="34" t="s">
        <v>45</v>
      </c>
      <c r="E152" s="33"/>
      <c r="F152" s="32"/>
      <c r="G152" s="30" t="str">
        <f>IF(E152&lt;&gt;0,INT(E152*F152),"")</f>
        <v/>
      </c>
      <c r="H152" s="31"/>
      <c r="I152" s="30" t="str">
        <f>IF(H152&lt;&gt;0,INT(F152*H152),"")</f>
        <v/>
      </c>
      <c r="J152" s="29"/>
      <c r="K152" s="5"/>
    </row>
    <row r="153" spans="1:11" ht="20.85" customHeight="1">
      <c r="A153" s="4"/>
      <c r="B153" s="42" t="s">
        <v>45</v>
      </c>
      <c r="C153" s="41" t="s">
        <v>45</v>
      </c>
      <c r="D153" s="21"/>
      <c r="E153" s="40"/>
      <c r="F153" s="38"/>
      <c r="G153" s="38"/>
      <c r="H153" s="39"/>
      <c r="I153" s="38"/>
      <c r="J153" s="37"/>
      <c r="K153" s="5"/>
    </row>
    <row r="154" spans="1:11" ht="20.85" customHeight="1">
      <c r="A154" s="4"/>
      <c r="B154" s="36" t="s">
        <v>45</v>
      </c>
      <c r="C154" s="35" t="s">
        <v>45</v>
      </c>
      <c r="D154" s="34" t="s">
        <v>45</v>
      </c>
      <c r="E154" s="33"/>
      <c r="F154" s="32"/>
      <c r="G154" s="30" t="str">
        <f>IF(E154&lt;&gt;0,INT(E154*F154),"")</f>
        <v/>
      </c>
      <c r="H154" s="31"/>
      <c r="I154" s="30" t="str">
        <f>IF(H154&lt;&gt;0,INT(F154*H154),"")</f>
        <v/>
      </c>
      <c r="J154" s="29"/>
      <c r="K154" s="5"/>
    </row>
    <row r="155" spans="1:11" ht="20.85" customHeight="1">
      <c r="A155" s="4"/>
      <c r="B155" s="42" t="s">
        <v>45</v>
      </c>
      <c r="C155" s="41" t="s">
        <v>45</v>
      </c>
      <c r="D155" s="21"/>
      <c r="E155" s="40"/>
      <c r="F155" s="38"/>
      <c r="G155" s="38"/>
      <c r="H155" s="39"/>
      <c r="I155" s="38"/>
      <c r="J155" s="37"/>
      <c r="K155" s="5"/>
    </row>
    <row r="156" spans="1:11" ht="20.85" customHeight="1">
      <c r="A156" s="4"/>
      <c r="B156" s="36" t="s">
        <v>45</v>
      </c>
      <c r="C156" s="35" t="s">
        <v>45</v>
      </c>
      <c r="D156" s="34" t="s">
        <v>45</v>
      </c>
      <c r="E156" s="33"/>
      <c r="F156" s="32"/>
      <c r="G156" s="30" t="str">
        <f>IF(E156&lt;&gt;0,INT(E156*F156),"")</f>
        <v/>
      </c>
      <c r="H156" s="31"/>
      <c r="I156" s="30" t="str">
        <f>IF(H156&lt;&gt;0,INT(F156*H156),"")</f>
        <v/>
      </c>
      <c r="J156" s="29"/>
      <c r="K156" s="5"/>
    </row>
    <row r="157" spans="1:11" ht="20.85" customHeight="1">
      <c r="A157" s="4"/>
      <c r="B157" s="42" t="s">
        <v>45</v>
      </c>
      <c r="C157" s="41" t="s">
        <v>45</v>
      </c>
      <c r="D157" s="21"/>
      <c r="E157" s="40"/>
      <c r="F157" s="38"/>
      <c r="G157" s="38"/>
      <c r="H157" s="39"/>
      <c r="I157" s="38"/>
      <c r="J157" s="37"/>
      <c r="K157" s="5"/>
    </row>
    <row r="158" spans="1:11" ht="20.85" customHeight="1">
      <c r="A158" s="4"/>
      <c r="B158" s="36" t="s">
        <v>45</v>
      </c>
      <c r="C158" s="35" t="s">
        <v>45</v>
      </c>
      <c r="D158" s="34" t="s">
        <v>45</v>
      </c>
      <c r="E158" s="33"/>
      <c r="F158" s="32"/>
      <c r="G158" s="30" t="str">
        <f>IF(E158&lt;&gt;0,INT(E158*F158),"")</f>
        <v/>
      </c>
      <c r="H158" s="31"/>
      <c r="I158" s="30" t="str">
        <f>IF(H158&lt;&gt;0,INT(F158*H158),"")</f>
        <v/>
      </c>
      <c r="J158" s="29"/>
      <c r="K158" s="5"/>
    </row>
    <row r="159" spans="1:11" ht="20.85" customHeight="1">
      <c r="A159" s="4"/>
      <c r="B159" s="42" t="s">
        <v>45</v>
      </c>
      <c r="C159" s="41" t="s">
        <v>45</v>
      </c>
      <c r="D159" s="21"/>
      <c r="E159" s="40"/>
      <c r="F159" s="38"/>
      <c r="G159" s="38"/>
      <c r="H159" s="39"/>
      <c r="I159" s="38"/>
      <c r="J159" s="37"/>
      <c r="K159" s="5"/>
    </row>
    <row r="160" spans="1:11" ht="20.85" customHeight="1">
      <c r="A160" s="4"/>
      <c r="B160" s="36" t="s">
        <v>45</v>
      </c>
      <c r="C160" s="35" t="s">
        <v>45</v>
      </c>
      <c r="D160" s="34" t="s">
        <v>45</v>
      </c>
      <c r="E160" s="33"/>
      <c r="F160" s="32"/>
      <c r="G160" s="30" t="str">
        <f>IF(E160&lt;&gt;0,INT(E160*F160),"")</f>
        <v/>
      </c>
      <c r="H160" s="31"/>
      <c r="I160" s="30" t="str">
        <f>IF(H160&lt;&gt;0,INT(F160*H160),"")</f>
        <v/>
      </c>
      <c r="J160" s="29"/>
      <c r="K160" s="5"/>
    </row>
    <row r="161" spans="1:11" ht="20.85" customHeight="1">
      <c r="A161" s="4"/>
      <c r="B161" s="42" t="s">
        <v>45</v>
      </c>
      <c r="C161" s="41" t="s">
        <v>45</v>
      </c>
      <c r="D161" s="21"/>
      <c r="E161" s="40"/>
      <c r="F161" s="38"/>
      <c r="G161" s="38"/>
      <c r="H161" s="39"/>
      <c r="I161" s="38"/>
      <c r="J161" s="37"/>
      <c r="K161" s="5"/>
    </row>
    <row r="162" spans="1:11" ht="20.85" customHeight="1">
      <c r="A162" s="4"/>
      <c r="B162" s="36" t="s">
        <v>45</v>
      </c>
      <c r="C162" s="35" t="s">
        <v>45</v>
      </c>
      <c r="D162" s="34" t="s">
        <v>45</v>
      </c>
      <c r="E162" s="33"/>
      <c r="F162" s="32"/>
      <c r="G162" s="30" t="str">
        <f>IF(E162&lt;&gt;0,INT(E162*F162),"")</f>
        <v/>
      </c>
      <c r="H162" s="31"/>
      <c r="I162" s="30" t="str">
        <f>IF(H162&lt;&gt;0,INT(F162*H162),"")</f>
        <v/>
      </c>
      <c r="J162" s="29"/>
      <c r="K162" s="5"/>
    </row>
    <row r="163" spans="1:11" ht="20.85" customHeight="1">
      <c r="A163" s="4"/>
      <c r="B163" s="42" t="s">
        <v>45</v>
      </c>
      <c r="C163" s="41" t="s">
        <v>45</v>
      </c>
      <c r="D163" s="21"/>
      <c r="E163" s="40"/>
      <c r="F163" s="38"/>
      <c r="G163" s="38"/>
      <c r="H163" s="39"/>
      <c r="I163" s="38"/>
      <c r="J163" s="37"/>
    </row>
    <row r="164" spans="1:11" ht="20.85" customHeight="1">
      <c r="A164" s="4"/>
      <c r="B164" s="43" t="s">
        <v>175</v>
      </c>
      <c r="C164" s="35" t="s">
        <v>45</v>
      </c>
      <c r="D164" s="34" t="s">
        <v>45</v>
      </c>
      <c r="E164" s="33"/>
      <c r="F164" s="32"/>
      <c r="G164" s="30">
        <f>SUM(G127:G162)</f>
        <v>0</v>
      </c>
      <c r="H164" s="31"/>
      <c r="I164" s="30" t="str">
        <f>IF(H164&lt;&gt;0,INT(F164*H164),"")</f>
        <v/>
      </c>
      <c r="J164" s="29"/>
    </row>
  </sheetData>
  <mergeCells count="8">
    <mergeCell ref="H3:I3"/>
    <mergeCell ref="J3:J4"/>
    <mergeCell ref="B3:B4"/>
    <mergeCell ref="C3:C4"/>
    <mergeCell ref="D3:D4"/>
    <mergeCell ref="E3:E4"/>
    <mergeCell ref="F3:F4"/>
    <mergeCell ref="G3:G4"/>
  </mergeCells>
  <phoneticPr fontId="37"/>
  <printOptions horizontalCentered="1" verticalCentered="1" gridLinesSet="0"/>
  <pageMargins left="0.39370078740157483" right="0.39370078740157483" top="0.39370078740157483" bottom="0.39370078740157483" header="0.31496062992125984" footer="0.31496062992125984"/>
  <pageSetup paperSize="9" scale="60" orientation="landscape" blackAndWhite="1" horizontalDpi="300" verticalDpi="300" r:id="rId1"/>
  <headerFooter alignWithMargins="0"/>
  <rowBreaks count="4" manualBreakCount="4">
    <brk id="4" min="1" max="9" man="1"/>
    <brk id="44" min="1" max="9" man="1"/>
    <brk id="84" min="1" max="9" man="1"/>
    <brk id="124" min="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1C465-D0BF-4546-927F-2739E6353739}">
  <sheetPr>
    <tabColor rgb="FFFFC000"/>
  </sheetPr>
  <dimension ref="A1:X164"/>
  <sheetViews>
    <sheetView view="pageBreakPreview" topLeftCell="B1" zoomScale="60" zoomScaleNormal="100" workbookViewId="0">
      <selection activeCell="B3" sqref="B3:B4"/>
    </sheetView>
  </sheetViews>
  <sheetFormatPr defaultColWidth="9" defaultRowHeight="47.45" customHeight="1"/>
  <cols>
    <col min="1" max="1" width="20.625" style="1" customWidth="1"/>
    <col min="2" max="2" width="40.625" style="1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2" customWidth="1"/>
    <col min="11" max="11" width="40.625" style="1" customWidth="1"/>
    <col min="12" max="12" width="48.125" style="1" customWidth="1"/>
    <col min="13" max="13" width="10.625" style="1" customWidth="1"/>
    <col min="14" max="14" width="5.625" style="1" customWidth="1"/>
    <col min="15" max="15" width="15.625" style="1" customWidth="1"/>
    <col min="16" max="16" width="5.625" style="1" customWidth="1"/>
    <col min="17" max="17" width="15.625" style="1" customWidth="1"/>
    <col min="18" max="18" width="5.625" style="1" customWidth="1"/>
    <col min="19" max="22" width="15.625" style="1" customWidth="1"/>
    <col min="23" max="23" width="10.625" style="1" customWidth="1"/>
    <col min="24" max="24" width="15.625" style="1" customWidth="1"/>
    <col min="25" max="25" width="4.75" style="1" customWidth="1"/>
    <col min="26" max="26" width="15.625" style="1" customWidth="1"/>
    <col min="27" max="16384" width="9" style="1"/>
  </cols>
  <sheetData>
    <row r="1" spans="1:24" ht="20.85" customHeight="1"/>
    <row r="2" spans="1:24" ht="20.85" customHeight="1">
      <c r="A2" s="13" t="s">
        <v>1</v>
      </c>
      <c r="B2" s="14"/>
      <c r="C2" s="4"/>
      <c r="D2" s="4"/>
      <c r="E2" s="4"/>
      <c r="F2" s="4"/>
      <c r="G2" s="4"/>
      <c r="H2" s="4"/>
      <c r="I2" s="2"/>
      <c r="J2" s="15" t="s">
        <v>28</v>
      </c>
      <c r="R2" s="8"/>
      <c r="S2" s="9"/>
      <c r="V2" s="10"/>
      <c r="X2" s="9"/>
    </row>
    <row r="3" spans="1:24" ht="20.85" customHeight="1">
      <c r="A3" s="5"/>
      <c r="B3" s="51" t="s">
        <v>29</v>
      </c>
      <c r="C3" s="51" t="s">
        <v>30</v>
      </c>
      <c r="D3" s="51" t="s">
        <v>31</v>
      </c>
      <c r="E3" s="51" t="s">
        <v>32</v>
      </c>
      <c r="F3" s="51" t="s">
        <v>33</v>
      </c>
      <c r="G3" s="51" t="s">
        <v>34</v>
      </c>
      <c r="H3" s="53" t="s">
        <v>35</v>
      </c>
      <c r="I3" s="57"/>
      <c r="J3" s="55" t="s">
        <v>36</v>
      </c>
      <c r="K3" s="16"/>
    </row>
    <row r="4" spans="1:24" ht="20.85" customHeight="1">
      <c r="A4" s="5"/>
      <c r="B4" s="52"/>
      <c r="C4" s="52"/>
      <c r="D4" s="52"/>
      <c r="E4" s="52"/>
      <c r="F4" s="52"/>
      <c r="G4" s="52"/>
      <c r="H4" s="6" t="s">
        <v>32</v>
      </c>
      <c r="I4" s="6" t="s">
        <v>34</v>
      </c>
      <c r="J4" s="56"/>
      <c r="K4" s="17"/>
    </row>
    <row r="5" spans="1:24" ht="20.85" customHeight="1">
      <c r="A5" s="4"/>
      <c r="B5" s="42" t="s">
        <v>45</v>
      </c>
      <c r="C5" s="41" t="s">
        <v>45</v>
      </c>
      <c r="D5" s="21"/>
      <c r="E5" s="40"/>
      <c r="F5" s="38"/>
      <c r="G5" s="38"/>
      <c r="H5" s="39"/>
      <c r="I5" s="38"/>
      <c r="J5" s="37"/>
      <c r="K5" s="5"/>
    </row>
    <row r="6" spans="1:24" ht="20.85" customHeight="1">
      <c r="A6" s="4"/>
      <c r="B6" s="44" t="s">
        <v>322</v>
      </c>
      <c r="C6" s="35" t="s">
        <v>45</v>
      </c>
      <c r="D6" s="34" t="s">
        <v>45</v>
      </c>
      <c r="E6" s="33"/>
      <c r="F6" s="32"/>
      <c r="G6" s="30" t="str">
        <f>IF(E6&lt;&gt;0,INT(E6*F6),"")</f>
        <v/>
      </c>
      <c r="H6" s="31"/>
      <c r="I6" s="30" t="str">
        <f>IF(H6&lt;&gt;0,INT(F6*H6),"")</f>
        <v/>
      </c>
      <c r="J6" s="29"/>
      <c r="K6" s="5"/>
    </row>
    <row r="7" spans="1:24" ht="20.85" customHeight="1">
      <c r="A7" s="4"/>
      <c r="B7" s="42" t="s">
        <v>45</v>
      </c>
      <c r="C7" s="41" t="s">
        <v>146</v>
      </c>
      <c r="D7" s="21"/>
      <c r="E7" s="40"/>
      <c r="F7" s="38"/>
      <c r="G7" s="38"/>
      <c r="H7" s="39"/>
      <c r="I7" s="38"/>
      <c r="J7" s="37"/>
      <c r="K7" s="5"/>
    </row>
    <row r="8" spans="1:24" ht="20.85" customHeight="1">
      <c r="A8" s="4"/>
      <c r="B8" s="36" t="s">
        <v>141</v>
      </c>
      <c r="C8" s="35" t="s">
        <v>147</v>
      </c>
      <c r="D8" s="34" t="s">
        <v>108</v>
      </c>
      <c r="E8" s="33">
        <v>1</v>
      </c>
      <c r="F8" s="32"/>
      <c r="G8" s="30">
        <f>IF(E8&lt;&gt;0,INT(E8*F8),"")</f>
        <v>0</v>
      </c>
      <c r="H8" s="31"/>
      <c r="I8" s="30" t="str">
        <f>IF(H8&lt;&gt;0,INT(F8*H8),"")</f>
        <v/>
      </c>
      <c r="J8" s="29"/>
      <c r="K8" s="5"/>
    </row>
    <row r="9" spans="1:24" ht="20.85" customHeight="1">
      <c r="A9" s="4"/>
      <c r="B9" s="42" t="s">
        <v>45</v>
      </c>
      <c r="C9" s="41" t="s">
        <v>45</v>
      </c>
      <c r="D9" s="21"/>
      <c r="E9" s="40"/>
      <c r="F9" s="38"/>
      <c r="G9" s="38"/>
      <c r="H9" s="39"/>
      <c r="I9" s="38"/>
      <c r="J9" s="37"/>
      <c r="K9" s="5"/>
    </row>
    <row r="10" spans="1:24" ht="20.85" customHeight="1">
      <c r="A10" s="4"/>
      <c r="B10" s="36" t="s">
        <v>144</v>
      </c>
      <c r="C10" s="35" t="s">
        <v>145</v>
      </c>
      <c r="D10" s="34" t="s">
        <v>87</v>
      </c>
      <c r="E10" s="33">
        <v>1</v>
      </c>
      <c r="F10" s="32"/>
      <c r="G10" s="30">
        <f>IF(E10&lt;&gt;0,INT(E10*F10),"")</f>
        <v>0</v>
      </c>
      <c r="H10" s="31"/>
      <c r="I10" s="30" t="str">
        <f>IF(H10&lt;&gt;0,INT(F10*H10),"")</f>
        <v/>
      </c>
      <c r="J10" s="29"/>
      <c r="K10" s="5"/>
    </row>
    <row r="11" spans="1:24" ht="20.85" customHeight="1">
      <c r="A11" s="4"/>
      <c r="B11" s="42" t="s">
        <v>45</v>
      </c>
      <c r="C11" s="41" t="s">
        <v>45</v>
      </c>
      <c r="D11" s="21"/>
      <c r="E11" s="40"/>
      <c r="F11" s="38"/>
      <c r="G11" s="38"/>
      <c r="H11" s="39"/>
      <c r="I11" s="38"/>
      <c r="J11" s="37"/>
      <c r="K11" s="5"/>
    </row>
    <row r="12" spans="1:24" ht="20.85" customHeight="1">
      <c r="A12" s="4"/>
      <c r="B12" s="36" t="s">
        <v>124</v>
      </c>
      <c r="C12" s="35" t="s">
        <v>149</v>
      </c>
      <c r="D12" s="34" t="s">
        <v>108</v>
      </c>
      <c r="E12" s="33">
        <v>1</v>
      </c>
      <c r="F12" s="32"/>
      <c r="G12" s="30">
        <f>IF(E12&lt;&gt;0,INT(E12*F12),"")</f>
        <v>0</v>
      </c>
      <c r="H12" s="31"/>
      <c r="I12" s="30" t="str">
        <f>IF(H12&lt;&gt;0,INT(F12*H12),"")</f>
        <v/>
      </c>
      <c r="J12" s="29"/>
      <c r="K12" s="5"/>
    </row>
    <row r="13" spans="1:24" ht="20.85" customHeight="1">
      <c r="A13" s="4"/>
      <c r="B13" s="42" t="s">
        <v>45</v>
      </c>
      <c r="C13" s="41" t="s">
        <v>45</v>
      </c>
      <c r="D13" s="21"/>
      <c r="E13" s="40"/>
      <c r="F13" s="38"/>
      <c r="G13" s="38"/>
      <c r="H13" s="39"/>
      <c r="I13" s="38"/>
      <c r="J13" s="37"/>
      <c r="K13" s="5"/>
    </row>
    <row r="14" spans="1:24" ht="20.85" customHeight="1">
      <c r="A14" s="4"/>
      <c r="B14" s="36" t="s">
        <v>124</v>
      </c>
      <c r="C14" s="35" t="s">
        <v>150</v>
      </c>
      <c r="D14" s="34" t="s">
        <v>87</v>
      </c>
      <c r="E14" s="33">
        <v>1</v>
      </c>
      <c r="F14" s="32"/>
      <c r="G14" s="30">
        <f>IF(E14&lt;&gt;0,INT(E14*F14),"")</f>
        <v>0</v>
      </c>
      <c r="H14" s="31"/>
      <c r="I14" s="30" t="str">
        <f>IF(H14&lt;&gt;0,INT(F14*H14),"")</f>
        <v/>
      </c>
      <c r="J14" s="29"/>
      <c r="K14" s="5"/>
    </row>
    <row r="15" spans="1:24" ht="20.85" customHeight="1">
      <c r="A15" s="4"/>
      <c r="B15" s="42" t="s">
        <v>45</v>
      </c>
      <c r="C15" s="41" t="s">
        <v>45</v>
      </c>
      <c r="D15" s="21"/>
      <c r="E15" s="40"/>
      <c r="F15" s="38"/>
      <c r="G15" s="38"/>
      <c r="H15" s="39"/>
      <c r="I15" s="38"/>
      <c r="J15" s="37"/>
      <c r="K15" s="5"/>
    </row>
    <row r="16" spans="1:24" ht="20.85" customHeight="1">
      <c r="A16" s="4"/>
      <c r="B16" s="36" t="s">
        <v>45</v>
      </c>
      <c r="C16" s="35" t="s">
        <v>45</v>
      </c>
      <c r="D16" s="34" t="s">
        <v>45</v>
      </c>
      <c r="E16" s="33"/>
      <c r="F16" s="32"/>
      <c r="G16" s="30" t="str">
        <f>IF(E16&lt;&gt;0,INT(E16*F16),"")</f>
        <v/>
      </c>
      <c r="H16" s="31"/>
      <c r="I16" s="30" t="str">
        <f>IF(H16&lt;&gt;0,INT(F16*H16),"")</f>
        <v/>
      </c>
      <c r="J16" s="29"/>
      <c r="K16" s="5"/>
    </row>
    <row r="17" spans="1:11" ht="20.85" customHeight="1">
      <c r="A17" s="4"/>
      <c r="B17" s="42" t="s">
        <v>45</v>
      </c>
      <c r="C17" s="41" t="s">
        <v>45</v>
      </c>
      <c r="D17" s="21"/>
      <c r="E17" s="40"/>
      <c r="F17" s="38"/>
      <c r="G17" s="38"/>
      <c r="H17" s="39"/>
      <c r="I17" s="38"/>
      <c r="J17" s="37"/>
      <c r="K17" s="5"/>
    </row>
    <row r="18" spans="1:11" ht="20.85" customHeight="1">
      <c r="A18" s="4"/>
      <c r="B18" s="36" t="s">
        <v>45</v>
      </c>
      <c r="C18" s="35" t="s">
        <v>45</v>
      </c>
      <c r="D18" s="34" t="s">
        <v>45</v>
      </c>
      <c r="E18" s="33"/>
      <c r="F18" s="32"/>
      <c r="G18" s="30" t="str">
        <f>IF(E18&lt;&gt;0,INT(E18*F18),"")</f>
        <v/>
      </c>
      <c r="H18" s="31"/>
      <c r="I18" s="30" t="str">
        <f>IF(H18&lt;&gt;0,INT(F18*H18),"")</f>
        <v/>
      </c>
      <c r="J18" s="29"/>
      <c r="K18" s="5"/>
    </row>
    <row r="19" spans="1:11" ht="20.85" customHeight="1">
      <c r="A19" s="4"/>
      <c r="B19" s="42" t="s">
        <v>45</v>
      </c>
      <c r="C19" s="41" t="s">
        <v>45</v>
      </c>
      <c r="D19" s="21"/>
      <c r="E19" s="40"/>
      <c r="F19" s="38"/>
      <c r="G19" s="38"/>
      <c r="H19" s="39"/>
      <c r="I19" s="38"/>
      <c r="J19" s="37"/>
      <c r="K19" s="5"/>
    </row>
    <row r="20" spans="1:11" ht="20.85" customHeight="1">
      <c r="A20" s="4"/>
      <c r="B20" s="36" t="s">
        <v>45</v>
      </c>
      <c r="C20" s="35" t="s">
        <v>45</v>
      </c>
      <c r="D20" s="34" t="s">
        <v>45</v>
      </c>
      <c r="E20" s="33"/>
      <c r="F20" s="32"/>
      <c r="G20" s="30" t="str">
        <f>IF(E20&lt;&gt;0,INT(E20*F20),"")</f>
        <v/>
      </c>
      <c r="H20" s="31"/>
      <c r="I20" s="30" t="str">
        <f>IF(H20&lt;&gt;0,INT(F20*H20),"")</f>
        <v/>
      </c>
      <c r="J20" s="29"/>
      <c r="K20" s="5"/>
    </row>
    <row r="21" spans="1:11" ht="20.85" customHeight="1">
      <c r="A21" s="4"/>
      <c r="B21" s="42" t="s">
        <v>45</v>
      </c>
      <c r="C21" s="41" t="s">
        <v>45</v>
      </c>
      <c r="D21" s="21"/>
      <c r="E21" s="40"/>
      <c r="F21" s="38"/>
      <c r="G21" s="38"/>
      <c r="H21" s="39"/>
      <c r="I21" s="38"/>
      <c r="J21" s="37"/>
      <c r="K21" s="5"/>
    </row>
    <row r="22" spans="1:11" ht="20.85" customHeight="1">
      <c r="A22" s="4"/>
      <c r="B22" s="36" t="s">
        <v>45</v>
      </c>
      <c r="C22" s="35" t="s">
        <v>45</v>
      </c>
      <c r="D22" s="34" t="s">
        <v>45</v>
      </c>
      <c r="E22" s="33"/>
      <c r="F22" s="32"/>
      <c r="G22" s="30" t="str">
        <f>IF(E22&lt;&gt;0,INT(E22*F22),"")</f>
        <v/>
      </c>
      <c r="H22" s="31"/>
      <c r="I22" s="30" t="str">
        <f>IF(H22&lt;&gt;0,INT(F22*H22),"")</f>
        <v/>
      </c>
      <c r="J22" s="29"/>
      <c r="K22" s="5"/>
    </row>
    <row r="23" spans="1:11" ht="20.85" customHeight="1">
      <c r="A23" s="4"/>
      <c r="B23" s="42" t="s">
        <v>45</v>
      </c>
      <c r="C23" s="41" t="s">
        <v>45</v>
      </c>
      <c r="D23" s="21"/>
      <c r="E23" s="40"/>
      <c r="F23" s="38"/>
      <c r="G23" s="38"/>
      <c r="H23" s="39"/>
      <c r="I23" s="38"/>
      <c r="J23" s="37"/>
      <c r="K23" s="5"/>
    </row>
    <row r="24" spans="1:11" ht="20.85" customHeight="1">
      <c r="A24" s="4"/>
      <c r="B24" s="36" t="s">
        <v>45</v>
      </c>
      <c r="C24" s="35" t="s">
        <v>45</v>
      </c>
      <c r="D24" s="34" t="s">
        <v>45</v>
      </c>
      <c r="E24" s="33"/>
      <c r="F24" s="32"/>
      <c r="G24" s="30" t="str">
        <f>IF(E24&lt;&gt;0,INT(E24*F24),"")</f>
        <v/>
      </c>
      <c r="H24" s="31"/>
      <c r="I24" s="30" t="str">
        <f>IF(H24&lt;&gt;0,INT(F24*H24),"")</f>
        <v/>
      </c>
      <c r="J24" s="29"/>
      <c r="K24" s="5"/>
    </row>
    <row r="25" spans="1:11" ht="20.85" customHeight="1">
      <c r="A25" s="4"/>
      <c r="B25" s="42" t="s">
        <v>45</v>
      </c>
      <c r="C25" s="41" t="s">
        <v>45</v>
      </c>
      <c r="D25" s="21"/>
      <c r="E25" s="40"/>
      <c r="F25" s="38"/>
      <c r="G25" s="38"/>
      <c r="H25" s="39"/>
      <c r="I25" s="38"/>
      <c r="J25" s="37"/>
      <c r="K25" s="5"/>
    </row>
    <row r="26" spans="1:11" ht="20.85" customHeight="1">
      <c r="A26" s="4"/>
      <c r="B26" s="36" t="s">
        <v>45</v>
      </c>
      <c r="C26" s="35" t="s">
        <v>45</v>
      </c>
      <c r="D26" s="34" t="s">
        <v>45</v>
      </c>
      <c r="E26" s="33"/>
      <c r="F26" s="32"/>
      <c r="G26" s="30" t="str">
        <f>IF(E26&lt;&gt;0,INT(E26*F26),"")</f>
        <v/>
      </c>
      <c r="H26" s="31"/>
      <c r="I26" s="30" t="str">
        <f>IF(H26&lt;&gt;0,INT(F26*H26),"")</f>
        <v/>
      </c>
      <c r="J26" s="29"/>
      <c r="K26" s="5"/>
    </row>
    <row r="27" spans="1:11" ht="20.85" customHeight="1">
      <c r="A27" s="4"/>
      <c r="B27" s="42" t="s">
        <v>45</v>
      </c>
      <c r="C27" s="41" t="s">
        <v>45</v>
      </c>
      <c r="D27" s="21"/>
      <c r="E27" s="40"/>
      <c r="F27" s="38"/>
      <c r="G27" s="38"/>
      <c r="H27" s="39"/>
      <c r="I27" s="38"/>
      <c r="J27" s="37"/>
      <c r="K27" s="5"/>
    </row>
    <row r="28" spans="1:11" ht="20.85" customHeight="1">
      <c r="A28" s="4"/>
      <c r="B28" s="36" t="s">
        <v>45</v>
      </c>
      <c r="C28" s="35" t="s">
        <v>45</v>
      </c>
      <c r="D28" s="34" t="s">
        <v>45</v>
      </c>
      <c r="E28" s="33"/>
      <c r="F28" s="32"/>
      <c r="G28" s="30" t="str">
        <f>IF(E28&lt;&gt;0,INT(E28*F28),"")</f>
        <v/>
      </c>
      <c r="H28" s="31"/>
      <c r="I28" s="30" t="str">
        <f>IF(H28&lt;&gt;0,INT(F28*H28),"")</f>
        <v/>
      </c>
      <c r="J28" s="29"/>
      <c r="K28" s="5"/>
    </row>
    <row r="29" spans="1:11" ht="20.85" customHeight="1">
      <c r="A29" s="4"/>
      <c r="B29" s="42" t="s">
        <v>45</v>
      </c>
      <c r="C29" s="41" t="s">
        <v>45</v>
      </c>
      <c r="D29" s="21"/>
      <c r="E29" s="40"/>
      <c r="F29" s="38"/>
      <c r="G29" s="38"/>
      <c r="H29" s="39"/>
      <c r="I29" s="38"/>
      <c r="J29" s="37"/>
      <c r="K29" s="5"/>
    </row>
    <row r="30" spans="1:11" ht="20.85" customHeight="1">
      <c r="A30" s="4"/>
      <c r="B30" s="36" t="s">
        <v>45</v>
      </c>
      <c r="C30" s="35" t="s">
        <v>45</v>
      </c>
      <c r="D30" s="34" t="s">
        <v>45</v>
      </c>
      <c r="E30" s="33"/>
      <c r="F30" s="32"/>
      <c r="G30" s="30" t="str">
        <f>IF(E30&lt;&gt;0,INT(E30*F30),"")</f>
        <v/>
      </c>
      <c r="H30" s="31"/>
      <c r="I30" s="30" t="str">
        <f>IF(H30&lt;&gt;0,INT(F30*H30),"")</f>
        <v/>
      </c>
      <c r="J30" s="29"/>
      <c r="K30" s="5"/>
    </row>
    <row r="31" spans="1:11" ht="20.85" customHeight="1">
      <c r="A31" s="4"/>
      <c r="B31" s="42" t="s">
        <v>45</v>
      </c>
      <c r="C31" s="41" t="s">
        <v>45</v>
      </c>
      <c r="D31" s="21"/>
      <c r="E31" s="40"/>
      <c r="F31" s="38"/>
      <c r="G31" s="38"/>
      <c r="H31" s="39"/>
      <c r="I31" s="38"/>
      <c r="J31" s="37"/>
      <c r="K31" s="5"/>
    </row>
    <row r="32" spans="1:11" ht="20.85" customHeight="1">
      <c r="A32" s="4"/>
      <c r="B32" s="36" t="s">
        <v>45</v>
      </c>
      <c r="C32" s="35" t="s">
        <v>45</v>
      </c>
      <c r="D32" s="34" t="s">
        <v>45</v>
      </c>
      <c r="E32" s="33"/>
      <c r="F32" s="32"/>
      <c r="G32" s="30" t="str">
        <f>IF(E32&lt;&gt;0,INT(E32*F32),"")</f>
        <v/>
      </c>
      <c r="H32" s="31"/>
      <c r="I32" s="30" t="str">
        <f>IF(H32&lt;&gt;0,INT(F32*H32),"")</f>
        <v/>
      </c>
      <c r="J32" s="29"/>
      <c r="K32" s="5"/>
    </row>
    <row r="33" spans="1:11" ht="20.85" customHeight="1">
      <c r="A33" s="4"/>
      <c r="B33" s="42" t="s">
        <v>45</v>
      </c>
      <c r="C33" s="41" t="s">
        <v>45</v>
      </c>
      <c r="D33" s="21"/>
      <c r="E33" s="40"/>
      <c r="F33" s="38"/>
      <c r="G33" s="38"/>
      <c r="H33" s="39"/>
      <c r="I33" s="38"/>
      <c r="J33" s="37"/>
      <c r="K33" s="5"/>
    </row>
    <row r="34" spans="1:11" ht="20.85" customHeight="1">
      <c r="A34" s="4"/>
      <c r="B34" s="36" t="s">
        <v>45</v>
      </c>
      <c r="C34" s="35" t="s">
        <v>45</v>
      </c>
      <c r="D34" s="34" t="s">
        <v>45</v>
      </c>
      <c r="E34" s="33"/>
      <c r="F34" s="32"/>
      <c r="G34" s="30" t="str">
        <f>IF(E34&lt;&gt;0,INT(E34*F34),"")</f>
        <v/>
      </c>
      <c r="H34" s="31"/>
      <c r="I34" s="30" t="str">
        <f>IF(H34&lt;&gt;0,INT(F34*H34),"")</f>
        <v/>
      </c>
      <c r="J34" s="29"/>
      <c r="K34" s="5"/>
    </row>
    <row r="35" spans="1:11" ht="20.85" customHeight="1">
      <c r="A35" s="4"/>
      <c r="B35" s="42" t="s">
        <v>45</v>
      </c>
      <c r="C35" s="41" t="s">
        <v>45</v>
      </c>
      <c r="D35" s="21"/>
      <c r="E35" s="40"/>
      <c r="F35" s="38"/>
      <c r="G35" s="38"/>
      <c r="H35" s="39"/>
      <c r="I35" s="38"/>
      <c r="J35" s="37"/>
      <c r="K35" s="5"/>
    </row>
    <row r="36" spans="1:11" ht="20.85" customHeight="1">
      <c r="A36" s="4"/>
      <c r="B36" s="36" t="s">
        <v>45</v>
      </c>
      <c r="C36" s="35" t="s">
        <v>45</v>
      </c>
      <c r="D36" s="34" t="s">
        <v>45</v>
      </c>
      <c r="E36" s="33"/>
      <c r="F36" s="32"/>
      <c r="G36" s="30" t="str">
        <f>IF(E36&lt;&gt;0,INT(E36*F36),"")</f>
        <v/>
      </c>
      <c r="H36" s="31"/>
      <c r="I36" s="30" t="str">
        <f>IF(H36&lt;&gt;0,INT(F36*H36),"")</f>
        <v/>
      </c>
      <c r="J36" s="29"/>
      <c r="K36" s="5"/>
    </row>
    <row r="37" spans="1:11" ht="20.85" customHeight="1">
      <c r="A37" s="4"/>
      <c r="B37" s="42" t="s">
        <v>45</v>
      </c>
      <c r="C37" s="41" t="s">
        <v>45</v>
      </c>
      <c r="D37" s="21"/>
      <c r="E37" s="40"/>
      <c r="F37" s="38"/>
      <c r="G37" s="38"/>
      <c r="H37" s="39"/>
      <c r="I37" s="38"/>
      <c r="J37" s="37"/>
      <c r="K37" s="5"/>
    </row>
    <row r="38" spans="1:11" ht="20.85" customHeight="1">
      <c r="A38" s="4"/>
      <c r="B38" s="36" t="s">
        <v>45</v>
      </c>
      <c r="C38" s="35" t="s">
        <v>45</v>
      </c>
      <c r="D38" s="34" t="s">
        <v>45</v>
      </c>
      <c r="E38" s="33"/>
      <c r="F38" s="32"/>
      <c r="G38" s="30" t="str">
        <f>IF(E38&lt;&gt;0,INT(E38*F38),"")</f>
        <v/>
      </c>
      <c r="H38" s="31"/>
      <c r="I38" s="30" t="str">
        <f>IF(H38&lt;&gt;0,INT(F38*H38),"")</f>
        <v/>
      </c>
      <c r="J38" s="29"/>
      <c r="K38" s="5"/>
    </row>
    <row r="39" spans="1:11" ht="20.85" customHeight="1">
      <c r="A39" s="4"/>
      <c r="B39" s="42" t="s">
        <v>45</v>
      </c>
      <c r="C39" s="41" t="s">
        <v>45</v>
      </c>
      <c r="D39" s="21"/>
      <c r="E39" s="40"/>
      <c r="F39" s="38"/>
      <c r="G39" s="38"/>
      <c r="H39" s="39"/>
      <c r="I39" s="38"/>
      <c r="J39" s="37"/>
      <c r="K39" s="5"/>
    </row>
    <row r="40" spans="1:11" ht="20.85" customHeight="1">
      <c r="A40" s="4"/>
      <c r="B40" s="36" t="s">
        <v>45</v>
      </c>
      <c r="C40" s="35" t="s">
        <v>45</v>
      </c>
      <c r="D40" s="34" t="s">
        <v>45</v>
      </c>
      <c r="E40" s="33"/>
      <c r="F40" s="32"/>
      <c r="G40" s="30" t="str">
        <f>IF(E40&lt;&gt;0,INT(E40*F40),"")</f>
        <v/>
      </c>
      <c r="H40" s="31"/>
      <c r="I40" s="30" t="str">
        <f>IF(H40&lt;&gt;0,INT(F40*H40),"")</f>
        <v/>
      </c>
      <c r="J40" s="29"/>
      <c r="K40" s="5"/>
    </row>
    <row r="41" spans="1:11" ht="20.85" customHeight="1">
      <c r="A41" s="4"/>
      <c r="B41" s="42" t="s">
        <v>45</v>
      </c>
      <c r="C41" s="41" t="s">
        <v>45</v>
      </c>
      <c r="D41" s="21"/>
      <c r="E41" s="40"/>
      <c r="F41" s="38"/>
      <c r="G41" s="38"/>
      <c r="H41" s="39"/>
      <c r="I41" s="38"/>
      <c r="J41" s="37"/>
      <c r="K41" s="5"/>
    </row>
    <row r="42" spans="1:11" ht="20.85" customHeight="1">
      <c r="A42" s="4"/>
      <c r="B42" s="36" t="s">
        <v>45</v>
      </c>
      <c r="C42" s="35" t="s">
        <v>45</v>
      </c>
      <c r="D42" s="34" t="s">
        <v>45</v>
      </c>
      <c r="E42" s="33"/>
      <c r="F42" s="32"/>
      <c r="G42" s="30" t="str">
        <f>IF(E42&lt;&gt;0,INT(E42*F42),"")</f>
        <v/>
      </c>
      <c r="H42" s="31"/>
      <c r="I42" s="30" t="str">
        <f>IF(H42&lt;&gt;0,INT(F42*H42),"")</f>
        <v/>
      </c>
      <c r="J42" s="29"/>
      <c r="K42" s="5"/>
    </row>
    <row r="43" spans="1:11" ht="20.85" customHeight="1">
      <c r="A43" s="4"/>
      <c r="B43" s="42" t="s">
        <v>45</v>
      </c>
      <c r="C43" s="41" t="s">
        <v>45</v>
      </c>
      <c r="D43" s="21"/>
      <c r="E43" s="40"/>
      <c r="F43" s="38"/>
      <c r="G43" s="38"/>
      <c r="H43" s="39"/>
      <c r="I43" s="38"/>
      <c r="J43" s="37"/>
    </row>
    <row r="44" spans="1:11" ht="20.85" customHeight="1">
      <c r="A44" s="4"/>
      <c r="B44" s="43" t="s">
        <v>143</v>
      </c>
      <c r="C44" s="35" t="s">
        <v>45</v>
      </c>
      <c r="D44" s="34" t="s">
        <v>45</v>
      </c>
      <c r="E44" s="33"/>
      <c r="F44" s="32"/>
      <c r="G44" s="30">
        <f>SUM(G7:G41)</f>
        <v>0</v>
      </c>
      <c r="H44" s="31"/>
      <c r="I44" s="30" t="str">
        <f>IF(H44&lt;&gt;0,INT(F44*H44),"")</f>
        <v/>
      </c>
      <c r="J44" s="29"/>
    </row>
    <row r="45" spans="1:11" ht="20.85" customHeight="1">
      <c r="A45" s="4"/>
      <c r="B45" s="42" t="s">
        <v>45</v>
      </c>
      <c r="C45" s="41" t="s">
        <v>45</v>
      </c>
      <c r="D45" s="21"/>
      <c r="E45" s="40"/>
      <c r="F45" s="38"/>
      <c r="G45" s="38"/>
      <c r="H45" s="39"/>
      <c r="I45" s="38"/>
      <c r="J45" s="37"/>
      <c r="K45" s="5"/>
    </row>
    <row r="46" spans="1:11" ht="20.85" customHeight="1">
      <c r="A46" s="4"/>
      <c r="B46" s="44" t="s">
        <v>323</v>
      </c>
      <c r="C46" s="35" t="s">
        <v>45</v>
      </c>
      <c r="D46" s="34" t="s">
        <v>45</v>
      </c>
      <c r="E46" s="33"/>
      <c r="F46" s="32"/>
      <c r="G46" s="30" t="str">
        <f>IF(E46&lt;&gt;0,INT(E46*F46),"")</f>
        <v/>
      </c>
      <c r="H46" s="31"/>
      <c r="I46" s="30" t="str">
        <f>IF(H46&lt;&gt;0,INT(F46*H46),"")</f>
        <v/>
      </c>
      <c r="J46" s="29"/>
      <c r="K46" s="5"/>
    </row>
    <row r="47" spans="1:11" ht="20.85" customHeight="1">
      <c r="A47" s="4"/>
      <c r="B47" s="42">
        <v>0</v>
      </c>
      <c r="C47" s="41" t="s">
        <v>45</v>
      </c>
      <c r="D47" s="21"/>
      <c r="E47" s="40"/>
      <c r="F47" s="38"/>
      <c r="G47" s="38"/>
      <c r="H47" s="39"/>
      <c r="I47" s="38"/>
      <c r="J47" s="37"/>
      <c r="K47" s="5"/>
    </row>
    <row r="48" spans="1:11" ht="20.85" customHeight="1">
      <c r="A48" s="4">
        <v>136</v>
      </c>
      <c r="B48" s="36" t="s">
        <v>73</v>
      </c>
      <c r="C48" s="35" t="s">
        <v>51</v>
      </c>
      <c r="D48" s="34" t="s">
        <v>82</v>
      </c>
      <c r="E48" s="33">
        <v>7</v>
      </c>
      <c r="F48" s="32"/>
      <c r="G48" s="30">
        <f>IF(E48&lt;&gt;0,INT(E48*F48),"")</f>
        <v>0</v>
      </c>
      <c r="H48" s="31"/>
      <c r="I48" s="30" t="str">
        <f>IF(H48&lt;&gt;0,INT(F48*H48),"")</f>
        <v/>
      </c>
      <c r="J48" s="29"/>
      <c r="K48" s="5"/>
    </row>
    <row r="49" spans="1:11" ht="20.85" customHeight="1">
      <c r="A49" s="4"/>
      <c r="B49" s="42">
        <v>0</v>
      </c>
      <c r="C49" s="41" t="s">
        <v>45</v>
      </c>
      <c r="D49" s="21"/>
      <c r="E49" s="40"/>
      <c r="F49" s="38"/>
      <c r="G49" s="38"/>
      <c r="H49" s="39"/>
      <c r="I49" s="38"/>
      <c r="J49" s="37"/>
      <c r="K49" s="5"/>
    </row>
    <row r="50" spans="1:11" ht="20.85" customHeight="1">
      <c r="A50" s="4">
        <v>4443</v>
      </c>
      <c r="B50" s="36" t="s">
        <v>20</v>
      </c>
      <c r="C50" s="35" t="s">
        <v>142</v>
      </c>
      <c r="D50" s="34" t="s">
        <v>82</v>
      </c>
      <c r="E50" s="33">
        <v>11</v>
      </c>
      <c r="F50" s="32"/>
      <c r="G50" s="30">
        <f>IF(E50&lt;&gt;0,INT(E50*F50),"")</f>
        <v>0</v>
      </c>
      <c r="H50" s="31"/>
      <c r="I50" s="30" t="str">
        <f>IF(H50&lt;&gt;0,INT(F50*H50),"")</f>
        <v/>
      </c>
      <c r="J50" s="29"/>
      <c r="K50" s="5"/>
    </row>
    <row r="51" spans="1:11" ht="20.85" customHeight="1">
      <c r="A51" s="4"/>
      <c r="B51" s="42">
        <v>0</v>
      </c>
      <c r="C51" s="41" t="s">
        <v>45</v>
      </c>
      <c r="D51" s="21"/>
      <c r="E51" s="40"/>
      <c r="F51" s="38"/>
      <c r="G51" s="38"/>
      <c r="H51" s="39"/>
      <c r="I51" s="38"/>
      <c r="J51" s="37"/>
      <c r="K51" s="5"/>
    </row>
    <row r="52" spans="1:11" ht="20.85" customHeight="1">
      <c r="A52" s="4">
        <v>4508</v>
      </c>
      <c r="B52" s="36" t="s">
        <v>20</v>
      </c>
      <c r="C52" s="35" t="s">
        <v>53</v>
      </c>
      <c r="D52" s="34" t="s">
        <v>82</v>
      </c>
      <c r="E52" s="33">
        <v>7</v>
      </c>
      <c r="F52" s="32"/>
      <c r="G52" s="30">
        <f>IF(E52&lt;&gt;0,INT(E52*F52),"")</f>
        <v>0</v>
      </c>
      <c r="H52" s="31"/>
      <c r="I52" s="30" t="str">
        <f>IF(H52&lt;&gt;0,INT(F52*H52),"")</f>
        <v/>
      </c>
      <c r="J52" s="29"/>
      <c r="K52" s="5"/>
    </row>
    <row r="53" spans="1:11" ht="20.85" customHeight="1">
      <c r="A53" s="4"/>
      <c r="B53" s="42" t="s">
        <v>45</v>
      </c>
      <c r="C53" s="41" t="s">
        <v>45</v>
      </c>
      <c r="D53" s="21"/>
      <c r="E53" s="40"/>
      <c r="F53" s="38"/>
      <c r="G53" s="38"/>
      <c r="H53" s="39"/>
      <c r="I53" s="38"/>
      <c r="J53" s="37"/>
      <c r="K53" s="5"/>
    </row>
    <row r="54" spans="1:11" ht="20.85" customHeight="1">
      <c r="A54" s="4"/>
      <c r="B54" s="36" t="s">
        <v>97</v>
      </c>
      <c r="C54" s="35" t="s">
        <v>89</v>
      </c>
      <c r="D54" s="34" t="s">
        <v>87</v>
      </c>
      <c r="E54" s="33">
        <v>1</v>
      </c>
      <c r="F54" s="32"/>
      <c r="G54" s="30">
        <f>IF(E54&lt;&gt;0,INT(E54*F54),"")</f>
        <v>0</v>
      </c>
      <c r="H54" s="31"/>
      <c r="I54" s="30" t="str">
        <f>IF(H54&lt;&gt;0,INT(F54*H54),"")</f>
        <v/>
      </c>
      <c r="J54" s="29"/>
      <c r="K54" s="5"/>
    </row>
    <row r="55" spans="1:11" ht="20.85" customHeight="1">
      <c r="A55" s="4"/>
      <c r="B55" s="42" t="s">
        <v>45</v>
      </c>
      <c r="C55" s="41" t="s">
        <v>45</v>
      </c>
      <c r="D55" s="21"/>
      <c r="E55" s="40"/>
      <c r="F55" s="38"/>
      <c r="G55" s="38"/>
      <c r="H55" s="39"/>
      <c r="I55" s="38"/>
      <c r="J55" s="37"/>
      <c r="K55" s="5"/>
    </row>
    <row r="56" spans="1:11" ht="20.85" customHeight="1">
      <c r="A56" s="4"/>
      <c r="B56" s="36" t="s">
        <v>93</v>
      </c>
      <c r="C56" s="35" t="s">
        <v>45</v>
      </c>
      <c r="D56" s="34" t="s">
        <v>108</v>
      </c>
      <c r="E56" s="33">
        <v>1</v>
      </c>
      <c r="F56" s="32"/>
      <c r="G56" s="30">
        <f>IF(E56&lt;&gt;0,INT(E56*F56),"")</f>
        <v>0</v>
      </c>
      <c r="H56" s="31"/>
      <c r="I56" s="30" t="str">
        <f>IF(H56&lt;&gt;0,INT(F56*H56),"")</f>
        <v/>
      </c>
      <c r="J56" s="29"/>
      <c r="K56" s="5"/>
    </row>
    <row r="57" spans="1:11" ht="20.85" customHeight="1">
      <c r="A57" s="4"/>
      <c r="B57" s="42" t="s">
        <v>45</v>
      </c>
      <c r="C57" s="41" t="s">
        <v>45</v>
      </c>
      <c r="D57" s="21"/>
      <c r="E57" s="40"/>
      <c r="F57" s="38"/>
      <c r="G57" s="38"/>
      <c r="H57" s="39"/>
      <c r="I57" s="38"/>
      <c r="J57" s="37"/>
      <c r="K57" s="5"/>
    </row>
    <row r="58" spans="1:11" ht="20.85" customHeight="1">
      <c r="A58" s="4"/>
      <c r="B58" s="36" t="s">
        <v>90</v>
      </c>
      <c r="C58" s="35" t="s">
        <v>45</v>
      </c>
      <c r="D58" s="34" t="s">
        <v>88</v>
      </c>
      <c r="E58" s="33">
        <v>1</v>
      </c>
      <c r="F58" s="32"/>
      <c r="G58" s="30">
        <f>IF(E58&lt;&gt;0,INT(E58*F58),"")</f>
        <v>0</v>
      </c>
      <c r="H58" s="31"/>
      <c r="I58" s="30" t="str">
        <f>IF(H58&lt;&gt;0,INT(F58*H58),"")</f>
        <v/>
      </c>
      <c r="J58" s="29"/>
      <c r="K58" s="5"/>
    </row>
    <row r="59" spans="1:11" ht="20.85" customHeight="1">
      <c r="A59" s="4"/>
      <c r="B59" s="42" t="s">
        <v>45</v>
      </c>
      <c r="C59" s="41" t="s">
        <v>45</v>
      </c>
      <c r="D59" s="21"/>
      <c r="E59" s="40"/>
      <c r="F59" s="38"/>
      <c r="G59" s="38"/>
      <c r="H59" s="39"/>
      <c r="I59" s="38"/>
      <c r="J59" s="37"/>
      <c r="K59" s="5"/>
    </row>
    <row r="60" spans="1:11" ht="20.85" customHeight="1">
      <c r="A60" s="4"/>
      <c r="B60" s="36" t="s">
        <v>91</v>
      </c>
      <c r="C60" s="35" t="s">
        <v>45</v>
      </c>
      <c r="D60" s="34" t="s">
        <v>88</v>
      </c>
      <c r="E60" s="33">
        <v>1</v>
      </c>
      <c r="F60" s="32"/>
      <c r="G60" s="30">
        <f>IF(E60&lt;&gt;0,INT(E60*F60),"")</f>
        <v>0</v>
      </c>
      <c r="H60" s="31"/>
      <c r="I60" s="30" t="str">
        <f>IF(H60&lt;&gt;0,INT(F60*H60),"")</f>
        <v/>
      </c>
      <c r="J60" s="29"/>
      <c r="K60" s="5"/>
    </row>
    <row r="61" spans="1:11" ht="20.85" customHeight="1">
      <c r="A61" s="4"/>
      <c r="B61" s="42" t="s">
        <v>45</v>
      </c>
      <c r="C61" s="41" t="s">
        <v>45</v>
      </c>
      <c r="D61" s="21"/>
      <c r="E61" s="40"/>
      <c r="F61" s="38"/>
      <c r="G61" s="38"/>
      <c r="H61" s="39"/>
      <c r="I61" s="38"/>
      <c r="J61" s="37"/>
      <c r="K61" s="5"/>
    </row>
    <row r="62" spans="1:11" ht="20.85" customHeight="1">
      <c r="A62" s="4"/>
      <c r="B62" s="36" t="s">
        <v>92</v>
      </c>
      <c r="C62" s="35" t="s">
        <v>45</v>
      </c>
      <c r="D62" s="34" t="s">
        <v>108</v>
      </c>
      <c r="E62" s="33">
        <v>1</v>
      </c>
      <c r="F62" s="32"/>
      <c r="G62" s="30">
        <f>IF(E62&lt;&gt;0,INT(E62*F62),"")</f>
        <v>0</v>
      </c>
      <c r="H62" s="31"/>
      <c r="I62" s="30" t="str">
        <f>IF(H62&lt;&gt;0,INT(F62*H62),"")</f>
        <v/>
      </c>
      <c r="J62" s="29"/>
      <c r="K62" s="5"/>
    </row>
    <row r="63" spans="1:11" ht="20.85" customHeight="1">
      <c r="A63" s="4"/>
      <c r="B63" s="42" t="s">
        <v>45</v>
      </c>
      <c r="C63" s="41" t="s">
        <v>45</v>
      </c>
      <c r="D63" s="21"/>
      <c r="E63" s="40"/>
      <c r="F63" s="38"/>
      <c r="G63" s="38"/>
      <c r="H63" s="39"/>
      <c r="I63" s="38"/>
      <c r="J63" s="37"/>
      <c r="K63" s="5"/>
    </row>
    <row r="64" spans="1:11" ht="20.85" customHeight="1">
      <c r="A64" s="4"/>
      <c r="B64" s="36" t="s">
        <v>94</v>
      </c>
      <c r="C64" s="35" t="s">
        <v>45</v>
      </c>
      <c r="D64" s="34" t="s">
        <v>108</v>
      </c>
      <c r="E64" s="33">
        <v>1</v>
      </c>
      <c r="F64" s="32"/>
      <c r="G64" s="30">
        <f>IF(E64&lt;&gt;0,INT(E64*F64),"")</f>
        <v>0</v>
      </c>
      <c r="H64" s="31"/>
      <c r="I64" s="30" t="str">
        <f>IF(H64&lt;&gt;0,INT(F64*H64),"")</f>
        <v/>
      </c>
      <c r="J64" s="29"/>
      <c r="K64" s="5"/>
    </row>
    <row r="65" spans="1:11" ht="20.85" customHeight="1">
      <c r="A65" s="4"/>
      <c r="B65" s="42" t="s">
        <v>45</v>
      </c>
      <c r="C65" s="41" t="s">
        <v>45</v>
      </c>
      <c r="D65" s="21"/>
      <c r="E65" s="40"/>
      <c r="F65" s="38"/>
      <c r="G65" s="38"/>
      <c r="H65" s="39"/>
      <c r="I65" s="38"/>
      <c r="J65" s="37"/>
      <c r="K65" s="5"/>
    </row>
    <row r="66" spans="1:11" ht="20.85" customHeight="1">
      <c r="A66" s="4"/>
      <c r="B66" s="36" t="s">
        <v>95</v>
      </c>
      <c r="C66" s="35" t="s">
        <v>45</v>
      </c>
      <c r="D66" s="34" t="s">
        <v>109</v>
      </c>
      <c r="E66" s="33">
        <v>9</v>
      </c>
      <c r="F66" s="32"/>
      <c r="G66" s="30">
        <f>IF(E66&lt;&gt;0,INT(E66*F66),"")</f>
        <v>0</v>
      </c>
      <c r="H66" s="31"/>
      <c r="I66" s="30" t="str">
        <f>IF(H66&lt;&gt;0,INT(F66*H66),"")</f>
        <v/>
      </c>
      <c r="J66" s="29"/>
      <c r="K66" s="5"/>
    </row>
    <row r="67" spans="1:11" ht="20.85" customHeight="1">
      <c r="A67" s="4"/>
      <c r="B67" s="42" t="s">
        <v>45</v>
      </c>
      <c r="C67" s="41" t="s">
        <v>45</v>
      </c>
      <c r="D67" s="21"/>
      <c r="E67" s="40"/>
      <c r="F67" s="38"/>
      <c r="G67" s="38"/>
      <c r="H67" s="39"/>
      <c r="I67" s="38"/>
      <c r="J67" s="37"/>
      <c r="K67" s="5"/>
    </row>
    <row r="68" spans="1:11" ht="20.85" customHeight="1">
      <c r="A68" s="4"/>
      <c r="B68" s="36" t="s">
        <v>96</v>
      </c>
      <c r="C68" s="35" t="s">
        <v>45</v>
      </c>
      <c r="D68" s="34" t="s">
        <v>88</v>
      </c>
      <c r="E68" s="33">
        <v>9</v>
      </c>
      <c r="F68" s="32"/>
      <c r="G68" s="30">
        <f>IF(E68&lt;&gt;0,INT(E68*F68),"")</f>
        <v>0</v>
      </c>
      <c r="H68" s="31"/>
      <c r="I68" s="30" t="str">
        <f>IF(H68&lt;&gt;0,INT(F68*H68),"")</f>
        <v/>
      </c>
      <c r="J68" s="29"/>
      <c r="K68" s="5"/>
    </row>
    <row r="69" spans="1:11" ht="20.85" customHeight="1">
      <c r="A69" s="4"/>
      <c r="B69" s="42" t="s">
        <v>45</v>
      </c>
      <c r="C69" s="41" t="s">
        <v>45</v>
      </c>
      <c r="D69" s="21"/>
      <c r="E69" s="40"/>
      <c r="F69" s="38"/>
      <c r="G69" s="38"/>
      <c r="H69" s="39"/>
      <c r="I69" s="38"/>
      <c r="J69" s="37"/>
      <c r="K69" s="5"/>
    </row>
    <row r="70" spans="1:11" ht="20.85" customHeight="1">
      <c r="A70" s="4">
        <v>7764</v>
      </c>
      <c r="B70" s="36" t="s">
        <v>54</v>
      </c>
      <c r="C70" s="35" t="s">
        <v>98</v>
      </c>
      <c r="D70" s="34" t="s">
        <v>69</v>
      </c>
      <c r="E70" s="33">
        <v>104</v>
      </c>
      <c r="F70" s="32"/>
      <c r="G70" s="30">
        <f>IF(E70&lt;&gt;0,INT(E70*F70),"")</f>
        <v>0</v>
      </c>
      <c r="H70" s="31"/>
      <c r="I70" s="30" t="str">
        <f>IF(H70&lt;&gt;0,INT(F70*H70),"")</f>
        <v/>
      </c>
      <c r="J70" s="29"/>
      <c r="K70" s="5"/>
    </row>
    <row r="71" spans="1:11" ht="20.85" customHeight="1">
      <c r="A71" s="4"/>
      <c r="B71" s="42" t="s">
        <v>45</v>
      </c>
      <c r="C71" s="41" t="s">
        <v>45</v>
      </c>
      <c r="D71" s="21"/>
      <c r="E71" s="40"/>
      <c r="F71" s="38"/>
      <c r="G71" s="38"/>
      <c r="H71" s="39"/>
      <c r="I71" s="38"/>
      <c r="J71" s="37"/>
      <c r="K71" s="5"/>
    </row>
    <row r="72" spans="1:11" ht="20.85" customHeight="1">
      <c r="A72" s="4"/>
      <c r="B72" s="36" t="s">
        <v>54</v>
      </c>
      <c r="C72" s="35" t="s">
        <v>99</v>
      </c>
      <c r="D72" s="34" t="s">
        <v>69</v>
      </c>
      <c r="E72" s="33">
        <v>6</v>
      </c>
      <c r="F72" s="32"/>
      <c r="G72" s="30">
        <f>IF(E72&lt;&gt;0,INT(E72*F72),"")</f>
        <v>0</v>
      </c>
      <c r="H72" s="31"/>
      <c r="I72" s="30" t="str">
        <f>IF(H72&lt;&gt;0,INT(F72*H72),"")</f>
        <v/>
      </c>
      <c r="J72" s="29"/>
      <c r="K72" s="5"/>
    </row>
    <row r="73" spans="1:11" ht="20.85" customHeight="1">
      <c r="A73" s="4"/>
      <c r="B73" s="42" t="s">
        <v>45</v>
      </c>
      <c r="C73" s="41" t="s">
        <v>45</v>
      </c>
      <c r="D73" s="21"/>
      <c r="E73" s="40"/>
      <c r="F73" s="38"/>
      <c r="G73" s="38"/>
      <c r="H73" s="39"/>
      <c r="I73" s="38"/>
      <c r="J73" s="37"/>
      <c r="K73" s="5"/>
    </row>
    <row r="74" spans="1:11" ht="20.85" customHeight="1">
      <c r="A74" s="4">
        <v>7774</v>
      </c>
      <c r="B74" s="36" t="s">
        <v>50</v>
      </c>
      <c r="C74" s="35" t="s">
        <v>100</v>
      </c>
      <c r="D74" s="34" t="s">
        <v>69</v>
      </c>
      <c r="E74" s="33">
        <v>14</v>
      </c>
      <c r="F74" s="32"/>
      <c r="G74" s="30">
        <f>IF(E74&lt;&gt;0,INT(E74*F74),"")</f>
        <v>0</v>
      </c>
      <c r="H74" s="31"/>
      <c r="I74" s="30" t="str">
        <f>IF(H74&lt;&gt;0,INT(F74*H74),"")</f>
        <v/>
      </c>
      <c r="J74" s="29"/>
      <c r="K74" s="5"/>
    </row>
    <row r="75" spans="1:11" ht="20.85" customHeight="1">
      <c r="A75" s="4"/>
      <c r="B75" s="42"/>
      <c r="C75" s="41" t="s">
        <v>45</v>
      </c>
      <c r="D75" s="21"/>
      <c r="E75" s="40"/>
      <c r="F75" s="38"/>
      <c r="G75" s="38"/>
      <c r="H75" s="39"/>
      <c r="I75" s="38"/>
      <c r="J75" s="37"/>
      <c r="K75" s="5"/>
    </row>
    <row r="76" spans="1:11" ht="20.85" customHeight="1">
      <c r="A76" s="4"/>
      <c r="B76" s="36" t="s">
        <v>50</v>
      </c>
      <c r="C76" s="35" t="s">
        <v>101</v>
      </c>
      <c r="D76" s="34" t="s">
        <v>69</v>
      </c>
      <c r="E76" s="33">
        <v>8</v>
      </c>
      <c r="F76" s="32"/>
      <c r="G76" s="30">
        <f>IF(E76&lt;&gt;0,INT(E76*F76),"")</f>
        <v>0</v>
      </c>
      <c r="H76" s="31"/>
      <c r="I76" s="30" t="str">
        <f>IF(H76&lt;&gt;0,INT(F76*H76),"")</f>
        <v/>
      </c>
      <c r="J76" s="29"/>
      <c r="K76" s="5"/>
    </row>
    <row r="77" spans="1:11" ht="20.85" customHeight="1">
      <c r="A77" s="4"/>
      <c r="B77" s="42"/>
      <c r="C77" s="41" t="s">
        <v>45</v>
      </c>
      <c r="D77" s="21"/>
      <c r="E77" s="40"/>
      <c r="F77" s="38"/>
      <c r="G77" s="38"/>
      <c r="H77" s="39"/>
      <c r="I77" s="38"/>
      <c r="J77" s="37"/>
      <c r="K77" s="5"/>
    </row>
    <row r="78" spans="1:11" ht="20.85" customHeight="1">
      <c r="A78" s="4"/>
      <c r="B78" s="36" t="s">
        <v>50</v>
      </c>
      <c r="C78" s="35" t="s">
        <v>102</v>
      </c>
      <c r="D78" s="34" t="s">
        <v>69</v>
      </c>
      <c r="E78" s="33">
        <v>22</v>
      </c>
      <c r="F78" s="32"/>
      <c r="G78" s="30">
        <f>IF(E78&lt;&gt;0,INT(E78*F78),"")</f>
        <v>0</v>
      </c>
      <c r="H78" s="31"/>
      <c r="I78" s="30" t="str">
        <f>IF(H78&lt;&gt;0,INT(F78*H78),"")</f>
        <v/>
      </c>
      <c r="J78" s="29"/>
      <c r="K78" s="5"/>
    </row>
    <row r="79" spans="1:11" ht="20.85" customHeight="1">
      <c r="A79" s="4"/>
      <c r="B79" s="42" t="s">
        <v>45</v>
      </c>
      <c r="C79" s="41" t="s">
        <v>45</v>
      </c>
      <c r="D79" s="21"/>
      <c r="E79" s="40"/>
      <c r="F79" s="38"/>
      <c r="G79" s="38"/>
      <c r="H79" s="39"/>
      <c r="I79" s="38"/>
      <c r="J79" s="37"/>
      <c r="K79" s="5"/>
    </row>
    <row r="80" spans="1:11" ht="20.85" customHeight="1">
      <c r="A80" s="4"/>
      <c r="B80" s="36" t="s">
        <v>103</v>
      </c>
      <c r="C80" s="35" t="s">
        <v>104</v>
      </c>
      <c r="D80" s="34" t="s">
        <v>88</v>
      </c>
      <c r="E80" s="33">
        <v>28</v>
      </c>
      <c r="F80" s="32"/>
      <c r="G80" s="30">
        <f>IF(E80&lt;&gt;0,INT(E80*F80),"")</f>
        <v>0</v>
      </c>
      <c r="H80" s="31"/>
      <c r="I80" s="30" t="str">
        <f>IF(H80&lt;&gt;0,INT(F80*H80),"")</f>
        <v/>
      </c>
      <c r="J80" s="29"/>
      <c r="K80" s="5"/>
    </row>
    <row r="81" spans="1:11" ht="20.85" customHeight="1">
      <c r="A81" s="4"/>
      <c r="B81" s="42" t="s">
        <v>45</v>
      </c>
      <c r="C81" s="41" t="s">
        <v>45</v>
      </c>
      <c r="D81" s="21"/>
      <c r="E81" s="40"/>
      <c r="F81" s="38"/>
      <c r="G81" s="38"/>
      <c r="H81" s="39"/>
      <c r="I81" s="38"/>
      <c r="J81" s="37"/>
      <c r="K81" s="5"/>
    </row>
    <row r="82" spans="1:11" ht="20.85" customHeight="1">
      <c r="A82" s="4"/>
      <c r="B82" s="36" t="s">
        <v>105</v>
      </c>
      <c r="C82" s="35" t="s">
        <v>45</v>
      </c>
      <c r="D82" s="34" t="s">
        <v>88</v>
      </c>
      <c r="E82" s="33">
        <v>28</v>
      </c>
      <c r="F82" s="32"/>
      <c r="G82" s="30">
        <f>IF(E82&lt;&gt;0,INT(E82*F82),"")</f>
        <v>0</v>
      </c>
      <c r="H82" s="31"/>
      <c r="I82" s="30" t="str">
        <f>IF(H82&lt;&gt;0,INT(F82*H82),"")</f>
        <v/>
      </c>
      <c r="J82" s="29"/>
      <c r="K82" s="5"/>
    </row>
    <row r="83" spans="1:11" ht="20.85" customHeight="1">
      <c r="A83" s="4"/>
      <c r="B83" s="42" t="s">
        <v>45</v>
      </c>
      <c r="C83" s="41" t="s">
        <v>45</v>
      </c>
      <c r="D83" s="21"/>
      <c r="E83" s="40"/>
      <c r="F83" s="38"/>
      <c r="G83" s="38"/>
      <c r="H83" s="39"/>
      <c r="I83" s="38"/>
      <c r="J83" s="37"/>
    </row>
    <row r="84" spans="1:11" ht="20.85" customHeight="1">
      <c r="A84" s="4"/>
      <c r="B84" s="36" t="s">
        <v>106</v>
      </c>
      <c r="C84" s="35" t="s">
        <v>107</v>
      </c>
      <c r="D84" s="34" t="s">
        <v>88</v>
      </c>
      <c r="E84" s="33">
        <v>28</v>
      </c>
      <c r="F84" s="32"/>
      <c r="G84" s="30">
        <f>IF(E84&lt;&gt;0,INT(E84*F84),"")</f>
        <v>0</v>
      </c>
      <c r="H84" s="31"/>
      <c r="I84" s="30" t="str">
        <f>IF(H84&lt;&gt;0,INT(F84*H84),"")</f>
        <v/>
      </c>
      <c r="J84" s="29"/>
    </row>
    <row r="85" spans="1:11" ht="20.85" customHeight="1">
      <c r="A85" s="4"/>
      <c r="B85" s="42" t="s">
        <v>45</v>
      </c>
      <c r="C85" s="41" t="s">
        <v>45</v>
      </c>
      <c r="D85" s="21"/>
      <c r="E85" s="40"/>
      <c r="F85" s="38"/>
      <c r="G85" s="38"/>
      <c r="H85" s="39"/>
      <c r="I85" s="38"/>
      <c r="J85" s="37"/>
      <c r="K85" s="5"/>
    </row>
    <row r="86" spans="1:11" ht="20.85" customHeight="1">
      <c r="A86" s="4"/>
      <c r="B86" s="36" t="s">
        <v>110</v>
      </c>
      <c r="C86" s="35" t="s">
        <v>111</v>
      </c>
      <c r="D86" s="34" t="s">
        <v>88</v>
      </c>
      <c r="E86" s="33">
        <v>47</v>
      </c>
      <c r="F86" s="32"/>
      <c r="G86" s="30">
        <f>IF(E86&lt;&gt;0,INT(E86*F86),"")</f>
        <v>0</v>
      </c>
      <c r="H86" s="31"/>
      <c r="I86" s="30" t="str">
        <f>IF(H86&lt;&gt;0,INT(F86*H86),"")</f>
        <v/>
      </c>
      <c r="J86" s="29"/>
      <c r="K86" s="5"/>
    </row>
    <row r="87" spans="1:11" ht="20.85" customHeight="1">
      <c r="A87" s="4"/>
      <c r="B87" s="42" t="s">
        <v>45</v>
      </c>
      <c r="C87" s="41" t="s">
        <v>45</v>
      </c>
      <c r="D87" s="21"/>
      <c r="E87" s="40"/>
      <c r="F87" s="38"/>
      <c r="G87" s="38"/>
      <c r="H87" s="39"/>
      <c r="I87" s="38"/>
      <c r="J87" s="37"/>
      <c r="K87" s="5"/>
    </row>
    <row r="88" spans="1:11" ht="20.85" customHeight="1">
      <c r="A88" s="4"/>
      <c r="B88" s="36" t="s">
        <v>110</v>
      </c>
      <c r="C88" s="35" t="s">
        <v>112</v>
      </c>
      <c r="D88" s="34" t="s">
        <v>88</v>
      </c>
      <c r="E88" s="33">
        <v>3</v>
      </c>
      <c r="F88" s="32"/>
      <c r="G88" s="30">
        <f>IF(E88&lt;&gt;0,INT(E88*F88),"")</f>
        <v>0</v>
      </c>
      <c r="H88" s="31"/>
      <c r="I88" s="30" t="str">
        <f>IF(H88&lt;&gt;0,INT(F88*H88),"")</f>
        <v/>
      </c>
      <c r="J88" s="29"/>
      <c r="K88" s="5"/>
    </row>
    <row r="89" spans="1:11" ht="20.85" customHeight="1">
      <c r="A89" s="4"/>
      <c r="B89" s="42" t="s">
        <v>45</v>
      </c>
      <c r="C89" s="41" t="s">
        <v>45</v>
      </c>
      <c r="D89" s="21"/>
      <c r="E89" s="40"/>
      <c r="F89" s="38"/>
      <c r="G89" s="38"/>
      <c r="H89" s="39"/>
      <c r="I89" s="38"/>
      <c r="J89" s="37"/>
      <c r="K89" s="5"/>
    </row>
    <row r="90" spans="1:11" ht="20.85" customHeight="1">
      <c r="A90" s="4"/>
      <c r="B90" s="36" t="s">
        <v>113</v>
      </c>
      <c r="C90" s="35" t="s">
        <v>114</v>
      </c>
      <c r="D90" s="34" t="s">
        <v>87</v>
      </c>
      <c r="E90" s="33">
        <v>1</v>
      </c>
      <c r="F90" s="32"/>
      <c r="G90" s="30">
        <f>IF(E90&lt;&gt;0,INT(E90*F90),"")</f>
        <v>0</v>
      </c>
      <c r="H90" s="31"/>
      <c r="I90" s="30" t="str">
        <f>IF(H90&lt;&gt;0,INT(F90*H90),"")</f>
        <v/>
      </c>
      <c r="J90" s="29"/>
      <c r="K90" s="5"/>
    </row>
    <row r="91" spans="1:11" ht="20.85" customHeight="1">
      <c r="A91" s="4"/>
      <c r="B91" s="42" t="s">
        <v>45</v>
      </c>
      <c r="C91" s="41" t="s">
        <v>45</v>
      </c>
      <c r="D91" s="21"/>
      <c r="E91" s="40"/>
      <c r="F91" s="38"/>
      <c r="G91" s="38"/>
      <c r="H91" s="39"/>
      <c r="I91" s="38"/>
      <c r="J91" s="37"/>
      <c r="K91" s="5"/>
    </row>
    <row r="92" spans="1:11" ht="20.85" customHeight="1">
      <c r="A92" s="4"/>
      <c r="B92" s="36" t="s">
        <v>113</v>
      </c>
      <c r="C92" s="35" t="s">
        <v>115</v>
      </c>
      <c r="D92" s="34" t="s">
        <v>87</v>
      </c>
      <c r="E92" s="33">
        <v>1</v>
      </c>
      <c r="F92" s="32"/>
      <c r="G92" s="30">
        <f>IF(E92&lt;&gt;0,INT(E92*F92),"")</f>
        <v>0</v>
      </c>
      <c r="H92" s="31"/>
      <c r="I92" s="30" t="str">
        <f>IF(H92&lt;&gt;0,INT(F92*H92),"")</f>
        <v/>
      </c>
      <c r="J92" s="29"/>
      <c r="K92" s="5"/>
    </row>
    <row r="93" spans="1:11" ht="20.85" customHeight="1">
      <c r="A93" s="4"/>
      <c r="B93" s="42" t="s">
        <v>45</v>
      </c>
      <c r="C93" s="41" t="s">
        <v>45</v>
      </c>
      <c r="D93" s="21"/>
      <c r="E93" s="40"/>
      <c r="F93" s="38"/>
      <c r="G93" s="38"/>
      <c r="H93" s="39"/>
      <c r="I93" s="38"/>
      <c r="J93" s="37"/>
      <c r="K93" s="5"/>
    </row>
    <row r="94" spans="1:11" ht="20.85" customHeight="1">
      <c r="A94" s="4"/>
      <c r="B94" s="36" t="s">
        <v>113</v>
      </c>
      <c r="C94" s="35" t="s">
        <v>116</v>
      </c>
      <c r="D94" s="34" t="s">
        <v>87</v>
      </c>
      <c r="E94" s="33">
        <v>1</v>
      </c>
      <c r="F94" s="32"/>
      <c r="G94" s="30">
        <f>IF(E94&lt;&gt;0,INT(E94*F94),"")</f>
        <v>0</v>
      </c>
      <c r="H94" s="31"/>
      <c r="I94" s="30" t="str">
        <f>IF(H94&lt;&gt;0,INT(F94*H94),"")</f>
        <v/>
      </c>
      <c r="J94" s="29"/>
      <c r="K94" s="5"/>
    </row>
    <row r="95" spans="1:11" ht="20.85" customHeight="1">
      <c r="A95" s="4"/>
      <c r="B95" s="42" t="s">
        <v>45</v>
      </c>
      <c r="C95" s="41" t="s">
        <v>45</v>
      </c>
      <c r="D95" s="21"/>
      <c r="E95" s="40"/>
      <c r="F95" s="38"/>
      <c r="G95" s="38"/>
      <c r="H95" s="39"/>
      <c r="I95" s="38"/>
      <c r="J95" s="37"/>
      <c r="K95" s="5"/>
    </row>
    <row r="96" spans="1:11" ht="20.85" customHeight="1">
      <c r="A96" s="4"/>
      <c r="B96" s="36" t="s">
        <v>113</v>
      </c>
      <c r="C96" s="35" t="s">
        <v>117</v>
      </c>
      <c r="D96" s="34" t="s">
        <v>87</v>
      </c>
      <c r="E96" s="33">
        <v>1</v>
      </c>
      <c r="F96" s="32"/>
      <c r="G96" s="30">
        <f>IF(E96&lt;&gt;0,INT(E96*F96),"")</f>
        <v>0</v>
      </c>
      <c r="H96" s="31"/>
      <c r="I96" s="30" t="str">
        <f>IF(H96&lt;&gt;0,INT(F96*H96),"")</f>
        <v/>
      </c>
      <c r="J96" s="29"/>
      <c r="K96" s="5"/>
    </row>
    <row r="97" spans="1:11" ht="20.85" customHeight="1">
      <c r="A97" s="4"/>
      <c r="B97" s="42" t="s">
        <v>45</v>
      </c>
      <c r="C97" s="41" t="s">
        <v>45</v>
      </c>
      <c r="D97" s="21"/>
      <c r="E97" s="40"/>
      <c r="F97" s="38"/>
      <c r="G97" s="38"/>
      <c r="H97" s="39"/>
      <c r="I97" s="38"/>
      <c r="J97" s="37"/>
      <c r="K97" s="5"/>
    </row>
    <row r="98" spans="1:11" ht="20.85" customHeight="1">
      <c r="A98" s="4"/>
      <c r="B98" s="36" t="s">
        <v>113</v>
      </c>
      <c r="C98" s="35" t="s">
        <v>118</v>
      </c>
      <c r="D98" s="34" t="s">
        <v>87</v>
      </c>
      <c r="E98" s="33">
        <v>1</v>
      </c>
      <c r="F98" s="32"/>
      <c r="G98" s="30">
        <f>IF(E98&lt;&gt;0,INT(E98*F98),"")</f>
        <v>0</v>
      </c>
      <c r="H98" s="31"/>
      <c r="I98" s="30" t="str">
        <f>IF(H98&lt;&gt;0,INT(F98*H98),"")</f>
        <v/>
      </c>
      <c r="J98" s="29"/>
      <c r="K98" s="5"/>
    </row>
    <row r="99" spans="1:11" ht="20.85" customHeight="1">
      <c r="A99" s="4"/>
      <c r="B99" s="42" t="s">
        <v>45</v>
      </c>
      <c r="C99" s="41" t="s">
        <v>45</v>
      </c>
      <c r="D99" s="21"/>
      <c r="E99" s="40"/>
      <c r="F99" s="38"/>
      <c r="G99" s="38"/>
      <c r="H99" s="39"/>
      <c r="I99" s="38"/>
      <c r="J99" s="37"/>
      <c r="K99" s="5"/>
    </row>
    <row r="100" spans="1:11" ht="20.85" customHeight="1">
      <c r="A100" s="4"/>
      <c r="B100" s="36" t="s">
        <v>119</v>
      </c>
      <c r="C100" s="35" t="s">
        <v>120</v>
      </c>
      <c r="D100" s="34" t="s">
        <v>109</v>
      </c>
      <c r="E100" s="33">
        <v>1</v>
      </c>
      <c r="F100" s="32"/>
      <c r="G100" s="30">
        <f>IF(E100&lt;&gt;0,INT(E100*F100),"")</f>
        <v>0</v>
      </c>
      <c r="H100" s="31"/>
      <c r="I100" s="30" t="str">
        <f>IF(H100&lt;&gt;0,INT(F100*H100),"")</f>
        <v/>
      </c>
      <c r="J100" s="29"/>
      <c r="K100" s="5"/>
    </row>
    <row r="101" spans="1:11" ht="20.85" customHeight="1">
      <c r="A101" s="4"/>
      <c r="B101" s="42" t="s">
        <v>45</v>
      </c>
      <c r="C101" s="41" t="s">
        <v>45</v>
      </c>
      <c r="D101" s="21"/>
      <c r="E101" s="40"/>
      <c r="F101" s="38"/>
      <c r="G101" s="38"/>
      <c r="H101" s="39"/>
      <c r="I101" s="38"/>
      <c r="J101" s="37"/>
      <c r="K101" s="5"/>
    </row>
    <row r="102" spans="1:11" ht="20.85" customHeight="1">
      <c r="A102" s="4"/>
      <c r="B102" s="36" t="s">
        <v>121</v>
      </c>
      <c r="C102" s="35" t="s">
        <v>122</v>
      </c>
      <c r="D102" s="34" t="s">
        <v>109</v>
      </c>
      <c r="E102" s="33">
        <v>7</v>
      </c>
      <c r="F102" s="32"/>
      <c r="G102" s="30">
        <f>IF(E102&lt;&gt;0,INT(E102*F102),"")</f>
        <v>0</v>
      </c>
      <c r="H102" s="31"/>
      <c r="I102" s="30" t="str">
        <f>IF(H102&lt;&gt;0,INT(F102*H102),"")</f>
        <v/>
      </c>
      <c r="J102" s="29"/>
      <c r="K102" s="5"/>
    </row>
    <row r="103" spans="1:11" ht="20.85" customHeight="1">
      <c r="A103" s="4"/>
      <c r="B103" s="42" t="s">
        <v>45</v>
      </c>
      <c r="C103" s="41" t="s">
        <v>45</v>
      </c>
      <c r="D103" s="21"/>
      <c r="E103" s="40"/>
      <c r="F103" s="38"/>
      <c r="G103" s="38"/>
      <c r="H103" s="39"/>
      <c r="I103" s="38"/>
      <c r="J103" s="37"/>
      <c r="K103" s="5"/>
    </row>
    <row r="104" spans="1:11" ht="20.85" customHeight="1">
      <c r="A104" s="4">
        <v>7914</v>
      </c>
      <c r="B104" s="36" t="s">
        <v>62</v>
      </c>
      <c r="C104" s="35" t="s">
        <v>63</v>
      </c>
      <c r="D104" s="34" t="s">
        <v>64</v>
      </c>
      <c r="E104" s="33">
        <v>1</v>
      </c>
      <c r="F104" s="32"/>
      <c r="G104" s="30">
        <f>IF(E104&lt;&gt;0,INT(E104*F104),"")</f>
        <v>0</v>
      </c>
      <c r="H104" s="31"/>
      <c r="I104" s="30" t="str">
        <f>IF(H104&lt;&gt;0,INT(F104*H104),"")</f>
        <v/>
      </c>
      <c r="J104" s="29"/>
      <c r="K104" s="5"/>
    </row>
    <row r="105" spans="1:11" ht="20.85" customHeight="1">
      <c r="A105" s="4"/>
      <c r="B105" s="42" t="s">
        <v>45</v>
      </c>
      <c r="C105" s="41" t="s">
        <v>45</v>
      </c>
      <c r="D105" s="21"/>
      <c r="E105" s="40"/>
      <c r="F105" s="38"/>
      <c r="G105" s="38"/>
      <c r="H105" s="39"/>
      <c r="I105" s="38"/>
      <c r="J105" s="37"/>
      <c r="K105" s="5"/>
    </row>
    <row r="106" spans="1:11" ht="20.85" customHeight="1">
      <c r="A106" s="4"/>
      <c r="B106" s="36" t="s">
        <v>123</v>
      </c>
      <c r="C106" s="35" t="s">
        <v>148</v>
      </c>
      <c r="D106" s="34" t="s">
        <v>108</v>
      </c>
      <c r="E106" s="33">
        <v>1</v>
      </c>
      <c r="F106" s="32"/>
      <c r="G106" s="30">
        <f>IF(E106&lt;&gt;0,INT(E106*F106),"")</f>
        <v>0</v>
      </c>
      <c r="H106" s="31"/>
      <c r="I106" s="30" t="str">
        <f>IF(H106&lt;&gt;0,INT(F106*H106),"")</f>
        <v/>
      </c>
      <c r="J106" s="29"/>
      <c r="K106" s="5"/>
    </row>
    <row r="107" spans="1:11" ht="20.85" customHeight="1">
      <c r="A107" s="4"/>
      <c r="B107" s="42" t="s">
        <v>45</v>
      </c>
      <c r="C107" s="41" t="s">
        <v>45</v>
      </c>
      <c r="D107" s="21"/>
      <c r="E107" s="40"/>
      <c r="F107" s="38"/>
      <c r="G107" s="38"/>
      <c r="H107" s="39"/>
      <c r="I107" s="38"/>
      <c r="J107" s="37"/>
      <c r="K107" s="5"/>
    </row>
    <row r="108" spans="1:11" ht="20.85" customHeight="1">
      <c r="A108" s="4"/>
      <c r="B108" s="36" t="s">
        <v>124</v>
      </c>
      <c r="C108" s="35" t="s">
        <v>125</v>
      </c>
      <c r="D108" s="34" t="s">
        <v>87</v>
      </c>
      <c r="E108" s="33">
        <v>1</v>
      </c>
      <c r="F108" s="32"/>
      <c r="G108" s="30">
        <f>IF(E108&lt;&gt;0,INT(E108*F108),"")</f>
        <v>0</v>
      </c>
      <c r="H108" s="31"/>
      <c r="I108" s="30" t="str">
        <f>IF(H108&lt;&gt;0,INT(F108*H108),"")</f>
        <v/>
      </c>
      <c r="J108" s="29"/>
      <c r="K108" s="5"/>
    </row>
    <row r="109" spans="1:11" ht="20.85" customHeight="1">
      <c r="A109" s="4"/>
      <c r="B109" s="42" t="s">
        <v>45</v>
      </c>
      <c r="C109" s="41" t="s">
        <v>45</v>
      </c>
      <c r="D109" s="21"/>
      <c r="E109" s="40"/>
      <c r="F109" s="38"/>
      <c r="G109" s="38"/>
      <c r="H109" s="39"/>
      <c r="I109" s="38"/>
      <c r="J109" s="37"/>
      <c r="K109" s="5"/>
    </row>
    <row r="110" spans="1:11" ht="20.85" customHeight="1">
      <c r="A110" s="4"/>
      <c r="B110" s="36" t="s">
        <v>124</v>
      </c>
      <c r="C110" s="35" t="s">
        <v>95</v>
      </c>
      <c r="D110" s="34" t="s">
        <v>87</v>
      </c>
      <c r="E110" s="33">
        <v>9</v>
      </c>
      <c r="F110" s="32"/>
      <c r="G110" s="30">
        <f>IF(E110&lt;&gt;0,INT(E110*F110),"")</f>
        <v>0</v>
      </c>
      <c r="H110" s="31"/>
      <c r="I110" s="30" t="str">
        <f>IF(H110&lt;&gt;0,INT(F110*H110),"")</f>
        <v/>
      </c>
      <c r="J110" s="29"/>
      <c r="K110" s="5"/>
    </row>
    <row r="111" spans="1:11" ht="20.85" customHeight="1">
      <c r="A111" s="4"/>
      <c r="B111" s="42" t="s">
        <v>45</v>
      </c>
      <c r="C111" s="41" t="s">
        <v>45</v>
      </c>
      <c r="D111" s="21"/>
      <c r="E111" s="40"/>
      <c r="F111" s="38"/>
      <c r="G111" s="38"/>
      <c r="H111" s="39"/>
      <c r="I111" s="38"/>
      <c r="J111" s="37"/>
      <c r="K111" s="5"/>
    </row>
    <row r="112" spans="1:11" ht="20.85" customHeight="1">
      <c r="A112" s="4"/>
      <c r="B112" s="36" t="s">
        <v>124</v>
      </c>
      <c r="C112" s="35" t="s">
        <v>126</v>
      </c>
      <c r="D112" s="34" t="s">
        <v>88</v>
      </c>
      <c r="E112" s="33">
        <v>104</v>
      </c>
      <c r="F112" s="32"/>
      <c r="G112" s="30">
        <f>IF(E112&lt;&gt;0,INT(E112*F112),"")</f>
        <v>0</v>
      </c>
      <c r="H112" s="31"/>
      <c r="I112" s="30" t="str">
        <f>IF(H112&lt;&gt;0,INT(F112*H112),"")</f>
        <v/>
      </c>
      <c r="J112" s="29"/>
      <c r="K112" s="5"/>
    </row>
    <row r="113" spans="1:11" ht="20.85" customHeight="1">
      <c r="A113" s="4"/>
      <c r="B113" s="42" t="s">
        <v>45</v>
      </c>
      <c r="C113" s="41" t="s">
        <v>45</v>
      </c>
      <c r="D113" s="21"/>
      <c r="E113" s="40"/>
      <c r="F113" s="38"/>
      <c r="G113" s="38"/>
      <c r="H113" s="39"/>
      <c r="I113" s="38"/>
      <c r="J113" s="37"/>
      <c r="K113" s="5"/>
    </row>
    <row r="114" spans="1:11" ht="20.85" customHeight="1">
      <c r="A114" s="4"/>
      <c r="B114" s="36" t="s">
        <v>124</v>
      </c>
      <c r="C114" s="35" t="s">
        <v>127</v>
      </c>
      <c r="D114" s="34" t="s">
        <v>88</v>
      </c>
      <c r="E114" s="33">
        <v>6</v>
      </c>
      <c r="F114" s="32"/>
      <c r="G114" s="30">
        <f>IF(E114&lt;&gt;0,INT(E114*F114),"")</f>
        <v>0</v>
      </c>
      <c r="H114" s="31"/>
      <c r="I114" s="30" t="str">
        <f>IF(H114&lt;&gt;0,INT(F114*H114),"")</f>
        <v/>
      </c>
      <c r="J114" s="29"/>
      <c r="K114" s="5"/>
    </row>
    <row r="115" spans="1:11" ht="20.85" customHeight="1">
      <c r="A115" s="4"/>
      <c r="B115" s="42" t="s">
        <v>45</v>
      </c>
      <c r="C115" s="41" t="s">
        <v>45</v>
      </c>
      <c r="D115" s="21"/>
      <c r="E115" s="40"/>
      <c r="F115" s="38"/>
      <c r="G115" s="38"/>
      <c r="H115" s="39"/>
      <c r="I115" s="38"/>
      <c r="J115" s="37"/>
      <c r="K115" s="5"/>
    </row>
    <row r="116" spans="1:11" ht="20.85" customHeight="1">
      <c r="A116" s="4"/>
      <c r="B116" s="36" t="s">
        <v>124</v>
      </c>
      <c r="C116" s="35" t="s">
        <v>128</v>
      </c>
      <c r="D116" s="34" t="s">
        <v>88</v>
      </c>
      <c r="E116" s="33">
        <v>14</v>
      </c>
      <c r="F116" s="32"/>
      <c r="G116" s="30">
        <f>IF(E116&lt;&gt;0,INT(E116*F116),"")</f>
        <v>0</v>
      </c>
      <c r="H116" s="31"/>
      <c r="I116" s="30" t="str">
        <f>IF(H116&lt;&gt;0,INT(F116*H116),"")</f>
        <v/>
      </c>
      <c r="J116" s="29"/>
      <c r="K116" s="5"/>
    </row>
    <row r="117" spans="1:11" ht="20.85" customHeight="1">
      <c r="A117" s="4"/>
      <c r="B117" s="42" t="s">
        <v>45</v>
      </c>
      <c r="C117" s="41" t="s">
        <v>45</v>
      </c>
      <c r="D117" s="21"/>
      <c r="E117" s="40"/>
      <c r="F117" s="38"/>
      <c r="G117" s="38"/>
      <c r="H117" s="39"/>
      <c r="I117" s="38"/>
      <c r="J117" s="37"/>
      <c r="K117" s="5"/>
    </row>
    <row r="118" spans="1:11" ht="20.85" customHeight="1">
      <c r="A118" s="4"/>
      <c r="B118" s="36" t="s">
        <v>124</v>
      </c>
      <c r="C118" s="35" t="s">
        <v>129</v>
      </c>
      <c r="D118" s="34" t="s">
        <v>88</v>
      </c>
      <c r="E118" s="33">
        <v>8</v>
      </c>
      <c r="F118" s="32"/>
      <c r="G118" s="30">
        <f>IF(E118&lt;&gt;0,INT(E118*F118),"")</f>
        <v>0</v>
      </c>
      <c r="H118" s="31"/>
      <c r="I118" s="30" t="str">
        <f>IF(H118&lt;&gt;0,INT(F118*H118),"")</f>
        <v/>
      </c>
      <c r="J118" s="29"/>
      <c r="K118" s="5"/>
    </row>
    <row r="119" spans="1:11" ht="20.85" customHeight="1">
      <c r="A119" s="4"/>
      <c r="B119" s="42" t="s">
        <v>45</v>
      </c>
      <c r="C119" s="41" t="s">
        <v>45</v>
      </c>
      <c r="D119" s="21"/>
      <c r="E119" s="40"/>
      <c r="F119" s="38"/>
      <c r="G119" s="38"/>
      <c r="H119" s="39"/>
      <c r="I119" s="38"/>
      <c r="J119" s="37"/>
      <c r="K119" s="5"/>
    </row>
    <row r="120" spans="1:11" ht="20.85" customHeight="1">
      <c r="A120" s="4"/>
      <c r="B120" s="36" t="s">
        <v>124</v>
      </c>
      <c r="C120" s="35" t="s">
        <v>130</v>
      </c>
      <c r="D120" s="34" t="s">
        <v>88</v>
      </c>
      <c r="E120" s="33">
        <v>22</v>
      </c>
      <c r="F120" s="32"/>
      <c r="G120" s="30">
        <f>IF(E120&lt;&gt;0,INT(E120*F120),"")</f>
        <v>0</v>
      </c>
      <c r="H120" s="31"/>
      <c r="I120" s="30" t="str">
        <f>IF(H120&lt;&gt;0,INT(F120*H120),"")</f>
        <v/>
      </c>
      <c r="J120" s="29"/>
      <c r="K120" s="5"/>
    </row>
    <row r="121" spans="1:11" ht="20.85" customHeight="1">
      <c r="A121" s="4"/>
      <c r="B121" s="42" t="s">
        <v>45</v>
      </c>
      <c r="C121" s="41" t="s">
        <v>45</v>
      </c>
      <c r="D121" s="21"/>
      <c r="E121" s="40"/>
      <c r="F121" s="38"/>
      <c r="G121" s="38"/>
      <c r="H121" s="39"/>
      <c r="I121" s="38"/>
      <c r="J121" s="37"/>
      <c r="K121" s="5"/>
    </row>
    <row r="122" spans="1:11" ht="20.85" customHeight="1">
      <c r="A122" s="4"/>
      <c r="B122" s="36" t="s">
        <v>124</v>
      </c>
      <c r="C122" s="35" t="s">
        <v>131</v>
      </c>
      <c r="D122" s="34" t="s">
        <v>88</v>
      </c>
      <c r="E122" s="33">
        <v>28</v>
      </c>
      <c r="F122" s="32"/>
      <c r="G122" s="30">
        <f>IF(E122&lt;&gt;0,INT(E122*F122),"")</f>
        <v>0</v>
      </c>
      <c r="H122" s="31"/>
      <c r="I122" s="30" t="str">
        <f>IF(H122&lt;&gt;0,INT(F122*H122),"")</f>
        <v/>
      </c>
      <c r="J122" s="29"/>
      <c r="K122" s="5"/>
    </row>
    <row r="123" spans="1:11" ht="20.85" customHeight="1">
      <c r="A123" s="4"/>
      <c r="B123" s="42" t="s">
        <v>45</v>
      </c>
      <c r="C123" s="41" t="s">
        <v>45</v>
      </c>
      <c r="D123" s="21"/>
      <c r="E123" s="40"/>
      <c r="F123" s="38"/>
      <c r="G123" s="38"/>
      <c r="H123" s="39"/>
      <c r="I123" s="38"/>
      <c r="J123" s="37"/>
    </row>
    <row r="124" spans="1:11" ht="20.85" customHeight="1">
      <c r="A124" s="4"/>
      <c r="B124" s="36" t="s">
        <v>124</v>
      </c>
      <c r="C124" s="35" t="s">
        <v>106</v>
      </c>
      <c r="D124" s="34" t="s">
        <v>88</v>
      </c>
      <c r="E124" s="33">
        <v>28</v>
      </c>
      <c r="F124" s="32"/>
      <c r="G124" s="30">
        <f>IF(E124&lt;&gt;0,INT(E124*F124),"")</f>
        <v>0</v>
      </c>
      <c r="H124" s="31"/>
      <c r="I124" s="30" t="str">
        <f>IF(H124&lt;&gt;0,INT(F124*H124),"")</f>
        <v/>
      </c>
      <c r="J124" s="29"/>
    </row>
    <row r="125" spans="1:11" ht="20.85" customHeight="1">
      <c r="A125" s="4"/>
      <c r="B125" s="42" t="s">
        <v>45</v>
      </c>
      <c r="C125" s="41" t="s">
        <v>45</v>
      </c>
      <c r="D125" s="21"/>
      <c r="E125" s="40"/>
      <c r="F125" s="38"/>
      <c r="G125" s="38"/>
      <c r="H125" s="39"/>
      <c r="I125" s="38"/>
      <c r="J125" s="37"/>
      <c r="K125" s="5"/>
    </row>
    <row r="126" spans="1:11" ht="20.85" customHeight="1">
      <c r="A126" s="4"/>
      <c r="B126" s="36" t="s">
        <v>124</v>
      </c>
      <c r="C126" s="35" t="s">
        <v>132</v>
      </c>
      <c r="D126" s="34" t="s">
        <v>88</v>
      </c>
      <c r="E126" s="33">
        <v>47</v>
      </c>
      <c r="F126" s="32"/>
      <c r="G126" s="30">
        <f>IF(E126&lt;&gt;0,INT(E126*F126),"")</f>
        <v>0</v>
      </c>
      <c r="H126" s="31"/>
      <c r="I126" s="30" t="str">
        <f>IF(H126&lt;&gt;0,INT(F126*H126),"")</f>
        <v/>
      </c>
      <c r="J126" s="29"/>
      <c r="K126" s="5"/>
    </row>
    <row r="127" spans="1:11" ht="20.85" customHeight="1">
      <c r="A127" s="4"/>
      <c r="B127" s="42" t="s">
        <v>45</v>
      </c>
      <c r="C127" s="41" t="s">
        <v>45</v>
      </c>
      <c r="D127" s="21"/>
      <c r="E127" s="40"/>
      <c r="F127" s="38"/>
      <c r="G127" s="38"/>
      <c r="H127" s="39"/>
      <c r="I127" s="38"/>
      <c r="J127" s="37"/>
      <c r="K127" s="5"/>
    </row>
    <row r="128" spans="1:11" ht="20.85" customHeight="1">
      <c r="A128" s="4"/>
      <c r="B128" s="36" t="s">
        <v>124</v>
      </c>
      <c r="C128" s="35" t="s">
        <v>133</v>
      </c>
      <c r="D128" s="34" t="s">
        <v>88</v>
      </c>
      <c r="E128" s="33">
        <v>3</v>
      </c>
      <c r="F128" s="32"/>
      <c r="G128" s="30">
        <f>IF(E128&lt;&gt;0,INT(E128*F128),"")</f>
        <v>0</v>
      </c>
      <c r="H128" s="31"/>
      <c r="I128" s="30" t="str">
        <f>IF(H128&lt;&gt;0,INT(F128*H128),"")</f>
        <v/>
      </c>
      <c r="J128" s="29"/>
      <c r="K128" s="5"/>
    </row>
    <row r="129" spans="1:11" ht="20.85" customHeight="1">
      <c r="A129" s="4"/>
      <c r="B129" s="42" t="s">
        <v>45</v>
      </c>
      <c r="C129" s="41" t="s">
        <v>45</v>
      </c>
      <c r="D129" s="21"/>
      <c r="E129" s="40"/>
      <c r="F129" s="38"/>
      <c r="G129" s="38"/>
      <c r="H129" s="39"/>
      <c r="I129" s="38"/>
      <c r="J129" s="37"/>
      <c r="K129" s="5"/>
    </row>
    <row r="130" spans="1:11" ht="20.85" customHeight="1">
      <c r="A130" s="4"/>
      <c r="B130" s="36" t="s">
        <v>124</v>
      </c>
      <c r="C130" s="35" t="s">
        <v>134</v>
      </c>
      <c r="D130" s="34" t="s">
        <v>87</v>
      </c>
      <c r="E130" s="33">
        <v>1</v>
      </c>
      <c r="F130" s="32"/>
      <c r="G130" s="30">
        <f>IF(E130&lt;&gt;0,INT(E130*F130),"")</f>
        <v>0</v>
      </c>
      <c r="H130" s="31"/>
      <c r="I130" s="30" t="str">
        <f>IF(H130&lt;&gt;0,INT(F130*H130),"")</f>
        <v/>
      </c>
      <c r="J130" s="29"/>
      <c r="K130" s="5"/>
    </row>
    <row r="131" spans="1:11" ht="20.85" customHeight="1">
      <c r="A131" s="4"/>
      <c r="B131" s="42" t="s">
        <v>45</v>
      </c>
      <c r="C131" s="41" t="s">
        <v>45</v>
      </c>
      <c r="D131" s="21"/>
      <c r="E131" s="40"/>
      <c r="F131" s="38"/>
      <c r="G131" s="38"/>
      <c r="H131" s="39"/>
      <c r="I131" s="38"/>
      <c r="J131" s="37"/>
      <c r="K131" s="5"/>
    </row>
    <row r="132" spans="1:11" ht="20.85" customHeight="1">
      <c r="A132" s="4"/>
      <c r="B132" s="36" t="s">
        <v>124</v>
      </c>
      <c r="C132" s="35" t="s">
        <v>135</v>
      </c>
      <c r="D132" s="34" t="s">
        <v>87</v>
      </c>
      <c r="E132" s="33">
        <v>1</v>
      </c>
      <c r="F132" s="32"/>
      <c r="G132" s="30">
        <f>IF(E132&lt;&gt;0,INT(E132*F132),"")</f>
        <v>0</v>
      </c>
      <c r="H132" s="31"/>
      <c r="I132" s="30" t="str">
        <f>IF(H132&lt;&gt;0,INT(F132*H132),"")</f>
        <v/>
      </c>
      <c r="J132" s="29"/>
      <c r="K132" s="5"/>
    </row>
    <row r="133" spans="1:11" ht="20.85" customHeight="1">
      <c r="A133" s="4"/>
      <c r="B133" s="42" t="s">
        <v>45</v>
      </c>
      <c r="C133" s="41" t="s">
        <v>45</v>
      </c>
      <c r="D133" s="21"/>
      <c r="E133" s="40"/>
      <c r="F133" s="38"/>
      <c r="G133" s="38"/>
      <c r="H133" s="39"/>
      <c r="I133" s="38"/>
      <c r="J133" s="37"/>
      <c r="K133" s="5"/>
    </row>
    <row r="134" spans="1:11" ht="20.85" customHeight="1">
      <c r="A134" s="4"/>
      <c r="B134" s="36" t="s">
        <v>124</v>
      </c>
      <c r="C134" s="35" t="s">
        <v>136</v>
      </c>
      <c r="D134" s="34" t="s">
        <v>87</v>
      </c>
      <c r="E134" s="33">
        <v>1</v>
      </c>
      <c r="F134" s="32"/>
      <c r="G134" s="30">
        <f>IF(E134&lt;&gt;0,INT(E134*F134),"")</f>
        <v>0</v>
      </c>
      <c r="H134" s="31"/>
      <c r="I134" s="30" t="str">
        <f>IF(H134&lt;&gt;0,INT(F134*H134),"")</f>
        <v/>
      </c>
      <c r="J134" s="29"/>
      <c r="K134" s="5"/>
    </row>
    <row r="135" spans="1:11" ht="20.85" customHeight="1">
      <c r="A135" s="4"/>
      <c r="B135" s="42" t="s">
        <v>45</v>
      </c>
      <c r="C135" s="41" t="s">
        <v>45</v>
      </c>
      <c r="D135" s="21"/>
      <c r="E135" s="40"/>
      <c r="F135" s="38"/>
      <c r="G135" s="38"/>
      <c r="H135" s="39"/>
      <c r="I135" s="38"/>
      <c r="J135" s="37"/>
      <c r="K135" s="5"/>
    </row>
    <row r="136" spans="1:11" ht="20.85" customHeight="1">
      <c r="A136" s="4"/>
      <c r="B136" s="36" t="s">
        <v>124</v>
      </c>
      <c r="C136" s="35" t="s">
        <v>137</v>
      </c>
      <c r="D136" s="34" t="s">
        <v>87</v>
      </c>
      <c r="E136" s="33">
        <v>1</v>
      </c>
      <c r="F136" s="32"/>
      <c r="G136" s="30">
        <f>IF(E136&lt;&gt;0,INT(E136*F136),"")</f>
        <v>0</v>
      </c>
      <c r="H136" s="31"/>
      <c r="I136" s="30" t="str">
        <f>IF(H136&lt;&gt;0,INT(F136*H136),"")</f>
        <v/>
      </c>
      <c r="J136" s="29"/>
      <c r="K136" s="5"/>
    </row>
    <row r="137" spans="1:11" ht="20.85" customHeight="1">
      <c r="A137" s="4"/>
      <c r="B137" s="42" t="s">
        <v>45</v>
      </c>
      <c r="C137" s="41" t="s">
        <v>45</v>
      </c>
      <c r="D137" s="21"/>
      <c r="E137" s="40"/>
      <c r="F137" s="38"/>
      <c r="G137" s="38"/>
      <c r="H137" s="39"/>
      <c r="I137" s="38"/>
      <c r="J137" s="37"/>
      <c r="K137" s="5"/>
    </row>
    <row r="138" spans="1:11" ht="20.85" customHeight="1">
      <c r="A138" s="4"/>
      <c r="B138" s="36" t="s">
        <v>124</v>
      </c>
      <c r="C138" s="35" t="s">
        <v>138</v>
      </c>
      <c r="D138" s="34" t="s">
        <v>87</v>
      </c>
      <c r="E138" s="33">
        <v>1</v>
      </c>
      <c r="F138" s="32"/>
      <c r="G138" s="30">
        <f>IF(E138&lt;&gt;0,INT(E138*F138),"")</f>
        <v>0</v>
      </c>
      <c r="H138" s="31"/>
      <c r="I138" s="30" t="str">
        <f>IF(H138&lt;&gt;0,INT(F138*H138),"")</f>
        <v/>
      </c>
      <c r="J138" s="29"/>
      <c r="K138" s="5"/>
    </row>
    <row r="139" spans="1:11" ht="20.85" customHeight="1">
      <c r="A139" s="4"/>
      <c r="B139" s="42" t="s">
        <v>45</v>
      </c>
      <c r="C139" s="41" t="s">
        <v>45</v>
      </c>
      <c r="D139" s="21"/>
      <c r="E139" s="40"/>
      <c r="F139" s="38"/>
      <c r="G139" s="38"/>
      <c r="H139" s="39"/>
      <c r="I139" s="38"/>
      <c r="J139" s="37"/>
      <c r="K139" s="5"/>
    </row>
    <row r="140" spans="1:11" ht="20.85" customHeight="1">
      <c r="A140" s="4"/>
      <c r="B140" s="36" t="s">
        <v>124</v>
      </c>
      <c r="C140" s="35" t="s">
        <v>139</v>
      </c>
      <c r="D140" s="34" t="s">
        <v>109</v>
      </c>
      <c r="E140" s="33">
        <v>1</v>
      </c>
      <c r="F140" s="32"/>
      <c r="G140" s="30">
        <f>IF(E140&lt;&gt;0,INT(E140*F140),"")</f>
        <v>0</v>
      </c>
      <c r="H140" s="31"/>
      <c r="I140" s="30" t="str">
        <f>IF(H140&lt;&gt;0,INT(F140*H140),"")</f>
        <v/>
      </c>
      <c r="J140" s="29"/>
      <c r="K140" s="5"/>
    </row>
    <row r="141" spans="1:11" ht="20.85" customHeight="1">
      <c r="A141" s="4"/>
      <c r="B141" s="42" t="s">
        <v>45</v>
      </c>
      <c r="C141" s="41" t="s">
        <v>45</v>
      </c>
      <c r="D141" s="21"/>
      <c r="E141" s="40"/>
      <c r="F141" s="38"/>
      <c r="G141" s="38"/>
      <c r="H141" s="39"/>
      <c r="I141" s="38"/>
      <c r="J141" s="37"/>
      <c r="K141" s="5"/>
    </row>
    <row r="142" spans="1:11" ht="20.85" customHeight="1">
      <c r="A142" s="4"/>
      <c r="B142" s="36" t="s">
        <v>124</v>
      </c>
      <c r="C142" s="35" t="s">
        <v>140</v>
      </c>
      <c r="D142" s="34" t="s">
        <v>109</v>
      </c>
      <c r="E142" s="33">
        <v>7</v>
      </c>
      <c r="F142" s="32"/>
      <c r="G142" s="30">
        <f>IF(E142&lt;&gt;0,INT(E142*F142),"")</f>
        <v>0</v>
      </c>
      <c r="H142" s="31"/>
      <c r="I142" s="30" t="str">
        <f>IF(H142&lt;&gt;0,INT(F142*H142),"")</f>
        <v/>
      </c>
      <c r="J142" s="29"/>
      <c r="K142" s="5"/>
    </row>
    <row r="143" spans="1:11" ht="20.85" customHeight="1">
      <c r="A143" s="4"/>
      <c r="B143" s="42" t="s">
        <v>45</v>
      </c>
      <c r="C143" s="41" t="s">
        <v>45</v>
      </c>
      <c r="D143" s="21"/>
      <c r="E143" s="40"/>
      <c r="F143" s="38"/>
      <c r="G143" s="38"/>
      <c r="H143" s="39"/>
      <c r="I143" s="38"/>
      <c r="J143" s="37"/>
      <c r="K143" s="5"/>
    </row>
    <row r="144" spans="1:11" ht="20.85" customHeight="1">
      <c r="A144" s="4"/>
      <c r="B144" s="36" t="s">
        <v>309</v>
      </c>
      <c r="C144" s="35" t="s">
        <v>311</v>
      </c>
      <c r="D144" s="34" t="s">
        <v>310</v>
      </c>
      <c r="E144" s="33">
        <v>1</v>
      </c>
      <c r="F144" s="32"/>
      <c r="G144" s="30">
        <f>IF(E144&lt;&gt;0,INT(E144*F144),"")</f>
        <v>0</v>
      </c>
      <c r="H144" s="31"/>
      <c r="I144" s="30" t="str">
        <f>IF(H144&lt;&gt;0,INT(F144*H144),"")</f>
        <v/>
      </c>
      <c r="J144" s="29"/>
      <c r="K144" s="5"/>
    </row>
    <row r="145" spans="1:11" ht="20.85" customHeight="1">
      <c r="A145" s="4"/>
      <c r="B145" s="42" t="s">
        <v>45</v>
      </c>
      <c r="C145" s="41" t="s">
        <v>45</v>
      </c>
      <c r="D145" s="21"/>
      <c r="E145" s="40"/>
      <c r="F145" s="38"/>
      <c r="G145" s="38"/>
      <c r="H145" s="39"/>
      <c r="I145" s="38"/>
      <c r="J145" s="37"/>
      <c r="K145" s="5"/>
    </row>
    <row r="146" spans="1:11" ht="20.85" customHeight="1">
      <c r="A146" s="4"/>
      <c r="B146" s="36" t="s">
        <v>309</v>
      </c>
      <c r="C146" s="35" t="s">
        <v>312</v>
      </c>
      <c r="D146" s="34" t="s">
        <v>310</v>
      </c>
      <c r="E146" s="33">
        <v>1</v>
      </c>
      <c r="F146" s="32"/>
      <c r="G146" s="30">
        <f>IF(E146&lt;&gt;0,INT(E146*F146),"")</f>
        <v>0</v>
      </c>
      <c r="H146" s="31"/>
      <c r="I146" s="30" t="str">
        <f>IF(H146&lt;&gt;0,INT(F146*H146),"")</f>
        <v/>
      </c>
      <c r="J146" s="29"/>
      <c r="K146" s="5"/>
    </row>
    <row r="147" spans="1:11" ht="20.85" customHeight="1">
      <c r="A147" s="4"/>
      <c r="B147" s="42" t="s">
        <v>45</v>
      </c>
      <c r="C147" s="41" t="s">
        <v>315</v>
      </c>
      <c r="D147" s="21"/>
      <c r="E147" s="40"/>
      <c r="F147" s="38"/>
      <c r="G147" s="38"/>
      <c r="H147" s="39"/>
      <c r="I147" s="38"/>
      <c r="J147" s="37"/>
      <c r="K147" s="5"/>
    </row>
    <row r="148" spans="1:11" ht="20.85" customHeight="1">
      <c r="A148" s="4"/>
      <c r="B148" s="36" t="s">
        <v>313</v>
      </c>
      <c r="C148" s="35" t="s">
        <v>311</v>
      </c>
      <c r="D148" s="34" t="s">
        <v>310</v>
      </c>
      <c r="E148" s="33">
        <v>1</v>
      </c>
      <c r="F148" s="32"/>
      <c r="G148" s="30">
        <f>IF(E148&lt;&gt;0,INT(E148*F148),"")</f>
        <v>0</v>
      </c>
      <c r="H148" s="31"/>
      <c r="I148" s="30" t="str">
        <f>IF(H148&lt;&gt;0,INT(F148*H148),"")</f>
        <v/>
      </c>
      <c r="J148" s="29"/>
      <c r="K148" s="5"/>
    </row>
    <row r="149" spans="1:11" ht="20.85" customHeight="1">
      <c r="A149" s="4"/>
      <c r="B149" s="42" t="s">
        <v>45</v>
      </c>
      <c r="C149" s="41" t="s">
        <v>315</v>
      </c>
      <c r="D149" s="21"/>
      <c r="E149" s="40"/>
      <c r="F149" s="38"/>
      <c r="G149" s="38"/>
      <c r="H149" s="39"/>
      <c r="I149" s="38"/>
      <c r="J149" s="37"/>
      <c r="K149" s="5"/>
    </row>
    <row r="150" spans="1:11" ht="20.85" customHeight="1">
      <c r="A150" s="4"/>
      <c r="B150" s="36" t="s">
        <v>313</v>
      </c>
      <c r="C150" s="35" t="s">
        <v>314</v>
      </c>
      <c r="D150" s="34" t="s">
        <v>310</v>
      </c>
      <c r="E150" s="33">
        <v>1</v>
      </c>
      <c r="F150" s="32"/>
      <c r="G150" s="30">
        <f>IF(E150&lt;&gt;0,INT(E150*F150),"")</f>
        <v>0</v>
      </c>
      <c r="H150" s="31"/>
      <c r="I150" s="30" t="str">
        <f>IF(H150&lt;&gt;0,INT(F150*H150),"")</f>
        <v/>
      </c>
      <c r="J150" s="29"/>
      <c r="K150" s="5"/>
    </row>
    <row r="151" spans="1:11" ht="20.85" customHeight="1">
      <c r="A151" s="4"/>
      <c r="B151" s="42" t="s">
        <v>45</v>
      </c>
      <c r="C151" s="41" t="s">
        <v>45</v>
      </c>
      <c r="D151" s="21"/>
      <c r="E151" s="40"/>
      <c r="F151" s="38"/>
      <c r="G151" s="38"/>
      <c r="H151" s="39"/>
      <c r="I151" s="38"/>
      <c r="J151" s="37"/>
      <c r="K151" s="5"/>
    </row>
    <row r="152" spans="1:11" ht="20.85" customHeight="1">
      <c r="A152" s="4"/>
      <c r="B152" s="36" t="s">
        <v>45</v>
      </c>
      <c r="C152" s="35" t="s">
        <v>45</v>
      </c>
      <c r="D152" s="34" t="s">
        <v>45</v>
      </c>
      <c r="E152" s="33"/>
      <c r="F152" s="32"/>
      <c r="G152" s="30" t="str">
        <f>IF(E152&lt;&gt;0,INT(E152*F152),"")</f>
        <v/>
      </c>
      <c r="H152" s="31"/>
      <c r="I152" s="30" t="str">
        <f>IF(H152&lt;&gt;0,INT(F152*H152),"")</f>
        <v/>
      </c>
      <c r="J152" s="29"/>
      <c r="K152" s="5"/>
    </row>
    <row r="153" spans="1:11" ht="20.85" customHeight="1">
      <c r="A153" s="4"/>
      <c r="B153" s="42" t="s">
        <v>45</v>
      </c>
      <c r="C153" s="41" t="s">
        <v>45</v>
      </c>
      <c r="D153" s="21"/>
      <c r="E153" s="40"/>
      <c r="F153" s="38"/>
      <c r="G153" s="38"/>
      <c r="H153" s="39"/>
      <c r="I153" s="38"/>
      <c r="J153" s="37"/>
      <c r="K153" s="5"/>
    </row>
    <row r="154" spans="1:11" ht="20.85" customHeight="1">
      <c r="A154" s="4"/>
      <c r="B154" s="36" t="s">
        <v>45</v>
      </c>
      <c r="C154" s="35" t="s">
        <v>45</v>
      </c>
      <c r="D154" s="34" t="s">
        <v>45</v>
      </c>
      <c r="E154" s="33"/>
      <c r="F154" s="32"/>
      <c r="G154" s="30" t="str">
        <f>IF(E154&lt;&gt;0,INT(E154*F154),"")</f>
        <v/>
      </c>
      <c r="H154" s="31"/>
      <c r="I154" s="30" t="str">
        <f>IF(H154&lt;&gt;0,INT(F154*H154),"")</f>
        <v/>
      </c>
      <c r="J154" s="29"/>
      <c r="K154" s="5"/>
    </row>
    <row r="155" spans="1:11" ht="20.85" customHeight="1">
      <c r="A155" s="4"/>
      <c r="B155" s="42" t="s">
        <v>45</v>
      </c>
      <c r="C155" s="41" t="s">
        <v>45</v>
      </c>
      <c r="D155" s="21"/>
      <c r="E155" s="40"/>
      <c r="F155" s="38"/>
      <c r="G155" s="38"/>
      <c r="H155" s="39"/>
      <c r="I155" s="38"/>
      <c r="J155" s="37"/>
      <c r="K155" s="5"/>
    </row>
    <row r="156" spans="1:11" ht="20.85" customHeight="1">
      <c r="A156" s="4"/>
      <c r="B156" s="36" t="s">
        <v>45</v>
      </c>
      <c r="C156" s="35" t="s">
        <v>45</v>
      </c>
      <c r="D156" s="34" t="s">
        <v>45</v>
      </c>
      <c r="E156" s="33"/>
      <c r="F156" s="32"/>
      <c r="G156" s="30" t="str">
        <f>IF(E156&lt;&gt;0,INT(E156*F156),"")</f>
        <v/>
      </c>
      <c r="H156" s="31"/>
      <c r="I156" s="30" t="str">
        <f>IF(H156&lt;&gt;0,INT(F156*H156),"")</f>
        <v/>
      </c>
      <c r="J156" s="29"/>
      <c r="K156" s="5"/>
    </row>
    <row r="157" spans="1:11" ht="20.85" customHeight="1">
      <c r="A157" s="4"/>
      <c r="B157" s="42" t="s">
        <v>45</v>
      </c>
      <c r="C157" s="41" t="s">
        <v>45</v>
      </c>
      <c r="D157" s="21"/>
      <c r="E157" s="40"/>
      <c r="F157" s="38"/>
      <c r="G157" s="38"/>
      <c r="H157" s="39"/>
      <c r="I157" s="38"/>
      <c r="J157" s="37"/>
      <c r="K157" s="5"/>
    </row>
    <row r="158" spans="1:11" ht="20.85" customHeight="1">
      <c r="A158" s="4"/>
      <c r="B158" s="36" t="s">
        <v>45</v>
      </c>
      <c r="C158" s="35" t="s">
        <v>45</v>
      </c>
      <c r="D158" s="34" t="s">
        <v>45</v>
      </c>
      <c r="E158" s="33"/>
      <c r="F158" s="32"/>
      <c r="G158" s="30" t="str">
        <f>IF(E158&lt;&gt;0,INT(E158*F158),"")</f>
        <v/>
      </c>
      <c r="H158" s="31"/>
      <c r="I158" s="30" t="str">
        <f>IF(H158&lt;&gt;0,INT(F158*H158),"")</f>
        <v/>
      </c>
      <c r="J158" s="29"/>
      <c r="K158" s="5"/>
    </row>
    <row r="159" spans="1:11" ht="20.85" customHeight="1">
      <c r="A159" s="4"/>
      <c r="B159" s="42" t="s">
        <v>45</v>
      </c>
      <c r="C159" s="41" t="s">
        <v>45</v>
      </c>
      <c r="D159" s="21"/>
      <c r="E159" s="40"/>
      <c r="F159" s="38"/>
      <c r="G159" s="38"/>
      <c r="H159" s="39"/>
      <c r="I159" s="38"/>
      <c r="J159" s="37"/>
      <c r="K159" s="5"/>
    </row>
    <row r="160" spans="1:11" ht="20.85" customHeight="1">
      <c r="A160" s="4"/>
      <c r="B160" s="36" t="s">
        <v>45</v>
      </c>
      <c r="C160" s="35" t="s">
        <v>45</v>
      </c>
      <c r="D160" s="34" t="s">
        <v>45</v>
      </c>
      <c r="E160" s="33"/>
      <c r="F160" s="32"/>
      <c r="G160" s="30" t="str">
        <f>IF(E160&lt;&gt;0,INT(E160*F160),"")</f>
        <v/>
      </c>
      <c r="H160" s="31"/>
      <c r="I160" s="30" t="str">
        <f>IF(H160&lt;&gt;0,INT(F160*H160),"")</f>
        <v/>
      </c>
      <c r="J160" s="29"/>
      <c r="K160" s="5"/>
    </row>
    <row r="161" spans="1:11" ht="20.85" customHeight="1">
      <c r="A161" s="4"/>
      <c r="B161" s="42" t="s">
        <v>45</v>
      </c>
      <c r="C161" s="41" t="s">
        <v>45</v>
      </c>
      <c r="D161" s="21"/>
      <c r="E161" s="40"/>
      <c r="F161" s="38"/>
      <c r="G161" s="38"/>
      <c r="H161" s="39"/>
      <c r="I161" s="38"/>
      <c r="J161" s="37"/>
      <c r="K161" s="5"/>
    </row>
    <row r="162" spans="1:11" ht="20.85" customHeight="1">
      <c r="A162" s="4"/>
      <c r="B162" s="36" t="s">
        <v>45</v>
      </c>
      <c r="C162" s="35" t="s">
        <v>45</v>
      </c>
      <c r="D162" s="34" t="s">
        <v>45</v>
      </c>
      <c r="E162" s="33"/>
      <c r="F162" s="32"/>
      <c r="G162" s="30" t="str">
        <f>IF(E162&lt;&gt;0,INT(E162*F162),"")</f>
        <v/>
      </c>
      <c r="H162" s="31"/>
      <c r="I162" s="30" t="str">
        <f>IF(H162&lt;&gt;0,INT(F162*H162),"")</f>
        <v/>
      </c>
      <c r="J162" s="29"/>
      <c r="K162" s="5"/>
    </row>
    <row r="163" spans="1:11" ht="20.85" customHeight="1">
      <c r="A163" s="4"/>
      <c r="B163" s="42" t="s">
        <v>45</v>
      </c>
      <c r="C163" s="41" t="s">
        <v>45</v>
      </c>
      <c r="D163" s="21"/>
      <c r="E163" s="40"/>
      <c r="F163" s="38"/>
      <c r="G163" s="38"/>
      <c r="H163" s="39"/>
      <c r="I163" s="38"/>
      <c r="J163" s="37"/>
    </row>
    <row r="164" spans="1:11" ht="20.85" customHeight="1">
      <c r="A164" s="4"/>
      <c r="B164" s="43" t="s">
        <v>143</v>
      </c>
      <c r="C164" s="35" t="s">
        <v>45</v>
      </c>
      <c r="D164" s="34" t="s">
        <v>45</v>
      </c>
      <c r="E164" s="33"/>
      <c r="F164" s="32"/>
      <c r="G164" s="30">
        <f>SUM(G47:G162)</f>
        <v>0</v>
      </c>
      <c r="H164" s="31"/>
      <c r="I164" s="30" t="str">
        <f>IF(H164&lt;&gt;0,INT(F164*H164),"")</f>
        <v/>
      </c>
      <c r="J164" s="29"/>
    </row>
  </sheetData>
  <mergeCells count="8">
    <mergeCell ref="H3:I3"/>
    <mergeCell ref="J3:J4"/>
    <mergeCell ref="B3:B4"/>
    <mergeCell ref="C3:C4"/>
    <mergeCell ref="D3:D4"/>
    <mergeCell ref="E3:E4"/>
    <mergeCell ref="F3:F4"/>
    <mergeCell ref="G3:G4"/>
  </mergeCells>
  <phoneticPr fontId="37"/>
  <printOptions horizontalCentered="1" verticalCentered="1" gridLinesSet="0"/>
  <pageMargins left="0.39370078740157483" right="0.39370078740157483" top="0.39370078740157483" bottom="0.39370078740157483" header="0.31496062992125984" footer="0.31496062992125984"/>
  <pageSetup paperSize="9" scale="60" orientation="landscape" blackAndWhite="1" horizontalDpi="300" verticalDpi="300" r:id="rId1"/>
  <headerFooter alignWithMargins="0"/>
  <rowBreaks count="4" manualBreakCount="4">
    <brk id="4" min="1" max="9" man="1"/>
    <brk id="44" min="1" max="9" man="1"/>
    <brk id="84" min="1" max="9" man="1"/>
    <brk id="12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大項目（1期）</vt:lpstr>
      <vt:lpstr>内訳（1期災害復旧）</vt:lpstr>
      <vt:lpstr>内訳（1期院内改修）（1）</vt:lpstr>
      <vt:lpstr>内訳（1期院内改修（2）</vt:lpstr>
      <vt:lpstr>'大項目（1期）'!Print_Area</vt:lpstr>
      <vt:lpstr>'内訳（1期院内改修（2）'!Print_Area</vt:lpstr>
      <vt:lpstr>'内訳（1期院内改修）（1）'!Print_Area</vt:lpstr>
      <vt:lpstr>'内訳（1期災害復旧）'!Print_Area</vt:lpstr>
      <vt:lpstr>'大項目（1期）'!Print_Titles</vt:lpstr>
      <vt:lpstr>'内訳（1期院内改修（2）'!Print_Titles</vt:lpstr>
      <vt:lpstr>'内訳（1期院内改修）（1）'!Print_Titles</vt:lpstr>
      <vt:lpstr>'内訳（1期災害復旧）'!Print_Titles</vt:lpstr>
    </vt:vector>
  </TitlesOfParts>
  <Manager>浦  亨</Manager>
  <Company>浦設備研究所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内訳積算ファイル</dc:title>
  <dc:creator>笠松</dc:creator>
  <cp:lastModifiedBy>引地 彬</cp:lastModifiedBy>
  <cp:lastPrinted>2026-04-14T05:36:23Z</cp:lastPrinted>
  <dcterms:created xsi:type="dcterms:W3CDTF">1998-05-28T04:46:43Z</dcterms:created>
  <dcterms:modified xsi:type="dcterms:W3CDTF">2026-04-20T00:35:58Z</dcterms:modified>
</cp:coreProperties>
</file>