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⑥【単抜設計書】旧河原田小学校校舎等解体・屋内運動場災害復旧工事\"/>
    </mc:Choice>
  </mc:AlternateContent>
  <xr:revisionPtr revIDLastSave="0" documentId="13_ncr:1_{9BD13D0D-A93B-4656-A075-660318DE4E8E}" xr6:coauthVersionLast="47" xr6:coauthVersionMax="47" xr10:uidLastSave="{00000000-0000-0000-0000-000000000000}"/>
  <bookViews>
    <workbookView xWindow="-28920" yWindow="-4815" windowWidth="29040" windowHeight="15720" tabRatio="816" xr2:uid="{0A881468-4015-4BB3-A01E-83DA8840DCD7}"/>
  </bookViews>
  <sheets>
    <sheet name="提出用内訳書" sheetId="117" r:id="rId1"/>
    <sheet name="提出用内訳書（別記）" sheetId="118" r:id="rId2"/>
    <sheet name="三号－指定" sheetId="57" r:id="rId3"/>
    <sheet name="四号-共通仮設" sheetId="15" r:id="rId4"/>
    <sheet name="三号－発生材処理" sheetId="78" r:id="rId5"/>
    <sheet name="四号-発生材処理" sheetId="80" r:id="rId6"/>
    <sheet name="三号-直接" sheetId="17" r:id="rId7"/>
    <sheet name="四号-【全体】建 種目 " sheetId="77" r:id="rId8"/>
    <sheet name="四号-(校)建 科目" sheetId="62" r:id="rId9"/>
    <sheet name="四号-(校)建 中科目" sheetId="63" r:id="rId10"/>
    <sheet name="四号-(校)建 細目別内訳" sheetId="14" r:id="rId11"/>
    <sheet name="四号-(ポ)建 科目" sheetId="64" r:id="rId12"/>
    <sheet name="四号-(ポ)建 中科目" sheetId="65" r:id="rId13"/>
    <sheet name="四号-(ポ)建 細目別内訳" sheetId="66" r:id="rId14"/>
    <sheet name="四号-(プ)建 科目" sheetId="69" r:id="rId15"/>
    <sheet name="四号-(プ)建 中科目" sheetId="70" r:id="rId16"/>
    <sheet name="四号-(プ)建 細目別内訳" sheetId="71" r:id="rId17"/>
    <sheet name="四号-(外)建 科目" sheetId="73" r:id="rId18"/>
    <sheet name="四号-(外)建 中科目" sheetId="74" r:id="rId19"/>
    <sheet name="四号-(外)建 細目別内訳" sheetId="75" r:id="rId20"/>
    <sheet name="三号様式　電（校）" sheetId="81" r:id="rId21"/>
    <sheet name="中表紙　電（校）" sheetId="82" r:id="rId22"/>
    <sheet name="四号様式　電（校）" sheetId="83" r:id="rId23"/>
    <sheet name="三号様式　機（校）" sheetId="90" r:id="rId24"/>
    <sheet name="設備解体　機（校）" sheetId="91" r:id="rId25"/>
    <sheet name="産廃処理　機（校）" sheetId="92" r:id="rId26"/>
    <sheet name="三号様式　電 (ポ)" sheetId="84" r:id="rId27"/>
    <sheet name="中表紙　電 (ポ)" sheetId="85" r:id="rId28"/>
    <sheet name="四号様式 　電(ポ)" sheetId="86" r:id="rId29"/>
    <sheet name="三号様式　機（ポ）" sheetId="93" r:id="rId30"/>
    <sheet name="設備解体　機（ポ）" sheetId="94" r:id="rId31"/>
    <sheet name="産廃処理　機（ポ）" sheetId="95" r:id="rId32"/>
    <sheet name="三号様式　電（プ）" sheetId="87" r:id="rId33"/>
    <sheet name="中表紙　電（プ）" sheetId="88" r:id="rId34"/>
    <sheet name="四号様式　電（プ）" sheetId="89" r:id="rId35"/>
    <sheet name="三号様式　機（プ）" sheetId="96" r:id="rId36"/>
    <sheet name="設備解体　機（プ）" sheetId="97" r:id="rId37"/>
    <sheet name="産廃処理　（プ）" sheetId="98" r:id="rId38"/>
    <sheet name="三号－発生材処理 (2)" sheetId="99" r:id="rId39"/>
    <sheet name="四号-発生材処理 (2)" sheetId="100" r:id="rId40"/>
    <sheet name="三号-直工" sheetId="101" r:id="rId41"/>
    <sheet name="四号-建 種目" sheetId="102" r:id="rId42"/>
    <sheet name="四号-【全体】建 科目 " sheetId="103" r:id="rId43"/>
    <sheet name="中科目" sheetId="104" r:id="rId44"/>
    <sheet name="細目1.直接" sheetId="105" r:id="rId45"/>
    <sheet name="細目2.外部" sheetId="106" r:id="rId46"/>
    <sheet name="細目3.内部" sheetId="107" r:id="rId47"/>
    <sheet name="細目4.増築_撤去" sheetId="108" r:id="rId48"/>
    <sheet name="細目4.増築_新設" sheetId="109" r:id="rId49"/>
    <sheet name="細目5.発生" sheetId="110" r:id="rId50"/>
    <sheet name="三号様式（電気）" sheetId="111" r:id="rId51"/>
    <sheet name="中表紙" sheetId="112" r:id="rId52"/>
    <sheet name="四号様式" sheetId="113" r:id="rId53"/>
    <sheet name="三号様式 (機械)" sheetId="114" r:id="rId54"/>
    <sheet name="設備解体" sheetId="115" r:id="rId55"/>
    <sheet name="産廃処理" sheetId="116" r:id="rId56"/>
  </sheets>
  <externalReferences>
    <externalReference r:id="rId57"/>
    <externalReference r:id="rId58"/>
  </externalReferences>
  <definedNames>
    <definedName name="_1" localSheetId="55">#REF!</definedName>
    <definedName name="_1" localSheetId="37">#REF!</definedName>
    <definedName name="_1" localSheetId="31">#REF!</definedName>
    <definedName name="_1" localSheetId="25">#REF!</definedName>
    <definedName name="_1" localSheetId="0">#REF!</definedName>
    <definedName name="_1">#REF!</definedName>
    <definedName name="_10" localSheetId="55">#REF!</definedName>
    <definedName name="_10" localSheetId="37">#REF!</definedName>
    <definedName name="_10" localSheetId="31">#REF!</definedName>
    <definedName name="_10" localSheetId="25">#REF!</definedName>
    <definedName name="_10">#REF!</definedName>
    <definedName name="_1B" localSheetId="55">#REF!</definedName>
    <definedName name="_1B" localSheetId="37">#REF!</definedName>
    <definedName name="_1B" localSheetId="31">#REF!</definedName>
    <definedName name="_1B" localSheetId="25">#REF!</definedName>
    <definedName name="_1B">#REF!</definedName>
    <definedName name="_1PRINT_AREA">#REF!</definedName>
    <definedName name="_2" localSheetId="55">#REF!</definedName>
    <definedName name="_2" localSheetId="37">#REF!</definedName>
    <definedName name="_2" localSheetId="31">#REF!</definedName>
    <definedName name="_2" localSheetId="25">#REF!</definedName>
    <definedName name="_2">#REF!</definedName>
    <definedName name="_21" localSheetId="55">#REF!</definedName>
    <definedName name="_21" localSheetId="37">#REF!</definedName>
    <definedName name="_21" localSheetId="31">#REF!</definedName>
    <definedName name="_21" localSheetId="25">#REF!</definedName>
    <definedName name="_21" localSheetId="54">#REF!</definedName>
    <definedName name="_21" localSheetId="36">#REF!</definedName>
    <definedName name="_21" localSheetId="30">#REF!</definedName>
    <definedName name="_21" localSheetId="24">#REF!</definedName>
    <definedName name="_21">#REF!</definedName>
    <definedName name="_212" localSheetId="55">#REF!</definedName>
    <definedName name="_212" localSheetId="37">#REF!</definedName>
    <definedName name="_212" localSheetId="31">#REF!</definedName>
    <definedName name="_212" localSheetId="25">#REF!</definedName>
    <definedName name="_212" localSheetId="54">#REF!</definedName>
    <definedName name="_212" localSheetId="36">#REF!</definedName>
    <definedName name="_212" localSheetId="30">#REF!</definedName>
    <definedName name="_212" localSheetId="24">#REF!</definedName>
    <definedName name="_212">#REF!</definedName>
    <definedName name="_22" localSheetId="55">#REF!</definedName>
    <definedName name="_22" localSheetId="37">#REF!</definedName>
    <definedName name="_22" localSheetId="31">#REF!</definedName>
    <definedName name="_22" localSheetId="25">#REF!</definedName>
    <definedName name="_22" localSheetId="54">#REF!</definedName>
    <definedName name="_22" localSheetId="36">#REF!</definedName>
    <definedName name="_22" localSheetId="30">#REF!</definedName>
    <definedName name="_22" localSheetId="24">#REF!</definedName>
    <definedName name="_22">#REF!</definedName>
    <definedName name="_2B" localSheetId="55">#REF!</definedName>
    <definedName name="_2B" localSheetId="37">#REF!</definedName>
    <definedName name="_2B" localSheetId="31">#REF!</definedName>
    <definedName name="_2B" localSheetId="25">#REF!</definedName>
    <definedName name="_2B">#REF!</definedName>
    <definedName name="_3" localSheetId="55">#REF!</definedName>
    <definedName name="_3" localSheetId="37">#REF!</definedName>
    <definedName name="_3" localSheetId="31">#REF!</definedName>
    <definedName name="_3" localSheetId="25">#REF!</definedName>
    <definedName name="_3" localSheetId="54">#REF!</definedName>
    <definedName name="_3" localSheetId="36">#REF!</definedName>
    <definedName name="_3" localSheetId="30">#REF!</definedName>
    <definedName name="_3" localSheetId="24">#REF!</definedName>
    <definedName name="_3">#REF!</definedName>
    <definedName name="_3B" localSheetId="55">#REF!</definedName>
    <definedName name="_3B" localSheetId="37">#REF!</definedName>
    <definedName name="_3B" localSheetId="31">#REF!</definedName>
    <definedName name="_3B" localSheetId="25">#REF!</definedName>
    <definedName name="_4" localSheetId="55">#REF!</definedName>
    <definedName name="_4" localSheetId="37">#REF!</definedName>
    <definedName name="_4" localSheetId="31">#REF!</definedName>
    <definedName name="_4" localSheetId="25">#REF!</definedName>
    <definedName name="_4" localSheetId="54">#REF!</definedName>
    <definedName name="_4" localSheetId="36">#REF!</definedName>
    <definedName name="_4" localSheetId="30">#REF!</definedName>
    <definedName name="_4" localSheetId="24">#REF!</definedName>
    <definedName name="_4">#REF!</definedName>
    <definedName name="_C">#REF!</definedName>
    <definedName name="_Fill" localSheetId="55" hidden="1">#REF!</definedName>
    <definedName name="_Fill" localSheetId="37" hidden="1">#REF!</definedName>
    <definedName name="_Fill" localSheetId="31" hidden="1">#REF!</definedName>
    <definedName name="_Fill" localSheetId="25" hidden="1">#REF!</definedName>
    <definedName name="_Fill" localSheetId="0" hidden="1">'[1]２号人孔'!#REF!</definedName>
    <definedName name="_Fill" hidden="1">'[1]２号人孔'!#REF!</definedName>
    <definedName name="_Key1" localSheetId="55" hidden="1">#REF!</definedName>
    <definedName name="_Key1" localSheetId="37" hidden="1">#REF!</definedName>
    <definedName name="_Key1" localSheetId="31" hidden="1">#REF!</definedName>
    <definedName name="_Key1" localSheetId="25" hidden="1">#REF!</definedName>
    <definedName name="_Key1" localSheetId="54" hidden="1">#REF!</definedName>
    <definedName name="_Key1" localSheetId="36" hidden="1">#REF!</definedName>
    <definedName name="_Key1" localSheetId="30" hidden="1">#REF!</definedName>
    <definedName name="_Key1" localSheetId="24" hidden="1">#REF!</definedName>
    <definedName name="_Key1" hidden="1">#REF!</definedName>
    <definedName name="_Key2" localSheetId="55" hidden="1">#REF!</definedName>
    <definedName name="_Key2" localSheetId="37" hidden="1">#REF!</definedName>
    <definedName name="_Key2" localSheetId="31" hidden="1">#REF!</definedName>
    <definedName name="_Key2" localSheetId="25" hidden="1">#REF!</definedName>
    <definedName name="_Key2" localSheetId="54" hidden="1">#REF!</definedName>
    <definedName name="_Key2" localSheetId="36" hidden="1">#REF!</definedName>
    <definedName name="_Key2" localSheetId="30" hidden="1">#REF!</definedName>
    <definedName name="_Key2" localSheetId="24" hidden="1">#REF!</definedName>
    <definedName name="_Key2" hidden="1">#REF!</definedName>
    <definedName name="_Order1" hidden="1">0</definedName>
    <definedName name="_Order2" hidden="1">0</definedName>
    <definedName name="_PA1" localSheetId="55">#REF!</definedName>
    <definedName name="_PA1" localSheetId="37">#REF!</definedName>
    <definedName name="_PA1" localSheetId="31">#REF!</definedName>
    <definedName name="_PA1" localSheetId="25">#REF!</definedName>
    <definedName name="_PA1" localSheetId="54">#REF!</definedName>
    <definedName name="_PA1" localSheetId="36">#REF!</definedName>
    <definedName name="_PA1" localSheetId="30">#REF!</definedName>
    <definedName name="_PA1" localSheetId="24">#REF!</definedName>
    <definedName name="_PA1">#REF!</definedName>
    <definedName name="_PA2" localSheetId="55">#REF!</definedName>
    <definedName name="_PA2" localSheetId="37">#REF!</definedName>
    <definedName name="_PA2" localSheetId="31">#REF!</definedName>
    <definedName name="_PA2" localSheetId="25">#REF!</definedName>
    <definedName name="_PA2" localSheetId="54">#REF!</definedName>
    <definedName name="_PA2" localSheetId="36">#REF!</definedName>
    <definedName name="_PA2" localSheetId="30">#REF!</definedName>
    <definedName name="_PA2" localSheetId="24">#REF!</definedName>
    <definedName name="_PA2">#REF!</definedName>
    <definedName name="_PA3" localSheetId="55">#REF!</definedName>
    <definedName name="_PA3" localSheetId="37">#REF!</definedName>
    <definedName name="_PA3" localSheetId="31">#REF!</definedName>
    <definedName name="_PA3" localSheetId="25">#REF!</definedName>
    <definedName name="_PA3" localSheetId="54">#REF!</definedName>
    <definedName name="_PA3" localSheetId="36">#REF!</definedName>
    <definedName name="_PA3" localSheetId="30">#REF!</definedName>
    <definedName name="_PA3" localSheetId="24">#REF!</definedName>
    <definedName name="_PA3">#REF!</definedName>
    <definedName name="_PA4" localSheetId="55">#REF!</definedName>
    <definedName name="_PA4" localSheetId="37">#REF!</definedName>
    <definedName name="_PA4" localSheetId="31">#REF!</definedName>
    <definedName name="_PA4" localSheetId="25">#REF!</definedName>
    <definedName name="_PA4" localSheetId="54">#REF!</definedName>
    <definedName name="_PA4" localSheetId="36">#REF!</definedName>
    <definedName name="_PA4" localSheetId="30">#REF!</definedName>
    <definedName name="_PA4" localSheetId="24">#REF!</definedName>
    <definedName name="_PA4">#REF!</definedName>
    <definedName name="_PB1" localSheetId="55">#REF!</definedName>
    <definedName name="_PB1" localSheetId="37">#REF!</definedName>
    <definedName name="_PB1" localSheetId="31">#REF!</definedName>
    <definedName name="_PB1" localSheetId="25">#REF!</definedName>
    <definedName name="_PB1" localSheetId="54">#REF!</definedName>
    <definedName name="_PB1" localSheetId="36">#REF!</definedName>
    <definedName name="_PB1" localSheetId="30">#REF!</definedName>
    <definedName name="_PB1" localSheetId="24">#REF!</definedName>
    <definedName name="_PB1">#REF!</definedName>
    <definedName name="_PB2" localSheetId="55">#REF!</definedName>
    <definedName name="_PB2" localSheetId="37">#REF!</definedName>
    <definedName name="_PB2" localSheetId="31">#REF!</definedName>
    <definedName name="_PB2" localSheetId="25">#REF!</definedName>
    <definedName name="_PB2" localSheetId="54">#REF!</definedName>
    <definedName name="_PB2" localSheetId="36">#REF!</definedName>
    <definedName name="_PB2" localSheetId="30">#REF!</definedName>
    <definedName name="_PB2" localSheetId="24">#REF!</definedName>
    <definedName name="_PB2">#REF!</definedName>
    <definedName name="_PB3" localSheetId="55">#REF!</definedName>
    <definedName name="_PB3" localSheetId="37">#REF!</definedName>
    <definedName name="_PB3" localSheetId="31">#REF!</definedName>
    <definedName name="_PB3" localSheetId="25">#REF!</definedName>
    <definedName name="_PB3" localSheetId="54">#REF!</definedName>
    <definedName name="_PB3" localSheetId="36">#REF!</definedName>
    <definedName name="_PB3" localSheetId="30">#REF!</definedName>
    <definedName name="_PB3" localSheetId="24">#REF!</definedName>
    <definedName name="_PB3">#REF!</definedName>
    <definedName name="_PB31" localSheetId="55">#REF!</definedName>
    <definedName name="_PB31" localSheetId="37">#REF!</definedName>
    <definedName name="_PB31" localSheetId="31">#REF!</definedName>
    <definedName name="_PB31" localSheetId="25">#REF!</definedName>
    <definedName name="_PB31" localSheetId="54">#REF!</definedName>
    <definedName name="_PB31" localSheetId="36">#REF!</definedName>
    <definedName name="_PB31" localSheetId="30">#REF!</definedName>
    <definedName name="_PB31" localSheetId="24">#REF!</definedName>
    <definedName name="_PB31">#REF!</definedName>
    <definedName name="_PB32" localSheetId="55">#REF!</definedName>
    <definedName name="_PB32" localSheetId="37">#REF!</definedName>
    <definedName name="_PB32" localSheetId="31">#REF!</definedName>
    <definedName name="_PB32" localSheetId="25">#REF!</definedName>
    <definedName name="_PB32" localSheetId="54">#REF!</definedName>
    <definedName name="_PB32" localSheetId="36">#REF!</definedName>
    <definedName name="_PB32" localSheetId="30">#REF!</definedName>
    <definedName name="_PB32" localSheetId="24">#REF!</definedName>
    <definedName name="_PB32">#REF!</definedName>
    <definedName name="_PB33" localSheetId="55">#REF!</definedName>
    <definedName name="_PB33" localSheetId="37">#REF!</definedName>
    <definedName name="_PB33" localSheetId="31">#REF!</definedName>
    <definedName name="_PB33" localSheetId="25">#REF!</definedName>
    <definedName name="_PB33" localSheetId="54">#REF!</definedName>
    <definedName name="_PB33" localSheetId="36">#REF!</definedName>
    <definedName name="_PB33" localSheetId="30">#REF!</definedName>
    <definedName name="_PB33" localSheetId="24">#REF!</definedName>
    <definedName name="_PB33">#REF!</definedName>
    <definedName name="_PB4" localSheetId="55">#REF!</definedName>
    <definedName name="_PB4" localSheetId="37">#REF!</definedName>
    <definedName name="_PB4" localSheetId="31">#REF!</definedName>
    <definedName name="_PB4" localSheetId="25">#REF!</definedName>
    <definedName name="_PB4" localSheetId="54">#REF!</definedName>
    <definedName name="_PB4" localSheetId="36">#REF!</definedName>
    <definedName name="_PB4" localSheetId="30">#REF!</definedName>
    <definedName name="_PB4" localSheetId="24">#REF!</definedName>
    <definedName name="_PB4">#REF!</definedName>
    <definedName name="_PB5" localSheetId="55">#REF!</definedName>
    <definedName name="_PB5" localSheetId="37">#REF!</definedName>
    <definedName name="_PB5" localSheetId="31">#REF!</definedName>
    <definedName name="_PB5" localSheetId="25">#REF!</definedName>
    <definedName name="_PB5" localSheetId="54">#REF!</definedName>
    <definedName name="_PB5" localSheetId="36">#REF!</definedName>
    <definedName name="_PB5" localSheetId="30">#REF!</definedName>
    <definedName name="_PB5" localSheetId="24">#REF!</definedName>
    <definedName name="_PB5">#REF!</definedName>
    <definedName name="_PB51" localSheetId="55">#REF!</definedName>
    <definedName name="_PB51" localSheetId="37">#REF!</definedName>
    <definedName name="_PB51" localSheetId="31">#REF!</definedName>
    <definedName name="_PB51" localSheetId="25">#REF!</definedName>
    <definedName name="_PB51" localSheetId="54">#REF!</definedName>
    <definedName name="_PB51" localSheetId="36">#REF!</definedName>
    <definedName name="_PB51" localSheetId="30">#REF!</definedName>
    <definedName name="_PB51" localSheetId="24">#REF!</definedName>
    <definedName name="_PB51">#REF!</definedName>
    <definedName name="_PB52" localSheetId="55">#REF!</definedName>
    <definedName name="_PB52" localSheetId="37">#REF!</definedName>
    <definedName name="_PB52" localSheetId="31">#REF!</definedName>
    <definedName name="_PB52" localSheetId="25">#REF!</definedName>
    <definedName name="_PB52" localSheetId="54">#REF!</definedName>
    <definedName name="_PB52" localSheetId="36">#REF!</definedName>
    <definedName name="_PB52" localSheetId="30">#REF!</definedName>
    <definedName name="_PB52" localSheetId="24">#REF!</definedName>
    <definedName name="_PB52">#REF!</definedName>
    <definedName name="_PB53" localSheetId="55">#REF!</definedName>
    <definedName name="_PB53" localSheetId="37">#REF!</definedName>
    <definedName name="_PB53" localSheetId="31">#REF!</definedName>
    <definedName name="_PB53" localSheetId="25">#REF!</definedName>
    <definedName name="_PB53" localSheetId="54">#REF!</definedName>
    <definedName name="_PB53" localSheetId="36">#REF!</definedName>
    <definedName name="_PB53" localSheetId="30">#REF!</definedName>
    <definedName name="_PB53" localSheetId="24">#REF!</definedName>
    <definedName name="_PB53">#REF!</definedName>
    <definedName name="_PB6" localSheetId="55">#REF!</definedName>
    <definedName name="_PB6" localSheetId="37">#REF!</definedName>
    <definedName name="_PB6" localSheetId="31">#REF!</definedName>
    <definedName name="_PB6" localSheetId="25">#REF!</definedName>
    <definedName name="_PB6" localSheetId="54">#REF!</definedName>
    <definedName name="_PB6" localSheetId="36">#REF!</definedName>
    <definedName name="_PB6" localSheetId="30">#REF!</definedName>
    <definedName name="_PB6" localSheetId="24">#REF!</definedName>
    <definedName name="_PB6">#REF!</definedName>
    <definedName name="_SEN1">#REF!</definedName>
    <definedName name="_Sort" localSheetId="55" hidden="1">#REF!</definedName>
    <definedName name="_Sort" localSheetId="37" hidden="1">#REF!</definedName>
    <definedName name="_Sort" localSheetId="31" hidden="1">#REF!</definedName>
    <definedName name="_Sort" localSheetId="25" hidden="1">#REF!</definedName>
    <definedName name="_Sort" localSheetId="54" hidden="1">#REF!</definedName>
    <definedName name="_Sort" localSheetId="36" hidden="1">#REF!</definedName>
    <definedName name="_Sort" localSheetId="30" hidden="1">#REF!</definedName>
    <definedName name="_Sort" localSheetId="24" hidden="1">#REF!</definedName>
    <definedName name="_Sort" hidden="1">#REF!</definedName>
    <definedName name="_TR1">#REF!</definedName>
    <definedName name="\0" localSheetId="55">#REF!</definedName>
    <definedName name="\0" localSheetId="37">#REF!</definedName>
    <definedName name="\0" localSheetId="31">#REF!</definedName>
    <definedName name="\0" localSheetId="25">#REF!</definedName>
    <definedName name="\0" localSheetId="54">#REF!</definedName>
    <definedName name="\0" localSheetId="36">#REF!</definedName>
    <definedName name="\0" localSheetId="30">#REF!</definedName>
    <definedName name="\0" localSheetId="24">#REF!</definedName>
    <definedName name="\0">#REF!</definedName>
    <definedName name="\A" localSheetId="55">#REF!</definedName>
    <definedName name="\A" localSheetId="37">#REF!</definedName>
    <definedName name="\A" localSheetId="31">#REF!</definedName>
    <definedName name="\A" localSheetId="25">#REF!</definedName>
    <definedName name="\A" localSheetId="54">#REF!</definedName>
    <definedName name="\A" localSheetId="36">#REF!</definedName>
    <definedName name="\A" localSheetId="30">#REF!</definedName>
    <definedName name="\A" localSheetId="24">#REF!</definedName>
    <definedName name="\A" localSheetId="0">#REF!</definedName>
    <definedName name="\A">#REF!</definedName>
    <definedName name="\B">#REF!</definedName>
    <definedName name="\c">#REF!</definedName>
    <definedName name="\d">#REF!</definedName>
    <definedName name="\e">#REF!</definedName>
    <definedName name="\f">#REF!</definedName>
    <definedName name="\h">#REF!</definedName>
    <definedName name="\k">#REF!</definedName>
    <definedName name="\m">#REF!</definedName>
    <definedName name="\n">#REF!</definedName>
    <definedName name="\P" localSheetId="55">#REF!</definedName>
    <definedName name="\P" localSheetId="37">#REF!</definedName>
    <definedName name="\P" localSheetId="31">#REF!</definedName>
    <definedName name="\P" localSheetId="25">#REF!</definedName>
    <definedName name="\P" localSheetId="54">#REF!</definedName>
    <definedName name="\P" localSheetId="36">#REF!</definedName>
    <definedName name="\P" localSheetId="30">#REF!</definedName>
    <definedName name="\P" localSheetId="24">#REF!</definedName>
    <definedName name="\P">#REF!</definedName>
    <definedName name="\q">#REF!</definedName>
    <definedName name="\t">#REF!</definedName>
    <definedName name="\w">#REF!</definedName>
    <definedName name="a" localSheetId="55">#REF!</definedName>
    <definedName name="a" localSheetId="37">#REF!</definedName>
    <definedName name="a" localSheetId="31">#REF!</definedName>
    <definedName name="a" localSheetId="25">#REF!</definedName>
    <definedName name="a" localSheetId="54">#REF!</definedName>
    <definedName name="a" localSheetId="36">#REF!</definedName>
    <definedName name="a" localSheetId="30">#REF!</definedName>
    <definedName name="a" localSheetId="24">#REF!</definedName>
    <definedName name="a">#REF!</definedName>
    <definedName name="A04建築工事" localSheetId="0">#REF!</definedName>
    <definedName name="A04建築工事">#REF!</definedName>
    <definedName name="abc" localSheetId="55">#REF!</definedName>
    <definedName name="abc" localSheetId="37">#REF!</definedName>
    <definedName name="abc" localSheetId="31">#REF!</definedName>
    <definedName name="abc" localSheetId="25">#REF!</definedName>
    <definedName name="abc">#REF!</definedName>
    <definedName name="ae">#REF!</definedName>
    <definedName name="aorepai">#REF!</definedName>
    <definedName name="A外構">#REF!</definedName>
    <definedName name="A内訳01_07">#REF!</definedName>
    <definedName name="A内訳08_11">#REF!</definedName>
    <definedName name="A内訳12_14">#REF!</definedName>
    <definedName name="A内訳15">#REF!</definedName>
    <definedName name="A内訳16_21">#REF!</definedName>
    <definedName name="A内訳22_">#REF!</definedName>
    <definedName name="b" localSheetId="55">#REF!</definedName>
    <definedName name="b" localSheetId="37">#REF!</definedName>
    <definedName name="b" localSheetId="31">#REF!</definedName>
    <definedName name="b" localSheetId="25">#REF!</definedName>
    <definedName name="b" localSheetId="54">#REF!</definedName>
    <definedName name="b" localSheetId="36">#REF!</definedName>
    <definedName name="b" localSheetId="30">#REF!</definedName>
    <definedName name="b" localSheetId="24">#REF!</definedName>
    <definedName name="b">#REF!</definedName>
    <definedName name="B1179B1217">#REF!</definedName>
    <definedName name="BB">#REF!</definedName>
    <definedName name="ｂｂｂ">#REF!</definedName>
    <definedName name="BTR">#REF!</definedName>
    <definedName name="B外構">#REF!</definedName>
    <definedName name="B単価01_07">#REF!</definedName>
    <definedName name="B単価08_11">#REF!</definedName>
    <definedName name="B単価12_14">#REF!</definedName>
    <definedName name="B単価15">#REF!</definedName>
    <definedName name="B単価16_21">#REF!</definedName>
    <definedName name="B単価22_">#REF!</definedName>
    <definedName name="CC">#REF!</definedName>
    <definedName name="CEEｰSｹｰﾌﾞﾙ">#REF!</definedName>
    <definedName name="CEEｹｰﾌﾞﾙ">#REF!</definedName>
    <definedName name="CETｹｰﾌﾞﾙ">#REF!</definedName>
    <definedName name="CEｹｰﾌﾞﾙ">#REF!</definedName>
    <definedName name="CPEEｰSｹｰﾌﾞﾙ">#REF!</definedName>
    <definedName name="CPEEｹｰﾌﾞﾙ">#REF!</definedName>
    <definedName name="d" localSheetId="55">#REF!</definedName>
    <definedName name="d" localSheetId="37">#REF!</definedName>
    <definedName name="d" localSheetId="31">#REF!</definedName>
    <definedName name="d" localSheetId="25">#REF!</definedName>
    <definedName name="d" localSheetId="54">#REF!</definedName>
    <definedName name="d" localSheetId="36">#REF!</definedName>
    <definedName name="d" localSheetId="30">#REF!</definedName>
    <definedName name="d" localSheetId="24">#REF!</definedName>
    <definedName name="d">#REF!</definedName>
    <definedName name="e" localSheetId="55">#REF!</definedName>
    <definedName name="e" localSheetId="37">#REF!</definedName>
    <definedName name="e" localSheetId="31">#REF!</definedName>
    <definedName name="e" localSheetId="25">#REF!</definedName>
    <definedName name="e" localSheetId="54">#REF!</definedName>
    <definedName name="e" localSheetId="36">#REF!</definedName>
    <definedName name="e" localSheetId="30">#REF!</definedName>
    <definedName name="e" localSheetId="24">#REF!</definedName>
    <definedName name="e">#REF!</definedName>
    <definedName name="E_01">#REF!</definedName>
    <definedName name="E_02">#REF!</definedName>
    <definedName name="E_03">#REF!</definedName>
    <definedName name="E_04">#REF!</definedName>
    <definedName name="E_05">#REF!</definedName>
    <definedName name="E_06">#REF!</definedName>
    <definedName name="E_07">#REF!</definedName>
    <definedName name="E_08">#REF!</definedName>
    <definedName name="E_09">#REF!</definedName>
    <definedName name="E01表紙" localSheetId="0">#REF!</definedName>
    <definedName name="E01表紙">#REF!</definedName>
    <definedName name="E02内訳書" localSheetId="0">#REF!</definedName>
    <definedName name="E02内訳書">#REF!</definedName>
    <definedName name="E03諸経費" localSheetId="0">#REF!</definedName>
    <definedName name="E03諸経費">#REF!</definedName>
    <definedName name="E04電気設備工事" localSheetId="0">#REF!</definedName>
    <definedName name="E04電気設備工事">#REF!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uufuil">#REF!</definedName>
    <definedName name="f" localSheetId="55">#REF!</definedName>
    <definedName name="f" localSheetId="37">#REF!</definedName>
    <definedName name="f" localSheetId="31">#REF!</definedName>
    <definedName name="f" localSheetId="25">#REF!</definedName>
    <definedName name="FCU">#REF!</definedName>
    <definedName name="ＦＤ">#REF!</definedName>
    <definedName name="FEP管">#REF!</definedName>
    <definedName name="ＦＦＦ">#REF!</definedName>
    <definedName name="FPｹｰﾌﾞﾙ">#REF!</definedName>
    <definedName name="FTR">#REF!</definedName>
    <definedName name="g" localSheetId="55">#REF!</definedName>
    <definedName name="g" localSheetId="37">#REF!</definedName>
    <definedName name="g" localSheetId="31">#REF!</definedName>
    <definedName name="g" localSheetId="25">#REF!</definedName>
    <definedName name="g" localSheetId="54">#REF!</definedName>
    <definedName name="g" localSheetId="36">#REF!</definedName>
    <definedName name="g" localSheetId="30">#REF!</definedName>
    <definedName name="g" localSheetId="24">#REF!</definedName>
    <definedName name="g">#REF!</definedName>
    <definedName name="GENSUI">#REF!</definedName>
    <definedName name="h" localSheetId="55">#REF!</definedName>
    <definedName name="h" localSheetId="37">#REF!</definedName>
    <definedName name="h" localSheetId="31">#REF!</definedName>
    <definedName name="h" localSheetId="25">#REF!</definedName>
    <definedName name="h" localSheetId="54">#REF!</definedName>
    <definedName name="h" localSheetId="36">#REF!</definedName>
    <definedName name="h" localSheetId="30">#REF!</definedName>
    <definedName name="h" localSheetId="24">#REF!</definedName>
    <definedName name="h">#REF!</definedName>
    <definedName name="HIVE電線管">#REF!</definedName>
    <definedName name="HPｹｰﾌﾞﾙ">#REF!</definedName>
    <definedName name="HTR">#REF!</definedName>
    <definedName name="i" localSheetId="55">#REF!</definedName>
    <definedName name="i" localSheetId="37">#REF!</definedName>
    <definedName name="i" localSheetId="31">#REF!</definedName>
    <definedName name="i" localSheetId="25">#REF!</definedName>
    <definedName name="i" localSheetId="54">#REF!</definedName>
    <definedName name="i" localSheetId="36">#REF!</definedName>
    <definedName name="i" localSheetId="30">#REF!</definedName>
    <definedName name="i" localSheetId="24">#REF!</definedName>
    <definedName name="i">#REF!</definedName>
    <definedName name="IA" localSheetId="55">#REF!</definedName>
    <definedName name="IA" localSheetId="37">#REF!</definedName>
    <definedName name="IA" localSheetId="31">#REF!</definedName>
    <definedName name="IA" localSheetId="25">#REF!</definedName>
    <definedName name="IA" localSheetId="54">#REF!</definedName>
    <definedName name="IA" localSheetId="36">#REF!</definedName>
    <definedName name="IA" localSheetId="30">#REF!</definedName>
    <definedName name="IA" localSheetId="24">#REF!</definedName>
    <definedName name="IA">#REF!</definedName>
    <definedName name="IB" localSheetId="55">#REF!</definedName>
    <definedName name="IB" localSheetId="37">#REF!</definedName>
    <definedName name="IB" localSheetId="31">#REF!</definedName>
    <definedName name="IB" localSheetId="25">#REF!</definedName>
    <definedName name="IB" localSheetId="54">#REF!</definedName>
    <definedName name="IB" localSheetId="36">#REF!</definedName>
    <definedName name="IB" localSheetId="30">#REF!</definedName>
    <definedName name="IB" localSheetId="24">#REF!</definedName>
    <definedName name="IB">#REF!</definedName>
    <definedName name="IB1_" localSheetId="55">#REF!</definedName>
    <definedName name="IB1_" localSheetId="37">#REF!</definedName>
    <definedName name="IB1_" localSheetId="31">#REF!</definedName>
    <definedName name="IB1_" localSheetId="25">#REF!</definedName>
    <definedName name="IB1_" localSheetId="54">#REF!</definedName>
    <definedName name="IB1_" localSheetId="36">#REF!</definedName>
    <definedName name="IB1_" localSheetId="30">#REF!</definedName>
    <definedName name="IB1_" localSheetId="24">#REF!</definedName>
    <definedName name="IB1_">#REF!</definedName>
    <definedName name="IB2_" localSheetId="55">#REF!</definedName>
    <definedName name="IB2_" localSheetId="37">#REF!</definedName>
    <definedName name="IB2_" localSheetId="31">#REF!</definedName>
    <definedName name="IB2_" localSheetId="25">#REF!</definedName>
    <definedName name="IB2_" localSheetId="54">#REF!</definedName>
    <definedName name="IB2_" localSheetId="36">#REF!</definedName>
    <definedName name="IB2_" localSheetId="30">#REF!</definedName>
    <definedName name="IB2_" localSheetId="24">#REF!</definedName>
    <definedName name="IB2_">#REF!</definedName>
    <definedName name="IBA" localSheetId="55">#REF!</definedName>
    <definedName name="IBA" localSheetId="37">#REF!</definedName>
    <definedName name="IBA" localSheetId="31">#REF!</definedName>
    <definedName name="IBA" localSheetId="25">#REF!</definedName>
    <definedName name="IBA" localSheetId="54">#REF!</definedName>
    <definedName name="IBA" localSheetId="36">#REF!</definedName>
    <definedName name="IBA" localSheetId="30">#REF!</definedName>
    <definedName name="IBA" localSheetId="24">#REF!</definedName>
    <definedName name="IBA">#REF!</definedName>
    <definedName name="IBB" localSheetId="55">#REF!</definedName>
    <definedName name="IBB" localSheetId="37">#REF!</definedName>
    <definedName name="IBB" localSheetId="31">#REF!</definedName>
    <definedName name="IBB" localSheetId="25">#REF!</definedName>
    <definedName name="IBB" localSheetId="54">#REF!</definedName>
    <definedName name="IBB" localSheetId="36">#REF!</definedName>
    <definedName name="IBB" localSheetId="30">#REF!</definedName>
    <definedName name="IBB" localSheetId="24">#REF!</definedName>
    <definedName name="IBB">#REF!</definedName>
    <definedName name="IBC" localSheetId="55">#REF!</definedName>
    <definedName name="IBC" localSheetId="37">#REF!</definedName>
    <definedName name="IBC" localSheetId="31">#REF!</definedName>
    <definedName name="IBC" localSheetId="25">#REF!</definedName>
    <definedName name="IBC" localSheetId="54">#REF!</definedName>
    <definedName name="IBC" localSheetId="36">#REF!</definedName>
    <definedName name="IBC" localSheetId="30">#REF!</definedName>
    <definedName name="IBC" localSheetId="24">#REF!</definedName>
    <definedName name="IBC">#REF!</definedName>
    <definedName name="IE電線">#REF!</definedName>
    <definedName name="j" localSheetId="55">#REF!</definedName>
    <definedName name="j" localSheetId="37">#REF!</definedName>
    <definedName name="j" localSheetId="31">#REF!</definedName>
    <definedName name="j" localSheetId="25">#REF!</definedName>
    <definedName name="k" localSheetId="55">#REF!</definedName>
    <definedName name="k" localSheetId="37">#REF!</definedName>
    <definedName name="k" localSheetId="31">#REF!</definedName>
    <definedName name="k" localSheetId="25">#REF!</definedName>
    <definedName name="KAIZEN">#REF!</definedName>
    <definedName name="KANSAN">#REF!</definedName>
    <definedName name="KANSAN2">#REF!</definedName>
    <definedName name="KONSENTO">#REF!</definedName>
    <definedName name="KVAR">#REF!</definedName>
    <definedName name="l" localSheetId="55">#REF!</definedName>
    <definedName name="l" localSheetId="37">#REF!</definedName>
    <definedName name="l" localSheetId="31">#REF!</definedName>
    <definedName name="l" localSheetId="25">#REF!</definedName>
    <definedName name="l" localSheetId="54">#REF!</definedName>
    <definedName name="l" localSheetId="36">#REF!</definedName>
    <definedName name="l" localSheetId="30">#REF!</definedName>
    <definedName name="l" localSheetId="24">#REF!</definedName>
    <definedName name="l">#REF!</definedName>
    <definedName name="lljkp">#REF!</definedName>
    <definedName name="m" localSheetId="55">#REF!</definedName>
    <definedName name="m" localSheetId="37">#REF!</definedName>
    <definedName name="m" localSheetId="31">#REF!</definedName>
    <definedName name="m" localSheetId="25">#REF!</definedName>
    <definedName name="m" localSheetId="54">#REF!</definedName>
    <definedName name="m" localSheetId="36">#REF!</definedName>
    <definedName name="m" localSheetId="30">#REF!</definedName>
    <definedName name="m" localSheetId="24">#REF!</definedName>
    <definedName name="m">#REF!</definedName>
    <definedName name="M01表紙" localSheetId="0">#REF!</definedName>
    <definedName name="M01表紙">#REF!</definedName>
    <definedName name="M02内訳書" localSheetId="0">#REF!</definedName>
    <definedName name="M02内訳書">#REF!</definedName>
    <definedName name="M03諸経費" localSheetId="0">#REF!</definedName>
    <definedName name="M03諸経費">#REF!</definedName>
    <definedName name="M04機械設備工事" localSheetId="0">#REF!</definedName>
    <definedName name="M04機械設備工事">#REF!</definedName>
    <definedName name="MEEｰSｹｰﾌﾞﾙ">#REF!</definedName>
    <definedName name="MENU" localSheetId="55">#REF!</definedName>
    <definedName name="MENU" localSheetId="37">#REF!</definedName>
    <definedName name="MENU" localSheetId="31">#REF!</definedName>
    <definedName name="MENU" localSheetId="25">#REF!</definedName>
    <definedName name="MENU" localSheetId="54">#REF!</definedName>
    <definedName name="MENU" localSheetId="36">#REF!</definedName>
    <definedName name="MENU" localSheetId="30">#REF!</definedName>
    <definedName name="MENU" localSheetId="24">#REF!</definedName>
    <definedName name="MENU">#REF!</definedName>
    <definedName name="MUKOU">#REF!</definedName>
    <definedName name="n" localSheetId="55">#REF!</definedName>
    <definedName name="n" localSheetId="37">#REF!</definedName>
    <definedName name="n" localSheetId="31">#REF!</definedName>
    <definedName name="n" localSheetId="25">#REF!</definedName>
    <definedName name="o" localSheetId="55">#REF!</definedName>
    <definedName name="o" localSheetId="37">#REF!</definedName>
    <definedName name="o" localSheetId="31">#REF!</definedName>
    <definedName name="o" localSheetId="25">#REF!</definedName>
    <definedName name="p" localSheetId="55">#REF!</definedName>
    <definedName name="p" localSheetId="37">#REF!</definedName>
    <definedName name="p" localSheetId="31">#REF!</definedName>
    <definedName name="p" localSheetId="25">#REF!</definedName>
    <definedName name="PA" localSheetId="55">#REF!</definedName>
    <definedName name="PA" localSheetId="37">#REF!</definedName>
    <definedName name="PA" localSheetId="31">#REF!</definedName>
    <definedName name="PA" localSheetId="25">#REF!</definedName>
    <definedName name="PA" localSheetId="54">#REF!</definedName>
    <definedName name="PA" localSheetId="36">#REF!</definedName>
    <definedName name="PA" localSheetId="30">#REF!</definedName>
    <definedName name="PA" localSheetId="24">#REF!</definedName>
    <definedName name="PA">#REF!</definedName>
    <definedName name="PAA" localSheetId="55">#REF!</definedName>
    <definedName name="PAA" localSheetId="37">#REF!</definedName>
    <definedName name="PAA" localSheetId="31">#REF!</definedName>
    <definedName name="PAA" localSheetId="25">#REF!</definedName>
    <definedName name="PAA" localSheetId="54">#REF!</definedName>
    <definedName name="PAA" localSheetId="36">#REF!</definedName>
    <definedName name="PAA" localSheetId="30">#REF!</definedName>
    <definedName name="PAA" localSheetId="24">#REF!</definedName>
    <definedName name="PAA">#REF!</definedName>
    <definedName name="PAALL" localSheetId="55">#REF!</definedName>
    <definedName name="PAALL" localSheetId="37">#REF!</definedName>
    <definedName name="PAALL" localSheetId="31">#REF!</definedName>
    <definedName name="PAALL" localSheetId="25">#REF!</definedName>
    <definedName name="PAALL" localSheetId="54">#REF!</definedName>
    <definedName name="PAALL" localSheetId="36">#REF!</definedName>
    <definedName name="PAALL" localSheetId="30">#REF!</definedName>
    <definedName name="PAALL" localSheetId="24">#REF!</definedName>
    <definedName name="PAALL">#REF!</definedName>
    <definedName name="PAS" localSheetId="55">#REF!</definedName>
    <definedName name="PAS" localSheetId="37">#REF!</definedName>
    <definedName name="PAS" localSheetId="31">#REF!</definedName>
    <definedName name="PAS" localSheetId="25">#REF!</definedName>
    <definedName name="PAS" localSheetId="54">#REF!</definedName>
    <definedName name="PAS" localSheetId="36">#REF!</definedName>
    <definedName name="PAS" localSheetId="30">#REF!</definedName>
    <definedName name="PAS" localSheetId="24">#REF!</definedName>
    <definedName name="PAS">#REF!</definedName>
    <definedName name="PB" localSheetId="55">#REF!</definedName>
    <definedName name="PB" localSheetId="37">#REF!</definedName>
    <definedName name="PB" localSheetId="31">#REF!</definedName>
    <definedName name="PB" localSheetId="25">#REF!</definedName>
    <definedName name="PB" localSheetId="54">#REF!</definedName>
    <definedName name="PB" localSheetId="36">#REF!</definedName>
    <definedName name="PB" localSheetId="30">#REF!</definedName>
    <definedName name="PB" localSheetId="24">#REF!</definedName>
    <definedName name="PB">#REF!</definedName>
    <definedName name="PBA" localSheetId="55">#REF!</definedName>
    <definedName name="PBA" localSheetId="37">#REF!</definedName>
    <definedName name="PBA" localSheetId="31">#REF!</definedName>
    <definedName name="PBA" localSheetId="25">#REF!</definedName>
    <definedName name="PBA" localSheetId="54">#REF!</definedName>
    <definedName name="PBA" localSheetId="36">#REF!</definedName>
    <definedName name="PBA" localSheetId="30">#REF!</definedName>
    <definedName name="PBA" localSheetId="24">#REF!</definedName>
    <definedName name="PBA">#REF!</definedName>
    <definedName name="PBAA1" localSheetId="55">#REF!</definedName>
    <definedName name="PBAA1" localSheetId="37">#REF!</definedName>
    <definedName name="PBAA1" localSheetId="31">#REF!</definedName>
    <definedName name="PBAA1" localSheetId="25">#REF!</definedName>
    <definedName name="PBAA1" localSheetId="54">#REF!</definedName>
    <definedName name="PBAA1" localSheetId="36">#REF!</definedName>
    <definedName name="PBAA1" localSheetId="30">#REF!</definedName>
    <definedName name="PBAA1" localSheetId="24">#REF!</definedName>
    <definedName name="PBAA1">#REF!</definedName>
    <definedName name="PBAA2" localSheetId="55">#REF!</definedName>
    <definedName name="PBAA2" localSheetId="37">#REF!</definedName>
    <definedName name="PBAA2" localSheetId="31">#REF!</definedName>
    <definedName name="PBAA2" localSheetId="25">#REF!</definedName>
    <definedName name="PBAA2" localSheetId="54">#REF!</definedName>
    <definedName name="PBAA2" localSheetId="36">#REF!</definedName>
    <definedName name="PBAA2" localSheetId="30">#REF!</definedName>
    <definedName name="PBAA2" localSheetId="24">#REF!</definedName>
    <definedName name="PBAA2">#REF!</definedName>
    <definedName name="PBALL" localSheetId="55">#REF!</definedName>
    <definedName name="PBALL" localSheetId="37">#REF!</definedName>
    <definedName name="PBALL" localSheetId="31">#REF!</definedName>
    <definedName name="PBALL" localSheetId="25">#REF!</definedName>
    <definedName name="PBALL" localSheetId="54">#REF!</definedName>
    <definedName name="PBALL" localSheetId="36">#REF!</definedName>
    <definedName name="PBALL" localSheetId="30">#REF!</definedName>
    <definedName name="PBALL" localSheetId="24">#REF!</definedName>
    <definedName name="PBALL">#REF!</definedName>
    <definedName name="PBS" localSheetId="55">#REF!</definedName>
    <definedName name="PBS" localSheetId="37">#REF!</definedName>
    <definedName name="PBS" localSheetId="31">#REF!</definedName>
    <definedName name="PBS" localSheetId="25">#REF!</definedName>
    <definedName name="PBS" localSheetId="54">#REF!</definedName>
    <definedName name="PBS" localSheetId="36">#REF!</definedName>
    <definedName name="PBS" localSheetId="30">#REF!</definedName>
    <definedName name="PBS" localSheetId="24">#REF!</definedName>
    <definedName name="PBS">#REF!</definedName>
    <definedName name="PC" localSheetId="55">#REF!</definedName>
    <definedName name="PC" localSheetId="37">#REF!</definedName>
    <definedName name="PC" localSheetId="31">#REF!</definedName>
    <definedName name="PC" localSheetId="25">#REF!</definedName>
    <definedName name="PC" localSheetId="54">#REF!</definedName>
    <definedName name="PC" localSheetId="36">#REF!</definedName>
    <definedName name="PC" localSheetId="30">#REF!</definedName>
    <definedName name="PC" localSheetId="24">#REF!</definedName>
    <definedName name="PC">#REF!</definedName>
    <definedName name="PEG管">#REF!</definedName>
    <definedName name="PF管">#REF!</definedName>
    <definedName name="ｐｒｉｎｔ._titles" localSheetId="55">#REF!</definedName>
    <definedName name="ｐｒｉｎｔ._titles" localSheetId="37">#REF!</definedName>
    <definedName name="ｐｒｉｎｔ._titles" localSheetId="31">#REF!</definedName>
    <definedName name="ｐｒｉｎｔ._titles" localSheetId="25">#REF!</definedName>
    <definedName name="ｐｒｉｎｔ._titles">#REF!</definedName>
    <definedName name="_xlnm.Print_Area" localSheetId="44">'細目1.直接'!$A$5:$G$48</definedName>
    <definedName name="_xlnm.Print_Area" localSheetId="45">'細目2.外部'!$A$5:$G$96</definedName>
    <definedName name="_xlnm.Print_Area" localSheetId="46">'細目3.内部'!$A$5:$G$92</definedName>
    <definedName name="_xlnm.Print_Area" localSheetId="48">'細目4.増築_新設'!$A$5:$G$444</definedName>
    <definedName name="_xlnm.Print_Area" localSheetId="47">'細目4.増築_撤去'!$A$5:$G$174</definedName>
    <definedName name="_xlnm.Print_Area" localSheetId="49">'細目5.発生'!$A$5:$G$90</definedName>
    <definedName name="_xlnm.Print_Area" localSheetId="2">'三号－指定'!$A$1:$H$37</definedName>
    <definedName name="_xlnm.Print_Area" localSheetId="40">'三号-直工'!$A$1:$H$35</definedName>
    <definedName name="_xlnm.Print_Area" localSheetId="6">'三号-直接'!$A$1:$H$35</definedName>
    <definedName name="_xlnm.Print_Area" localSheetId="4">'三号－発生材処理'!$A$1:$H$37</definedName>
    <definedName name="_xlnm.Print_Area" localSheetId="38">'三号－発生材処理 (2)'!$A$1:$H$37</definedName>
    <definedName name="_xlnm.Print_Area" localSheetId="26">'三号様式　電 (ポ)'!$A$1:$M$44</definedName>
    <definedName name="_xlnm.Print_Area" localSheetId="32">'三号様式　電（プ）'!$A$1:$M$44</definedName>
    <definedName name="_xlnm.Print_Area" localSheetId="20">'三号様式　電（校）'!$A$1:$M$44</definedName>
    <definedName name="_xlnm.Print_Area" localSheetId="50">'三号様式（電気）'!$A$1:$M$44</definedName>
    <definedName name="_xlnm.Print_Area" localSheetId="55">産廃処理!$A$1:$I$42</definedName>
    <definedName name="_xlnm.Print_Area" localSheetId="37">'産廃処理　（プ）'!$A$1:$I$42</definedName>
    <definedName name="_xlnm.Print_Area" localSheetId="31">'産廃処理　機（ポ）'!$A$1:$I$42</definedName>
    <definedName name="_xlnm.Print_Area" localSheetId="25">'産廃処理　機（校）'!$A$1:$I$42</definedName>
    <definedName name="_xlnm.Print_Area" localSheetId="14">'四号-(プ)建 科目'!$A$5:$G$48</definedName>
    <definedName name="_xlnm.Print_Area" localSheetId="16">'四号-(プ)建 細目別内訳'!$A$5:$G$180</definedName>
    <definedName name="_xlnm.Print_Area" localSheetId="15">'四号-(プ)建 中科目'!$A$5:$G$48</definedName>
    <definedName name="_xlnm.Print_Area" localSheetId="11">'四号-(ポ)建 科目'!$A$5:$G$48</definedName>
    <definedName name="_xlnm.Print_Area" localSheetId="13">'四号-(ポ)建 細目別内訳'!$A$5:$G$180</definedName>
    <definedName name="_xlnm.Print_Area" localSheetId="12">'四号-(ポ)建 中科目'!$A$5:$G$48</definedName>
    <definedName name="_xlnm.Print_Area" localSheetId="17">'四号-(外)建 科目'!$A$5:$G$48</definedName>
    <definedName name="_xlnm.Print_Area" localSheetId="19">'四号-(外)建 細目別内訳'!$A$1:$G$136</definedName>
    <definedName name="_xlnm.Print_Area" localSheetId="18">'四号-(外)建 中科目'!$A$5:$G$48</definedName>
    <definedName name="_xlnm.Print_Area" localSheetId="8">'四号-(校)建 科目'!$A$5:$G$48</definedName>
    <definedName name="_xlnm.Print_Area" localSheetId="10">'四号-(校)建 細目別内訳'!$A$5:$G$752</definedName>
    <definedName name="_xlnm.Print_Area" localSheetId="9">'四号-(校)建 中科目'!$A$5:$G$92</definedName>
    <definedName name="_xlnm.Print_Area" localSheetId="42">'四号-【全体】建 科目 '!$A$5:$G$48</definedName>
    <definedName name="_xlnm.Print_Area" localSheetId="7">'四号-【全体】建 種目 '!$A$5:$G$48</definedName>
    <definedName name="_xlnm.Print_Area" localSheetId="3">'四号-共通仮設'!$A$5:$G$44</definedName>
    <definedName name="_xlnm.Print_Area" localSheetId="41">'四号-建 種目'!$A$5:$G$36</definedName>
    <definedName name="_xlnm.Print_Area" localSheetId="5">'四号-発生材処理'!$A$5:$G$40</definedName>
    <definedName name="_xlnm.Print_Area" localSheetId="39">'四号-発生材処理 (2)'!$A$5:$G$14</definedName>
    <definedName name="_xlnm.Print_Area" localSheetId="52">四号様式!$B$5:$K$244</definedName>
    <definedName name="_xlnm.Print_Area" localSheetId="28">'四号様式 　電(ポ)'!$B$5:$K$164</definedName>
    <definedName name="_xlnm.Print_Area" localSheetId="34">'四号様式　電（プ）'!$B$5:$K$164</definedName>
    <definedName name="_xlnm.Print_Area" localSheetId="22">'四号様式　電（校）'!$B$5:$K$444</definedName>
    <definedName name="_xlnm.Print_Area" localSheetId="54">設備解体!$A$1:$I$362</definedName>
    <definedName name="_xlnm.Print_Area" localSheetId="36">'設備解体　機（プ）'!$A$1:$I$242</definedName>
    <definedName name="_xlnm.Print_Area" localSheetId="30">'設備解体　機（ポ）'!$A$1:$I$362</definedName>
    <definedName name="_xlnm.Print_Area" localSheetId="24">'設備解体　機（校）'!$A$1:$I$802</definedName>
    <definedName name="_xlnm.Print_Area" localSheetId="43">中科目!$A$5:$G$94</definedName>
    <definedName name="_xlnm.Print_Area" localSheetId="51">中表紙!$B$5:$K$44</definedName>
    <definedName name="_xlnm.Print_Area" localSheetId="27">'中表紙　電 (ポ)'!$B$5:$K$44</definedName>
    <definedName name="_xlnm.Print_Area" localSheetId="33">'中表紙　電（プ）'!$B$5:$K$44</definedName>
    <definedName name="_xlnm.Print_Area" localSheetId="21">'中表紙　電（校）'!$B$5:$K$44</definedName>
    <definedName name="_xlnm.Print_Area" localSheetId="0">提出用内訳書!$B$2:$N$68</definedName>
    <definedName name="_xlnm.Print_Area">#REF!</definedName>
    <definedName name="Print_Area_MI" localSheetId="55">#REF!</definedName>
    <definedName name="Print_Area_MI" localSheetId="37">#REF!</definedName>
    <definedName name="Print_Area_MI" localSheetId="31">#REF!</definedName>
    <definedName name="Print_Area_MI" localSheetId="25">#REF!</definedName>
    <definedName name="PRINT_AREA_MI">#REF!</definedName>
    <definedName name="PRINT_AREA1">#REF!</definedName>
    <definedName name="_xlnm.Print_Titles" localSheetId="44">'細目1.直接'!$A:$C,'細目1.直接'!$1:$4</definedName>
    <definedName name="_xlnm.Print_Titles" localSheetId="45">'細目2.外部'!$A:$C,'細目2.外部'!$1:$4</definedName>
    <definedName name="_xlnm.Print_Titles" localSheetId="46">'細目3.内部'!$A:$C,'細目3.内部'!$1:$4</definedName>
    <definedName name="_xlnm.Print_Titles" localSheetId="48">'細目4.増築_新設'!$A:$C,'細目4.増築_新設'!$1:$4</definedName>
    <definedName name="_xlnm.Print_Titles" localSheetId="47">'細目4.増築_撤去'!$A:$C,'細目4.増築_撤去'!$1:$4</definedName>
    <definedName name="_xlnm.Print_Titles" localSheetId="49">'細目5.発生'!$A:$C,'細目5.発生'!$1:$4</definedName>
    <definedName name="_xlnm.Print_Titles" localSheetId="2">'三号－指定'!$6:$7</definedName>
    <definedName name="_xlnm.Print_Titles" localSheetId="40">'三号-直工'!$6:$7</definedName>
    <definedName name="_xlnm.Print_Titles" localSheetId="6">'三号-直接'!$6:$7</definedName>
    <definedName name="_xlnm.Print_Titles" localSheetId="4">'三号－発生材処理'!$6:$7</definedName>
    <definedName name="_xlnm.Print_Titles" localSheetId="38">'三号－発生材処理 (2)'!$6:$7</definedName>
    <definedName name="_xlnm.Print_Titles" localSheetId="55">産廃処理!$A:$I,産廃処理!$1:$2</definedName>
    <definedName name="_xlnm.Print_Titles" localSheetId="37">'産廃処理　（プ）'!$A:$I,'産廃処理　（プ）'!$1:$2</definedName>
    <definedName name="_xlnm.Print_Titles" localSheetId="31">'産廃処理　機（ポ）'!$A:$I,'産廃処理　機（ポ）'!$1:$2</definedName>
    <definedName name="_xlnm.Print_Titles" localSheetId="25">'産廃処理　機（校）'!$A:$I,'産廃処理　機（校）'!$1:$2</definedName>
    <definedName name="_xlnm.Print_Titles" localSheetId="14">'四号-(プ)建 科目'!$A:$C,'四号-(プ)建 科目'!$1:$4</definedName>
    <definedName name="_xlnm.Print_Titles" localSheetId="16">'四号-(プ)建 細目別内訳'!$A:$C,'四号-(プ)建 細目別内訳'!$1:$4</definedName>
    <definedName name="_xlnm.Print_Titles" localSheetId="15">'四号-(プ)建 中科目'!$A:$C,'四号-(プ)建 中科目'!$1:$4</definedName>
    <definedName name="_xlnm.Print_Titles" localSheetId="11">'四号-(ポ)建 科目'!$A:$C,'四号-(ポ)建 科目'!$1:$4</definedName>
    <definedName name="_xlnm.Print_Titles" localSheetId="13">'四号-(ポ)建 細目別内訳'!$A:$C,'四号-(ポ)建 細目別内訳'!$1:$4</definedName>
    <definedName name="_xlnm.Print_Titles" localSheetId="12">'四号-(ポ)建 中科目'!$A:$C,'四号-(ポ)建 中科目'!$1:$4</definedName>
    <definedName name="_xlnm.Print_Titles" localSheetId="17">'四号-(外)建 科目'!$A:$C,'四号-(外)建 科目'!$1:$4</definedName>
    <definedName name="_xlnm.Print_Titles" localSheetId="19">'四号-(外)建 細目別内訳'!$A:$C,'四号-(外)建 細目別内訳'!$1:$4</definedName>
    <definedName name="_xlnm.Print_Titles" localSheetId="18">'四号-(外)建 中科目'!$A:$C,'四号-(外)建 中科目'!$1:$4</definedName>
    <definedName name="_xlnm.Print_Titles" localSheetId="8">'四号-(校)建 科目'!$A:$C,'四号-(校)建 科目'!$1:$4</definedName>
    <definedName name="_xlnm.Print_Titles" localSheetId="10">'四号-(校)建 細目別内訳'!$A:$C,'四号-(校)建 細目別内訳'!$1:$4</definedName>
    <definedName name="_xlnm.Print_Titles" localSheetId="9">'四号-(校)建 中科目'!$A:$C,'四号-(校)建 中科目'!$1:$4</definedName>
    <definedName name="_xlnm.Print_Titles" localSheetId="42">'四号-【全体】建 科目 '!$A:$C,'四号-【全体】建 科目 '!$1:$4</definedName>
    <definedName name="_xlnm.Print_Titles" localSheetId="7">'四号-【全体】建 種目 '!$A:$C,'四号-【全体】建 種目 '!$1:$4</definedName>
    <definedName name="_xlnm.Print_Titles" localSheetId="3">'四号-共通仮設'!$A:$C,'四号-共通仮設'!$1:$4</definedName>
    <definedName name="_xlnm.Print_Titles" localSheetId="41">'四号-建 種目'!$A:$C,'四号-建 種目'!$1:$4</definedName>
    <definedName name="_xlnm.Print_Titles" localSheetId="5">'四号-発生材処理'!$A:$C,'四号-発生材処理'!$1:$4</definedName>
    <definedName name="_xlnm.Print_Titles" localSheetId="39">'四号-発生材処理 (2)'!$A:$C,'四号-発生材処理 (2)'!$1:$4</definedName>
    <definedName name="_xlnm.Print_Titles" localSheetId="52">四号様式!$1:$4</definedName>
    <definedName name="_xlnm.Print_Titles" localSheetId="28">'四号様式 　電(ポ)'!$1:$4</definedName>
    <definedName name="_xlnm.Print_Titles" localSheetId="34">'四号様式　電（プ）'!$1:$4</definedName>
    <definedName name="_xlnm.Print_Titles" localSheetId="22">'四号様式　電（校）'!$1:$4</definedName>
    <definedName name="_xlnm.Print_Titles" localSheetId="54">設備解体!$A:$I,設備解体!$1:$2</definedName>
    <definedName name="_xlnm.Print_Titles" localSheetId="36">'設備解体　機（プ）'!$A:$I,'設備解体　機（プ）'!$1:$2</definedName>
    <definedName name="_xlnm.Print_Titles" localSheetId="30">'設備解体　機（ポ）'!$A:$I,'設備解体　機（ポ）'!$1:$2</definedName>
    <definedName name="_xlnm.Print_Titles" localSheetId="24">'設備解体　機（校）'!$A:$I,'設備解体　機（校）'!$1:$2</definedName>
    <definedName name="_xlnm.Print_Titles" localSheetId="43">中科目!$A:$C,中科目!$1:$4</definedName>
    <definedName name="_xlnm.Print_Titles" localSheetId="51">中表紙!$1:$4</definedName>
    <definedName name="_xlnm.Print_Titles" localSheetId="27">'中表紙　電 (ポ)'!$1:$4</definedName>
    <definedName name="_xlnm.Print_Titles" localSheetId="33">'中表紙　電（プ）'!$1:$4</definedName>
    <definedName name="_xlnm.Print_Titles" localSheetId="21">'中表紙　電（校）'!$1:$4</definedName>
    <definedName name="_xlnm.Print_Titles">#N/A</definedName>
    <definedName name="q" localSheetId="55">#REF!</definedName>
    <definedName name="q" localSheetId="37">#REF!</definedName>
    <definedName name="q" localSheetId="31">#REF!</definedName>
    <definedName name="q" localSheetId="25">#REF!</definedName>
    <definedName name="RRVP">#REF!</definedName>
    <definedName name="RT">#REF!</definedName>
    <definedName name="S01表紙" localSheetId="0">#REF!</definedName>
    <definedName name="S01表紙">#REF!</definedName>
    <definedName name="S02内訳書" localSheetId="0">#REF!</definedName>
    <definedName name="S02内訳書">#REF!</definedName>
    <definedName name="S03諸経費" localSheetId="0">#REF!</definedName>
    <definedName name="S03諸経費">#REF!</definedName>
    <definedName name="SEN">#REF!</definedName>
    <definedName name="SHOUMEI">#REF!</definedName>
    <definedName name="SISUU">#REF!</definedName>
    <definedName name="TR">#REF!</definedName>
    <definedName name="UTPｹｰﾌﾞﾙ">#REF!</definedName>
    <definedName name="VE電線管">#REF!</definedName>
    <definedName name="wiiiifdjj">#REF!</definedName>
    <definedName name="wwre">#REF!</definedName>
    <definedName name="Z工事費調書" localSheetId="0">#REF!</definedName>
    <definedName name="Z工事費調書">#REF!</definedName>
    <definedName name="あ" localSheetId="55">#REF!</definedName>
    <definedName name="あ" localSheetId="37">#REF!</definedName>
    <definedName name="あ" localSheetId="31">#REF!</definedName>
    <definedName name="あ" localSheetId="25">#REF!</definedName>
    <definedName name="あ">#REF!</definedName>
    <definedName name="あ１" localSheetId="55">#REF!</definedName>
    <definedName name="あ１" localSheetId="37">#REF!</definedName>
    <definedName name="あ１" localSheetId="31">#REF!</definedName>
    <definedName name="あ１" localSheetId="25">#REF!</definedName>
    <definedName name="あ１" localSheetId="54">#REF!</definedName>
    <definedName name="あ１" localSheetId="36">#REF!</definedName>
    <definedName name="あ１" localSheetId="30">#REF!</definedName>
    <definedName name="あ１" localSheetId="24">#REF!</definedName>
    <definedName name="あ１">#REF!</definedName>
    <definedName name="あ２６１６">#REF!</definedName>
    <definedName name="あ２９３６A2936">#REF!</definedName>
    <definedName name="あ３２１５">#REF!</definedName>
    <definedName name="あｓｓｓっさｓｓっさ">#REF!</definedName>
    <definedName name="ああ">#REF!</definedName>
    <definedName name="ああああ">#REF!</definedName>
    <definedName name="あああああああ">#REF!</definedName>
    <definedName name="ああああああああ">#REF!</definedName>
    <definedName name="あああああああああああ">#REF!</definedName>
    <definedName name="ｱｳﾄﾚｯﾄﾎﾞｯｸｽ">#REF!</definedName>
    <definedName name="ｱｯﾃﾈｰﾀ">#REF!</definedName>
    <definedName name="いいい">#REF!</definedName>
    <definedName name="いたずら好き">#REF!</definedName>
    <definedName name="いないななし">#REF!</definedName>
    <definedName name="いろは">#REF!</definedName>
    <definedName name="かｓ">#REF!</definedName>
    <definedName name="ｶﾞｽ漏れ検知器">#REF!</definedName>
    <definedName name="ｶﾞｽ漏れ中継器">#REF!</definedName>
    <definedName name="ぎぎぎぎ">#REF!</definedName>
    <definedName name="ぎぎぎぎぎぎ">#REF!</definedName>
    <definedName name="ぎぎっぎぎぎ">#REF!</definedName>
    <definedName name="ぎじじじ">#REF!</definedName>
    <definedName name="ｹｰｼﾝｸﾞ引抜作業量" localSheetId="0">#REF!</definedName>
    <definedName name="ｹｰｼﾝｸﾞ引抜作業量">#REF!</definedName>
    <definedName name="ｹｰｼﾝｸﾞ切断歩掛" localSheetId="0">#REF!</definedName>
    <definedName name="ｹｰｼﾝｸﾞ切断歩掛">#REF!</definedName>
    <definedName name="ｹｰｼﾝｸﾞ損料" localSheetId="0">#REF!</definedName>
    <definedName name="ｹｰｼﾝｸﾞ損料">#REF!</definedName>
    <definedName name="ｹｰｼﾝｸﾞ撤去歩掛" localSheetId="0">#REF!</definedName>
    <definedName name="ｹｰｼﾝｸﾞ撤去歩掛">#REF!</definedName>
    <definedName name="ケーブル">#REF!</definedName>
    <definedName name="ｹｰﾌﾞﾙﾗｯｸ・Z35形">#REF!</definedName>
    <definedName name="ケーブル単価１" localSheetId="55">#REF!</definedName>
    <definedName name="ケーブル単価１" localSheetId="37">#REF!</definedName>
    <definedName name="ケーブル単価１" localSheetId="31">#REF!</definedName>
    <definedName name="ケーブル単価１" localSheetId="25">#REF!</definedName>
    <definedName name="ケーブル単価１">#REF!</definedName>
    <definedName name="こういち">#REF!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ｺﾝｸﾘ使用量" localSheetId="0">#REF!</definedName>
    <definedName name="ｺﾝｸﾘ使用量">#REF!</definedName>
    <definedName name="コンセント" localSheetId="55">#REF!</definedName>
    <definedName name="コンセント" localSheetId="37">#REF!</definedName>
    <definedName name="コンセント" localSheetId="31">#REF!</definedName>
    <definedName name="コンセント" localSheetId="25">#REF!</definedName>
    <definedName name="ｺﾝｾﾝﾄ・金属ﾌﾟﾚｰﾄ付">#REF!</definedName>
    <definedName name="しししししｓ">#REF!</definedName>
    <definedName name="しししししししし">#REF!</definedName>
    <definedName name="しししししししししｓ">#REF!</definedName>
    <definedName name="ｽｲｯﾁﾎﾞｯｸｽ">#REF!</definedName>
    <definedName name="すすすすすすすすすすすす">#REF!</definedName>
    <definedName name="ｽﾋﾟｰｶｰ">#REF!</definedName>
    <definedName name="ｽﾎﾟｯﾄ形感知器">#REF!</definedName>
    <definedName name="ｽﾗｲﾑ処分量" localSheetId="0">#REF!</definedName>
    <definedName name="ｽﾗｲﾑ処分量">#REF!</definedName>
    <definedName name="ﾀﾝﾌﾞﾗｽｲｯﾁ・金属ﾌﾟﾚｰﾄ付">#REF!</definedName>
    <definedName name="ち1" localSheetId="55">#REF!</definedName>
    <definedName name="ち1" localSheetId="37">#REF!</definedName>
    <definedName name="ち1" localSheetId="31">#REF!</definedName>
    <definedName name="ち1" localSheetId="25">#REF!</definedName>
    <definedName name="ち1">#REF!</definedName>
    <definedName name="っｒｔ">#REF!</definedName>
    <definedName name="っｗ">#REF!</definedName>
    <definedName name="ていてた">#REF!</definedName>
    <definedName name="てててい">#REF!</definedName>
    <definedName name="デリート">#REF!</definedName>
    <definedName name="ﾄｲﾚ呼出" localSheetId="55">#REF!</definedName>
    <definedName name="ﾄｲﾚ呼出" localSheetId="37">#REF!</definedName>
    <definedName name="ﾄｲﾚ呼出" localSheetId="31">#REF!</definedName>
    <definedName name="ﾄｲﾚ呼出" localSheetId="25">#REF!</definedName>
    <definedName name="ねじなし電線管">#REF!</definedName>
    <definedName name="ばか1">#REF!</definedName>
    <definedName name="ばか1001">#REF!</definedName>
    <definedName name="ばか103">#REF!</definedName>
    <definedName name="ばか104">#REF!</definedName>
    <definedName name="ばか11">#REF!</definedName>
    <definedName name="ばかかかいなま">#REF!</definedName>
    <definedName name="ばかめの">#REF!</definedName>
    <definedName name="ひひひひひ">#REF!</definedName>
    <definedName name="ﾌﾗｯｼｭﾌﾟﾚｰﾄ・金属ﾌﾟﾚｰﾄ付">#REF!</definedName>
    <definedName name="プリント" localSheetId="55">#REF!</definedName>
    <definedName name="プリント" localSheetId="37">#REF!</definedName>
    <definedName name="プリント" localSheetId="31">#REF!</definedName>
    <definedName name="プリント" localSheetId="25">#REF!</definedName>
    <definedName name="プリント" localSheetId="54">#REF!</definedName>
    <definedName name="プリント" localSheetId="36">#REF!</definedName>
    <definedName name="プリント" localSheetId="30">#REF!</definedName>
    <definedName name="プリント" localSheetId="24">#REF!</definedName>
    <definedName name="プリント">#REF!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ユニット掛率">#REF!</definedName>
    <definedName name="ユニット掛率2">#REF!</definedName>
    <definedName name="ユニット掛率3">#REF!</definedName>
    <definedName name="ユニット掛率4">#REF!</definedName>
    <definedName name="ユニット掛率5">#REF!</definedName>
    <definedName name="ユニット掛率6">#REF!</definedName>
    <definedName name="ユニット掛率7">#REF!</definedName>
    <definedName name="ユニット掛率8">#REF!</definedName>
    <definedName name="委員会">#REF!</definedName>
    <definedName name="委員会室" localSheetId="55">#REF!</definedName>
    <definedName name="委員会室" localSheetId="37">#REF!</definedName>
    <definedName name="委員会室" localSheetId="31">#REF!</definedName>
    <definedName name="委員会室" localSheetId="25">#REF!</definedName>
    <definedName name="委員会室単価根拠" localSheetId="55">#REF!</definedName>
    <definedName name="委員会室単価根拠" localSheetId="37">#REF!</definedName>
    <definedName name="委員会室単価根拠" localSheetId="31">#REF!</definedName>
    <definedName name="委員会室単価根拠" localSheetId="25">#REF!</definedName>
    <definedName name="委員会室単価根拠">#REF!</definedName>
    <definedName name="一位代価" localSheetId="55">#REF!</definedName>
    <definedName name="一位代価" localSheetId="37">#REF!</definedName>
    <definedName name="一位代価" localSheetId="31">#REF!</definedName>
    <definedName name="一位代価" localSheetId="25">#REF!</definedName>
    <definedName name="一位代価">#REF!</definedName>
    <definedName name="一位代価ﾘｽﾄ" localSheetId="55">#REF!</definedName>
    <definedName name="一位代価ﾘｽﾄ" localSheetId="37">#REF!</definedName>
    <definedName name="一位代価ﾘｽﾄ" localSheetId="31">#REF!</definedName>
    <definedName name="一位代価ﾘｽﾄ" localSheetId="25">#REF!</definedName>
    <definedName name="一位代価ﾘｽﾄ">#REF!</definedName>
    <definedName name="一位代価一覧" localSheetId="55">#REF!</definedName>
    <definedName name="一位代価一覧" localSheetId="37">#REF!</definedName>
    <definedName name="一位代価一覧" localSheetId="31">#REF!</definedName>
    <definedName name="一位代価一覧" localSheetId="25">#REF!</definedName>
    <definedName name="一位代価一覧">#REF!</definedName>
    <definedName name="一位単価３">#REF!</definedName>
    <definedName name="一種金属線ぴ">#REF!</definedName>
    <definedName name="一種金属線ぴ付属品">#REF!</definedName>
    <definedName name="印刷範囲" localSheetId="55">#REF!</definedName>
    <definedName name="印刷範囲" localSheetId="37">#REF!</definedName>
    <definedName name="印刷範囲" localSheetId="31">#REF!</definedName>
    <definedName name="印刷範囲" localSheetId="25">#REF!</definedName>
    <definedName name="印刷範囲">#REF!</definedName>
    <definedName name="延長" localSheetId="0">#REF!</definedName>
    <definedName name="延長">#REF!</definedName>
    <definedName name="屋根" localSheetId="55">#REF!</definedName>
    <definedName name="屋根" localSheetId="37">#REF!</definedName>
    <definedName name="屋根" localSheetId="31">#REF!</definedName>
    <definedName name="屋根" localSheetId="25">#REF!</definedName>
    <definedName name="屋根">#REF!</definedName>
    <definedName name="仮設" localSheetId="55">#REF!</definedName>
    <definedName name="仮設" localSheetId="37">#REF!</definedName>
    <definedName name="仮設" localSheetId="31">#REF!</definedName>
    <definedName name="仮設" localSheetId="25">#REF!</definedName>
    <definedName name="可とう" localSheetId="0">#REF!</definedName>
    <definedName name="可とう">#REF!</definedName>
    <definedName name="火災報知立会検査">#REF!</definedName>
    <definedName name="解体" localSheetId="55">#REF!</definedName>
    <definedName name="解体" localSheetId="37">#REF!</definedName>
    <definedName name="解体" localSheetId="31">#REF!</definedName>
    <definedName name="解体" localSheetId="25">#REF!</definedName>
    <definedName name="外構掛率">#REF!</definedName>
    <definedName name="概算">#REF!</definedName>
    <definedName name="学童保育">#REF!</definedName>
    <definedName name="掛け率" localSheetId="0">#REF!</definedName>
    <definedName name="掛け率">#REF!</definedName>
    <definedName name="掛率">#REF!</definedName>
    <definedName name="滑材" localSheetId="0">#REF!</definedName>
    <definedName name="滑材">#REF!</definedName>
    <definedName name="幹線" localSheetId="55">#REF!</definedName>
    <definedName name="幹線" localSheetId="37">#REF!</definedName>
    <definedName name="幹線" localSheetId="31">#REF!</definedName>
    <definedName name="幹線" localSheetId="25">#REF!</definedName>
    <definedName name="換気口">#REF!</definedName>
    <definedName name="監理委託">#REF!</definedName>
    <definedName name="看板新設">#REF!</definedName>
    <definedName name="管１ｍ" localSheetId="0">#REF!</definedName>
    <definedName name="管１ｍ">#REF!</definedName>
    <definedName name="管２ｍ" localSheetId="0">#REF!</definedName>
    <definedName name="管２ｍ">#REF!</definedName>
    <definedName name="管単価" localSheetId="55">#REF!</definedName>
    <definedName name="管単価" localSheetId="37">#REF!</definedName>
    <definedName name="管単価" localSheetId="31">#REF!</definedName>
    <definedName name="管単価" localSheetId="25">#REF!</definedName>
    <definedName name="管単価">#REF!</definedName>
    <definedName name="簡素化" localSheetId="0">#REF!</definedName>
    <definedName name="簡素化">#REF!</definedName>
    <definedName name="基礎" localSheetId="55">#REF!</definedName>
    <definedName name="基礎" localSheetId="37">#REF!</definedName>
    <definedName name="基礎" localSheetId="31">#REF!</definedName>
    <definedName name="基礎" localSheetId="25">#REF!</definedName>
    <definedName name="基礎">#REF!</definedName>
    <definedName name="基礎2" localSheetId="55">#REF!</definedName>
    <definedName name="基礎2" localSheetId="37">#REF!</definedName>
    <definedName name="基礎2" localSheetId="31">#REF!</definedName>
    <definedName name="基礎2" localSheetId="25">#REF!</definedName>
    <definedName name="基礎2" localSheetId="54">#REF!</definedName>
    <definedName name="基礎2" localSheetId="36">#REF!</definedName>
    <definedName name="基礎2" localSheetId="30">#REF!</definedName>
    <definedName name="基礎2" localSheetId="24">#REF!</definedName>
    <definedName name="基礎2">#REF!</definedName>
    <definedName name="基礎工事">#REF!</definedName>
    <definedName name="既設看板">#REF!</definedName>
    <definedName name="既設管接続費" localSheetId="55">#REF!</definedName>
    <definedName name="既設管接続費" localSheetId="37">#REF!</definedName>
    <definedName name="既設管接続費" localSheetId="31">#REF!</definedName>
    <definedName name="既設管接続費" localSheetId="25">#REF!</definedName>
    <definedName name="既設管接続費">#REF!</definedName>
    <definedName name="機械" hidden="1">#REF!</definedName>
    <definedName name="機械代価" localSheetId="55">#REF!</definedName>
    <definedName name="機械代価" localSheetId="37">#REF!</definedName>
    <definedName name="機械代価" localSheetId="31">#REF!</definedName>
    <definedName name="機械代価" localSheetId="25">#REF!</definedName>
    <definedName name="議場">#REF!</definedName>
    <definedName name="議場ｶﾒﾗ単価根拠" localSheetId="55">#REF!</definedName>
    <definedName name="議場ｶﾒﾗ単価根拠" localSheetId="37">#REF!</definedName>
    <definedName name="議場ｶﾒﾗ単価根拠" localSheetId="31">#REF!</definedName>
    <definedName name="議場ｶﾒﾗ単価根拠" localSheetId="25">#REF!</definedName>
    <definedName name="議場ｶﾒﾗ単価根拠">#REF!</definedName>
    <definedName name="議場音響">#REF!</definedName>
    <definedName name="議場音響単価根拠" localSheetId="55">#REF!</definedName>
    <definedName name="議場音響単価根拠" localSheetId="37">#REF!</definedName>
    <definedName name="議場音響単価根拠" localSheetId="31">#REF!</definedName>
    <definedName name="議場音響単価根拠" localSheetId="25">#REF!</definedName>
    <definedName name="議場音響単価根拠">#REF!</definedName>
    <definedName name="給排水" localSheetId="55">#REF!</definedName>
    <definedName name="給排水" localSheetId="37">#REF!</definedName>
    <definedName name="給排水" localSheetId="31">#REF!</definedName>
    <definedName name="給排水" localSheetId="25">#REF!</definedName>
    <definedName name="魚津">#REF!</definedName>
    <definedName name="鏡切り" localSheetId="0">#REF!</definedName>
    <definedName name="鏡切り">#REF!</definedName>
    <definedName name="錦城4">#REF!</definedName>
    <definedName name="錦城5">#REF!</definedName>
    <definedName name="錦城6">#REF!</definedName>
    <definedName name="錦城7">#REF!</definedName>
    <definedName name="錦城学園">#REF!</definedName>
    <definedName name="錦城学園１">#REF!</definedName>
    <definedName name="金建" localSheetId="55">#REF!</definedName>
    <definedName name="金建" localSheetId="37">#REF!</definedName>
    <definedName name="金建" localSheetId="31">#REF!</definedName>
    <definedName name="金建" localSheetId="25">#REF!</definedName>
    <definedName name="金属" localSheetId="55">#REF!</definedName>
    <definedName name="金属" localSheetId="37">#REF!</definedName>
    <definedName name="金属" localSheetId="31">#REF!</definedName>
    <definedName name="金属" localSheetId="25">#REF!</definedName>
    <definedName name="金属掛率">#REF!</definedName>
    <definedName name="金属掛率2">#REF!</definedName>
    <definedName name="空気管">#REF!</definedName>
    <definedName name="空調" localSheetId="55">#REF!</definedName>
    <definedName name="空調" localSheetId="37">#REF!</definedName>
    <definedName name="空調" localSheetId="31">#REF!</definedName>
    <definedName name="空調" localSheetId="25">#REF!</definedName>
    <definedName name="建具">#REF!</definedName>
    <definedName name="建築" localSheetId="55">#REF!</definedName>
    <definedName name="建築" localSheetId="37">#REF!</definedName>
    <definedName name="建築" localSheetId="31">#REF!</definedName>
    <definedName name="建築" localSheetId="25">#REF!</definedName>
    <definedName name="建築工事">#REF!</definedName>
    <definedName name="県単">#REF!</definedName>
    <definedName name="県単９６" localSheetId="55">#REF!</definedName>
    <definedName name="県単９６" localSheetId="37">#REF!</definedName>
    <definedName name="県単９６" localSheetId="31">#REF!</definedName>
    <definedName name="県単９６" localSheetId="25">#REF!</definedName>
    <definedName name="県単９６" localSheetId="54">#REF!</definedName>
    <definedName name="県単９６" localSheetId="36">#REF!</definedName>
    <definedName name="県単９６" localSheetId="30">#REF!</definedName>
    <definedName name="県単９６" localSheetId="24">#REF!</definedName>
    <definedName name="県単９６" localSheetId="0">#REF!</definedName>
    <definedName name="県単９６">#REF!</definedName>
    <definedName name="見積り" localSheetId="0">#REF!</definedName>
    <definedName name="見積り">#REF!</definedName>
    <definedName name="光ﾌｧｲﾊﾞｰｹｰﾌﾞﾙ">#REF!</definedName>
    <definedName name="光電式煙感知器">#REF!</definedName>
    <definedName name="公開A">#REF!</definedName>
    <definedName name="公開B">#REF!</definedName>
    <definedName name="公開C">#REF!</definedName>
    <definedName name="厚">#REF!</definedName>
    <definedName name="厚鋼電線管" localSheetId="55">#REF!</definedName>
    <definedName name="厚鋼電線管" localSheetId="37">#REF!</definedName>
    <definedName name="厚鋼電線管" localSheetId="31">#REF!</definedName>
    <definedName name="厚鋼電線管" localSheetId="25">#REF!</definedName>
    <definedName name="厚鋼電線管" localSheetId="54">#REF!</definedName>
    <definedName name="厚鋼電線管" localSheetId="36">#REF!</definedName>
    <definedName name="厚鋼電線管" localSheetId="30">#REF!</definedName>
    <definedName name="厚鋼電線管" localSheetId="24">#REF!</definedName>
    <definedName name="厚鋼電線管" localSheetId="0">#REF!</definedName>
    <definedName name="厚鋼電線管">#REF!</definedName>
    <definedName name="坑口" localSheetId="0">#REF!</definedName>
    <definedName name="坑口">#REF!</definedName>
    <definedName name="工事場所テーブル">#REF!</definedName>
    <definedName name="更衣室１Ｆ">#REF!</definedName>
    <definedName name="校舎">#REF!</definedName>
    <definedName name="構内用ｹｰﾌﾞﾙ">#REF!</definedName>
    <definedName name="硬質" localSheetId="0">#REF!</definedName>
    <definedName name="硬質">#REF!</definedName>
    <definedName name="鋼製建具掛率">#REF!</definedName>
    <definedName name="鋼製建具掛率2">#REF!</definedName>
    <definedName name="鋼製建具掛率3">#REF!</definedName>
    <definedName name="鋼製建具掛率4">#REF!</definedName>
    <definedName name="鋼製建具掛率5">#REF!</definedName>
    <definedName name="高圧ｺﾝﾃﾞﾝｻ">#REF!</definedName>
    <definedName name="根切り・機械">#REF!</definedName>
    <definedName name="根切り・人力">#REF!</definedName>
    <definedName name="左官" localSheetId="55">#REF!</definedName>
    <definedName name="左官" localSheetId="37">#REF!</definedName>
    <definedName name="左官" localSheetId="31">#REF!</definedName>
    <definedName name="左官" localSheetId="25">#REF!</definedName>
    <definedName name="材料単価ﾘｽﾄﾀﾃ１" localSheetId="55">#REF!</definedName>
    <definedName name="材料単価ﾘｽﾄﾀﾃ１" localSheetId="37">#REF!</definedName>
    <definedName name="材料単価ﾘｽﾄﾀﾃ１" localSheetId="31">#REF!</definedName>
    <definedName name="材料単価ﾘｽﾄﾀﾃ１" localSheetId="25">#REF!</definedName>
    <definedName name="雑" localSheetId="55">#REF!</definedName>
    <definedName name="雑" localSheetId="37">#REF!</definedName>
    <definedName name="雑" localSheetId="31">#REF!</definedName>
    <definedName name="雑" localSheetId="25">#REF!</definedName>
    <definedName name="山砂">#REF!</definedName>
    <definedName name="残土処分">#REF!</definedName>
    <definedName name="四号項目">#REF!</definedName>
    <definedName name="指定仮設">#REF!</definedName>
    <definedName name="資材" localSheetId="0">#REF!</definedName>
    <definedName name="資材">#REF!</definedName>
    <definedName name="自家">#REF!</definedName>
    <definedName name="自家発電単価根拠" localSheetId="55">#REF!</definedName>
    <definedName name="自家発電単価根拠" localSheetId="37">#REF!</definedName>
    <definedName name="自家発電単価根拠" localSheetId="31">#REF!</definedName>
    <definedName name="自家発電単価根拠" localSheetId="25">#REF!</definedName>
    <definedName name="自家発電単価根拠">#REF!</definedName>
    <definedName name="自火">#REF!</definedName>
    <definedName name="自自自自自十自自自自自自自自自自自自">#REF!</definedName>
    <definedName name="自動火災" localSheetId="55">#REF!</definedName>
    <definedName name="自動火災" localSheetId="37">#REF!</definedName>
    <definedName name="自動火災" localSheetId="31">#REF!</definedName>
    <definedName name="自動火災" localSheetId="25">#REF!</definedName>
    <definedName name="自動火災報知設備" localSheetId="55">#REF!</definedName>
    <definedName name="自動火災報知設備" localSheetId="37">#REF!</definedName>
    <definedName name="自動火災報知設備" localSheetId="31">#REF!</definedName>
    <definedName name="自動火災報知設備" localSheetId="25">#REF!</definedName>
    <definedName name="自動火災報知設備" localSheetId="54">#REF!</definedName>
    <definedName name="自動火災報知設備" localSheetId="36">#REF!</definedName>
    <definedName name="自動火災報知設備" localSheetId="30">#REF!</definedName>
    <definedName name="自動火災報知設備" localSheetId="24">#REF!</definedName>
    <definedName name="自動火災報知設備" localSheetId="0">#REF!</definedName>
    <definedName name="自動火災報知設備">#REF!</definedName>
    <definedName name="自動閉鎖装置">#REF!</definedName>
    <definedName name="七尾消防">#REF!</definedName>
    <definedName name="七尾消防１">#REF!</definedName>
    <definedName name="七尾消防２">#REF!</definedName>
    <definedName name="七尾消防３">#REF!</definedName>
    <definedName name="七尾消防４">#REF!</definedName>
    <definedName name="七尾消防５">#REF!</definedName>
    <definedName name="七尾消防６">#REF!</definedName>
    <definedName name="七尾消防７">#REF!</definedName>
    <definedName name="七尾消防８">#REF!</definedName>
    <definedName name="珠洲">#REF!</definedName>
    <definedName name="受信機">#REF!</definedName>
    <definedName name="受変電" localSheetId="55">#REF!</definedName>
    <definedName name="受変電" localSheetId="37">#REF!</definedName>
    <definedName name="受変電" localSheetId="31">#REF!</definedName>
    <definedName name="受変電" localSheetId="25">#REF!</definedName>
    <definedName name="償却費" localSheetId="0">#REF!</definedName>
    <definedName name="償却費">#REF!</definedName>
    <definedName name="昇降機掛率">#REF!</definedName>
    <definedName name="松任俳句">#REF!</definedName>
    <definedName name="松任俳句家具">#REF!</definedName>
    <definedName name="照明" localSheetId="55">#REF!</definedName>
    <definedName name="照明" localSheetId="37">#REF!</definedName>
    <definedName name="照明" localSheetId="31">#REF!</definedName>
    <definedName name="照明" localSheetId="25">#REF!</definedName>
    <definedName name="照明器具">#REF!</definedName>
    <definedName name="審査書" localSheetId="55">#REF!</definedName>
    <definedName name="審査書" localSheetId="37">#REF!</definedName>
    <definedName name="審査書" localSheetId="31">#REF!</definedName>
    <definedName name="審査書" localSheetId="25">#REF!</definedName>
    <definedName name="審査書" localSheetId="54">#REF!</definedName>
    <definedName name="審査書" localSheetId="36">#REF!</definedName>
    <definedName name="審査書" localSheetId="30">#REF!</definedName>
    <definedName name="審査書" localSheetId="24">#REF!</definedName>
    <definedName name="審査書">#REF!</definedName>
    <definedName name="刃先製作取付費" localSheetId="0">#REF!</definedName>
    <definedName name="刃先製作取付費">#REF!</definedName>
    <definedName name="水道" localSheetId="0" hidden="1">#REF!</definedName>
    <definedName name="水道" hidden="1">#REF!</definedName>
    <definedName name="西面">#REF!</definedName>
    <definedName name="接合剤" localSheetId="0">#REF!</definedName>
    <definedName name="接合剤">#REF!</definedName>
    <definedName name="接地極">#REF!</definedName>
    <definedName name="設監委託">#REF!</definedName>
    <definedName name="設計委託">#REF!</definedName>
    <definedName name="先導管" localSheetId="0">#REF!</definedName>
    <definedName name="先導管">#REF!</definedName>
    <definedName name="全員">#REF!</definedName>
    <definedName name="全員協議会単価根拠" localSheetId="55">#REF!</definedName>
    <definedName name="全員協議会単価根拠" localSheetId="37">#REF!</definedName>
    <definedName name="全員協議会単価根拠" localSheetId="31">#REF!</definedName>
    <definedName name="全員協議会単価根拠" localSheetId="25">#REF!</definedName>
    <definedName name="全員協議会単価根拠">#REF!</definedName>
    <definedName name="総合盤">#REF!</definedName>
    <definedName name="損料" localSheetId="0">#REF!</definedName>
    <definedName name="損料">#REF!</definedName>
    <definedName name="多単">#REF!</definedName>
    <definedName name="多目的" localSheetId="55">#REF!</definedName>
    <definedName name="多目的" localSheetId="37">#REF!</definedName>
    <definedName name="多目的" localSheetId="31">#REF!</definedName>
    <definedName name="多目的" localSheetId="25">#REF!</definedName>
    <definedName name="多目的単価根拠" localSheetId="55">#REF!</definedName>
    <definedName name="多目的単価根拠" localSheetId="37">#REF!</definedName>
    <definedName name="多目的単価根拠" localSheetId="31">#REF!</definedName>
    <definedName name="多目的単価根拠" localSheetId="25">#REF!</definedName>
    <definedName name="多目的単価根拠">#REF!</definedName>
    <definedName name="代価" localSheetId="55">#REF!</definedName>
    <definedName name="代価" localSheetId="37">#REF!</definedName>
    <definedName name="代価" localSheetId="31">#REF!</definedName>
    <definedName name="代価" localSheetId="25">#REF!</definedName>
    <definedName name="代価" localSheetId="54">#REF!</definedName>
    <definedName name="代価" localSheetId="36">#REF!</definedName>
    <definedName name="代価" localSheetId="30">#REF!</definedName>
    <definedName name="代価" localSheetId="24">#REF!</definedName>
    <definedName name="代価">#REF!</definedName>
    <definedName name="大工" localSheetId="55">#REF!</definedName>
    <definedName name="大工" localSheetId="37">#REF!</definedName>
    <definedName name="大工" localSheetId="31">#REF!</definedName>
    <definedName name="大工" localSheetId="25">#REF!</definedName>
    <definedName name="単価一覧" localSheetId="0">#REF!</definedName>
    <definedName name="単価一覧">#REF!</definedName>
    <definedName name="単価根拠" localSheetId="55">#REF!</definedName>
    <definedName name="単価根拠" localSheetId="37">#REF!</definedName>
    <definedName name="単価根拠" localSheetId="31">#REF!</definedName>
    <definedName name="単価根拠" localSheetId="25">#REF!</definedName>
    <definedName name="単価根拠">#REF!</definedName>
    <definedName name="単価表１４">#REF!</definedName>
    <definedName name="端末処理6KVｰCE">#REF!</definedName>
    <definedName name="端末処理6KVｰCET">#REF!</definedName>
    <definedName name="直流電源" localSheetId="55">#REF!</definedName>
    <definedName name="直流電源" localSheetId="37">#REF!</definedName>
    <definedName name="直流電源" localSheetId="31">#REF!</definedName>
    <definedName name="直流電源" localSheetId="25">#REF!</definedName>
    <definedName name="直流電源単価根拠" localSheetId="55">#REF!</definedName>
    <definedName name="直流電源単価根拠" localSheetId="37">#REF!</definedName>
    <definedName name="直流電源単価根拠" localSheetId="31">#REF!</definedName>
    <definedName name="直流電源単価根拠" localSheetId="25">#REF!</definedName>
    <definedName name="直流電源単価根拠">#REF!</definedName>
    <definedName name="直列ﾕﾆｯﾄ・金属ﾌﾟﾚｰﾄ">#REF!</definedName>
    <definedName name="賃料" localSheetId="0">#REF!</definedName>
    <definedName name="賃料">#REF!</definedName>
    <definedName name="津幡学童保育2010.1">#REF!</definedName>
    <definedName name="撤去工事">#REF!</definedName>
    <definedName name="鉄骨">#REF!</definedName>
    <definedName name="店番" localSheetId="55">#REF!</definedName>
    <definedName name="店番" localSheetId="37">#REF!</definedName>
    <definedName name="店番" localSheetId="31">#REF!</definedName>
    <definedName name="店番" localSheetId="25">#REF!</definedName>
    <definedName name="添加材" localSheetId="0">#REF!</definedName>
    <definedName name="添加材">#REF!</definedName>
    <definedName name="電気" localSheetId="55">#REF!</definedName>
    <definedName name="電気" localSheetId="37">#REF!</definedName>
    <definedName name="電気" localSheetId="31">#REF!</definedName>
    <definedName name="電気" localSheetId="25">#REF!</definedName>
    <definedName name="電気時計" localSheetId="55">#REF!</definedName>
    <definedName name="電気時計" localSheetId="37">#REF!</definedName>
    <definedName name="電気時計" localSheetId="31">#REF!</definedName>
    <definedName name="電気時計" localSheetId="25">#REF!</definedName>
    <definedName name="電源" localSheetId="0">#REF!</definedName>
    <definedName name="電源">#REF!</definedName>
    <definedName name="電線管・塗装">#REF!</definedName>
    <definedName name="電灯" localSheetId="55">#REF!</definedName>
    <definedName name="電灯" localSheetId="37">#REF!</definedName>
    <definedName name="電灯" localSheetId="31">#REF!</definedName>
    <definedName name="電灯" localSheetId="25">#REF!</definedName>
    <definedName name="電話配管" localSheetId="55">#REF!</definedName>
    <definedName name="電話配管" localSheetId="37">#REF!</definedName>
    <definedName name="電話配管" localSheetId="31">#REF!</definedName>
    <definedName name="電話配管" localSheetId="25">#REF!</definedName>
    <definedName name="塗装" localSheetId="55">#REF!</definedName>
    <definedName name="塗装" localSheetId="37">#REF!</definedName>
    <definedName name="塗装" localSheetId="31">#REF!</definedName>
    <definedName name="塗装" localSheetId="25">#REF!</definedName>
    <definedName name="渡り廊下">#REF!</definedName>
    <definedName name="土一般管理費等率">#REF!</definedName>
    <definedName name="土基本共通仮設費率">#REF!</definedName>
    <definedName name="土現場管理費率">#REF!</definedName>
    <definedName name="内外装掛率">#REF!</definedName>
    <definedName name="内外装掛率2">#REF!</definedName>
    <definedName name="内外装掛率3">#REF!</definedName>
    <definedName name="内外装掛率4">#REF!</definedName>
    <definedName name="内装" localSheetId="55">#REF!</definedName>
    <definedName name="内装" localSheetId="37">#REF!</definedName>
    <definedName name="内装" localSheetId="31">#REF!</definedName>
    <definedName name="内装" localSheetId="25">#REF!</definedName>
    <definedName name="内訳">#REF!</definedName>
    <definedName name="南面">#REF!</definedName>
    <definedName name="二種金属製可とう電線管">#REF!</definedName>
    <definedName name="日_付">#REF!</definedName>
    <definedName name="日本1">#REF!</definedName>
    <definedName name="粘性" localSheetId="0">#REF!</definedName>
    <definedName name="粘性">#REF!</definedName>
    <definedName name="薄鋼電線管">#REF!</definedName>
    <definedName name="板金" localSheetId="55">#REF!</definedName>
    <definedName name="板金" localSheetId="37">#REF!</definedName>
    <definedName name="板金" localSheetId="31">#REF!</definedName>
    <definedName name="板金" localSheetId="25">#REF!</definedName>
    <definedName name="非常照明">#REF!</definedName>
    <definedName name="表紙" localSheetId="0">#REF!</definedName>
    <definedName name="表紙">#REF!</definedName>
    <definedName name="表示">#REF!</definedName>
    <definedName name="付帯" localSheetId="55">#REF!</definedName>
    <definedName name="付帯" localSheetId="37">#REF!</definedName>
    <definedName name="付帯" localSheetId="31">#REF!</definedName>
    <definedName name="付帯" localSheetId="25">#REF!</definedName>
    <definedName name="副受信機">#REF!</definedName>
    <definedName name="福野小">#REF!</definedName>
    <definedName name="福野小２">#REF!</definedName>
    <definedName name="福野小３">#REF!</definedName>
    <definedName name="複合盤">#REF!</definedName>
    <definedName name="文書索引">#REF!</definedName>
    <definedName name="頁０２">#REF!</definedName>
    <definedName name="頁０３">#REF!</definedName>
    <definedName name="頁０４">#REF!</definedName>
    <definedName name="頁０５">#REF!</definedName>
    <definedName name="頁０６">#REF!</definedName>
    <definedName name="頁０７">#REF!</definedName>
    <definedName name="頁０８">#REF!</definedName>
    <definedName name="頁０９">#REF!</definedName>
    <definedName name="頁１０">#REF!</definedName>
    <definedName name="頁１１" localSheetId="55">#REF!</definedName>
    <definedName name="頁１１" localSheetId="37">#REF!</definedName>
    <definedName name="頁１１" localSheetId="31">#REF!</definedName>
    <definedName name="頁１１" localSheetId="25">#REF!</definedName>
    <definedName name="頁１２" localSheetId="55">#REF!</definedName>
    <definedName name="頁１２" localSheetId="37">#REF!</definedName>
    <definedName name="頁１２" localSheetId="31">#REF!</definedName>
    <definedName name="頁１２" localSheetId="25">#REF!</definedName>
    <definedName name="頁１３" localSheetId="55">#REF!</definedName>
    <definedName name="頁１３" localSheetId="37">#REF!</definedName>
    <definedName name="頁１３" localSheetId="31">#REF!</definedName>
    <definedName name="頁１３" localSheetId="25">#REF!</definedName>
    <definedName name="頁１４" localSheetId="55">#REF!</definedName>
    <definedName name="頁１４" localSheetId="37">#REF!</definedName>
    <definedName name="頁１４" localSheetId="31">#REF!</definedName>
    <definedName name="頁１４" localSheetId="25">#REF!</definedName>
    <definedName name="頁１５" localSheetId="55">#REF!</definedName>
    <definedName name="頁１５" localSheetId="37">#REF!</definedName>
    <definedName name="頁１５" localSheetId="31">#REF!</definedName>
    <definedName name="頁１５" localSheetId="25">#REF!</definedName>
    <definedName name="頁１６" localSheetId="55">#REF!</definedName>
    <definedName name="頁１６" localSheetId="37">#REF!</definedName>
    <definedName name="頁１６" localSheetId="31">#REF!</definedName>
    <definedName name="頁１６" localSheetId="25">#REF!</definedName>
    <definedName name="頁１７" localSheetId="55">#REF!</definedName>
    <definedName name="頁１７" localSheetId="37">#REF!</definedName>
    <definedName name="頁１７" localSheetId="31">#REF!</definedName>
    <definedName name="頁１７" localSheetId="25">#REF!</definedName>
    <definedName name="頁１８" localSheetId="55">#REF!</definedName>
    <definedName name="頁１８" localSheetId="37">#REF!</definedName>
    <definedName name="頁１８" localSheetId="31">#REF!</definedName>
    <definedName name="頁１８" localSheetId="25">#REF!</definedName>
    <definedName name="頁１９" localSheetId="55">#REF!</definedName>
    <definedName name="頁１９" localSheetId="37">#REF!</definedName>
    <definedName name="頁１９" localSheetId="31">#REF!</definedName>
    <definedName name="頁１９" localSheetId="25">#REF!</definedName>
    <definedName name="頁２０" localSheetId="55">#REF!</definedName>
    <definedName name="頁２０" localSheetId="37">#REF!</definedName>
    <definedName name="頁２０" localSheetId="31">#REF!</definedName>
    <definedName name="頁２０" localSheetId="25">#REF!</definedName>
    <definedName name="頁２１" localSheetId="55">#REF!</definedName>
    <definedName name="頁２１" localSheetId="37">#REF!</definedName>
    <definedName name="頁２１" localSheetId="31">#REF!</definedName>
    <definedName name="頁２１" localSheetId="25">#REF!</definedName>
    <definedName name="頁２２" localSheetId="55">#REF!</definedName>
    <definedName name="頁２２" localSheetId="37">#REF!</definedName>
    <definedName name="頁２２" localSheetId="31">#REF!</definedName>
    <definedName name="頁２２" localSheetId="25">#REF!</definedName>
    <definedName name="頁２３" localSheetId="55">#REF!</definedName>
    <definedName name="頁２３" localSheetId="37">#REF!</definedName>
    <definedName name="頁２３" localSheetId="31">#REF!</definedName>
    <definedName name="頁２３" localSheetId="25">#REF!</definedName>
    <definedName name="頁２４" localSheetId="55">#REF!</definedName>
    <definedName name="頁２４" localSheetId="37">#REF!</definedName>
    <definedName name="頁２４" localSheetId="31">#REF!</definedName>
    <definedName name="頁２４" localSheetId="25">#REF!</definedName>
    <definedName name="頁２５" localSheetId="55">#REF!</definedName>
    <definedName name="頁２５" localSheetId="37">#REF!</definedName>
    <definedName name="頁２５" localSheetId="31">#REF!</definedName>
    <definedName name="頁２５" localSheetId="25">#REF!</definedName>
    <definedName name="頁２６" localSheetId="55">#REF!</definedName>
    <definedName name="頁２６" localSheetId="37">#REF!</definedName>
    <definedName name="頁２６" localSheetId="31">#REF!</definedName>
    <definedName name="頁２６" localSheetId="25">#REF!</definedName>
    <definedName name="頁２７" localSheetId="55">#REF!</definedName>
    <definedName name="頁２７" localSheetId="37">#REF!</definedName>
    <definedName name="頁２７" localSheetId="31">#REF!</definedName>
    <definedName name="頁２７" localSheetId="25">#REF!</definedName>
    <definedName name="頁２８" localSheetId="55">#REF!</definedName>
    <definedName name="頁２８" localSheetId="37">#REF!</definedName>
    <definedName name="頁２８" localSheetId="31">#REF!</definedName>
    <definedName name="頁２８" localSheetId="25">#REF!</definedName>
    <definedName name="頁２９" localSheetId="55">#REF!</definedName>
    <definedName name="頁２９" localSheetId="37">#REF!</definedName>
    <definedName name="頁２９" localSheetId="31">#REF!</definedName>
    <definedName name="頁２９" localSheetId="25">#REF!</definedName>
    <definedName name="頁３０" localSheetId="55">#REF!</definedName>
    <definedName name="頁３０" localSheetId="37">#REF!</definedName>
    <definedName name="頁３０" localSheetId="31">#REF!</definedName>
    <definedName name="頁３０" localSheetId="25">#REF!</definedName>
    <definedName name="変圧器・屋内">#REF!</definedName>
    <definedName name="防災会議室">#REF!</definedName>
    <definedName name="防災会議室単価根拠" localSheetId="55">#REF!</definedName>
    <definedName name="防災会議室単価根拠" localSheetId="37">#REF!</definedName>
    <definedName name="防災会議室単価根拠" localSheetId="31">#REF!</definedName>
    <definedName name="防災会議室単価根拠" localSheetId="25">#REF!</definedName>
    <definedName name="防災会議室単価根拠">#REF!</definedName>
    <definedName name="防水">#REF!</definedName>
    <definedName name="防水掛率">#REF!</definedName>
    <definedName name="北面">#REF!</definedName>
    <definedName name="本管" localSheetId="0">#REF!</definedName>
    <definedName name="本管">#REF!</definedName>
    <definedName name="本邸改修工事">#REF!</definedName>
    <definedName name="埋設標識ｼｰﾄ">#REF!</definedName>
    <definedName name="埋戻し・機械">#REF!</definedName>
    <definedName name="埋戻し・人力">#REF!</definedName>
    <definedName name="無停電" localSheetId="55">#REF!</definedName>
    <definedName name="無停電" localSheetId="37">#REF!</definedName>
    <definedName name="無停電" localSheetId="31">#REF!</definedName>
    <definedName name="無停電" localSheetId="25">#REF!</definedName>
    <definedName name="無停電単価根拠" localSheetId="55">#REF!</definedName>
    <definedName name="無停電単価根拠" localSheetId="37">#REF!</definedName>
    <definedName name="無停電単価根拠" localSheetId="31">#REF!</definedName>
    <definedName name="無停電単価根拠" localSheetId="25">#REF!</definedName>
    <definedName name="無停電単価根拠">#REF!</definedName>
    <definedName name="名称">#REF!</definedName>
    <definedName name="木掛率">#REF!</definedName>
    <definedName name="木掛率2">#REF!</definedName>
    <definedName name="木建" localSheetId="55">#REF!</definedName>
    <definedName name="木建" localSheetId="37">#REF!</definedName>
    <definedName name="木建" localSheetId="31">#REF!</definedName>
    <definedName name="木建" localSheetId="25">#REF!</definedName>
    <definedName name="木製建具掛率">#REF!</definedName>
    <definedName name="誘導灯">#REF!</definedName>
    <definedName name="溶接歩掛" localSheetId="0">#REF!</definedName>
    <definedName name="溶接歩掛">#REF!</definedName>
    <definedName name="用紙01">#REF!</definedName>
    <definedName name="用紙02">#REF!</definedName>
    <definedName name="利活D">#REF!</definedName>
    <definedName name="労務" localSheetId="0">#REF!</definedName>
    <definedName name="労務">#REF!</definedName>
    <definedName name="廊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6" i="117" l="1"/>
  <c r="C52" i="117"/>
  <c r="A26" i="117"/>
  <c r="A28" i="117" s="1"/>
  <c r="A30" i="117" s="1"/>
  <c r="A32" i="117" s="1"/>
  <c r="A34" i="117" s="1"/>
  <c r="A36" i="117" s="1"/>
  <c r="A38" i="117" s="1"/>
  <c r="A40" i="117" s="1"/>
  <c r="A42" i="117" s="1"/>
  <c r="A44" i="117" s="1"/>
  <c r="A46" i="117" s="1"/>
  <c r="A48" i="117" s="1"/>
  <c r="A50" i="117" s="1"/>
  <c r="A52" i="117" s="1"/>
  <c r="A54" i="117" s="1"/>
  <c r="A56" i="117" s="1"/>
  <c r="A58" i="117" s="1"/>
  <c r="A60" i="117" s="1"/>
  <c r="A62" i="117" s="1"/>
  <c r="A64" i="117" s="1"/>
  <c r="A66" i="117" s="1"/>
  <c r="A68" i="117" s="1"/>
  <c r="C44" i="117" l="1"/>
  <c r="F44" i="117" l="1"/>
  <c r="G44" i="117"/>
  <c r="B16" i="112" l="1"/>
  <c r="B14" i="112"/>
  <c r="B12" i="112"/>
  <c r="B10" i="112"/>
  <c r="B8" i="112"/>
  <c r="B86" i="110"/>
  <c r="A86" i="110"/>
  <c r="B62" i="110"/>
  <c r="A62" i="110"/>
  <c r="D54" i="110"/>
  <c r="D52" i="110"/>
  <c r="D50" i="110"/>
  <c r="D48" i="110"/>
  <c r="D46" i="110"/>
  <c r="D44" i="110"/>
  <c r="D42" i="110"/>
  <c r="D40" i="110"/>
  <c r="D38" i="110"/>
  <c r="D36" i="110"/>
  <c r="A34" i="110"/>
  <c r="A8" i="110"/>
  <c r="A6" i="110"/>
  <c r="D396" i="109"/>
  <c r="D398" i="109" s="1"/>
  <c r="D386" i="109"/>
  <c r="D384" i="109"/>
  <c r="A360" i="109"/>
  <c r="D332" i="109"/>
  <c r="A324" i="109"/>
  <c r="D304" i="109"/>
  <c r="A302" i="109"/>
  <c r="D296" i="109"/>
  <c r="D294" i="109"/>
  <c r="A284" i="109"/>
  <c r="A256" i="109"/>
  <c r="A246" i="109"/>
  <c r="A226" i="109"/>
  <c r="A210" i="109"/>
  <c r="D194" i="109"/>
  <c r="A152" i="109"/>
  <c r="D144" i="109"/>
  <c r="A138" i="109"/>
  <c r="D126" i="109"/>
  <c r="D128" i="109" s="1"/>
  <c r="A112" i="109"/>
  <c r="D102" i="109"/>
  <c r="D104" i="109" s="1"/>
  <c r="A94" i="109"/>
  <c r="A64" i="109"/>
  <c r="A50" i="109"/>
  <c r="D34" i="109"/>
  <c r="D32" i="109"/>
  <c r="D28" i="109"/>
  <c r="D22" i="109"/>
  <c r="D30" i="109" s="1"/>
  <c r="A10" i="109"/>
  <c r="A8" i="109"/>
  <c r="A148" i="108"/>
  <c r="A138" i="108"/>
  <c r="D128" i="108"/>
  <c r="A124" i="108"/>
  <c r="D112" i="108"/>
  <c r="A94" i="108"/>
  <c r="D78" i="108"/>
  <c r="A68" i="108"/>
  <c r="D60" i="108"/>
  <c r="D58" i="108"/>
  <c r="A56" i="108"/>
  <c r="D38" i="108"/>
  <c r="A34" i="108"/>
  <c r="D28" i="108"/>
  <c r="D26" i="108"/>
  <c r="D22" i="108"/>
  <c r="D16" i="108"/>
  <c r="D24" i="108" s="1"/>
  <c r="A10" i="108"/>
  <c r="A8" i="108"/>
  <c r="A6" i="108"/>
  <c r="D52" i="107"/>
  <c r="A50" i="107"/>
  <c r="D22" i="107"/>
  <c r="D18" i="107"/>
  <c r="D16" i="107"/>
  <c r="A12" i="107"/>
  <c r="A8" i="107"/>
  <c r="D92" i="106"/>
  <c r="D90" i="106"/>
  <c r="D84" i="106"/>
  <c r="A50" i="106"/>
  <c r="A12" i="106"/>
  <c r="D30" i="105"/>
  <c r="D28" i="105"/>
  <c r="D24" i="105"/>
  <c r="D22" i="105"/>
  <c r="D26" i="105" s="1"/>
  <c r="D32" i="105" s="1"/>
  <c r="D18" i="105"/>
  <c r="D20" i="105" s="1"/>
  <c r="D16" i="105"/>
  <c r="A8" i="105"/>
  <c r="A6" i="105"/>
  <c r="A88" i="104"/>
  <c r="A60" i="110" s="1"/>
  <c r="A30" i="104"/>
  <c r="A6" i="109" s="1"/>
  <c r="A22" i="104"/>
  <c r="A14" i="104"/>
  <c r="A8" i="106" s="1"/>
  <c r="A10" i="104"/>
  <c r="A8" i="104"/>
  <c r="A6" i="106" s="1"/>
  <c r="A6" i="103"/>
  <c r="A6" i="104" s="1"/>
  <c r="A6" i="102"/>
  <c r="A8" i="100"/>
  <c r="A6" i="100"/>
  <c r="A6" i="107" l="1"/>
  <c r="F42" i="98" l="1"/>
  <c r="F36" i="98"/>
  <c r="F34" i="98"/>
  <c r="F32" i="98"/>
  <c r="F30" i="98"/>
  <c r="F28" i="98"/>
  <c r="F26" i="98"/>
  <c r="F24" i="98"/>
  <c r="F22" i="98"/>
  <c r="F20" i="98"/>
  <c r="F18" i="98"/>
  <c r="F16" i="98"/>
  <c r="F14" i="98"/>
  <c r="F12" i="98"/>
  <c r="F4" i="98"/>
  <c r="B14" i="88" l="1"/>
  <c r="B12" i="88"/>
  <c r="B10" i="88"/>
  <c r="B8" i="88"/>
  <c r="B14" i="85" l="1"/>
  <c r="B12" i="85"/>
  <c r="B10" i="85"/>
  <c r="B8" i="85"/>
  <c r="E176" i="83" l="1"/>
  <c r="E172" i="83"/>
  <c r="E94" i="83"/>
  <c r="E92" i="83"/>
  <c r="E90" i="83"/>
  <c r="E22" i="83"/>
  <c r="E20" i="83"/>
  <c r="E18" i="83"/>
  <c r="E16" i="83"/>
  <c r="E14" i="83"/>
  <c r="E12" i="83"/>
  <c r="E10" i="83"/>
  <c r="E8" i="83"/>
  <c r="B26" i="82"/>
  <c r="B24" i="82"/>
  <c r="B22" i="82"/>
  <c r="B20" i="82"/>
  <c r="B18" i="82"/>
  <c r="B16" i="82"/>
  <c r="B14" i="82"/>
  <c r="B12" i="82"/>
  <c r="B10" i="82"/>
  <c r="B8" i="82"/>
  <c r="D674" i="14" l="1"/>
  <c r="D150" i="66" l="1"/>
  <c r="D168" i="66"/>
  <c r="D16" i="71"/>
  <c r="D22" i="71" s="1"/>
  <c r="D16" i="66"/>
  <c r="D22" i="66" s="1"/>
  <c r="A58" i="14" l="1"/>
  <c r="A38" i="14"/>
  <c r="A46" i="75" l="1"/>
  <c r="A32" i="74"/>
  <c r="A52" i="75" s="1"/>
  <c r="A22" i="74"/>
  <c r="A44" i="75" s="1"/>
  <c r="A36" i="75"/>
  <c r="A28" i="75"/>
  <c r="A10" i="75"/>
  <c r="A8" i="74"/>
  <c r="A8" i="75" s="1"/>
  <c r="A42" i="70"/>
  <c r="A118" i="71" s="1"/>
  <c r="A40" i="70"/>
  <c r="A106" i="71" s="1"/>
  <c r="A88" i="71"/>
  <c r="A78" i="71"/>
  <c r="A50" i="66"/>
  <c r="A54" i="71"/>
  <c r="A40" i="71"/>
  <c r="A24" i="70"/>
  <c r="A60" i="71" s="1"/>
  <c r="A36" i="70"/>
  <c r="A94" i="71" s="1"/>
  <c r="A28" i="70"/>
  <c r="A76" i="71" s="1"/>
  <c r="A16" i="70"/>
  <c r="A38" i="71" s="1"/>
  <c r="A8" i="70"/>
  <c r="A8" i="71" s="1"/>
  <c r="A42" i="65"/>
  <c r="A118" i="66" s="1"/>
  <c r="A36" i="66"/>
  <c r="A26" i="66"/>
  <c r="A10" i="66"/>
  <c r="B38" i="65"/>
  <c r="A38" i="65"/>
  <c r="A106" i="66" s="1"/>
  <c r="A34" i="65"/>
  <c r="A88" i="66" s="1"/>
  <c r="A30" i="65"/>
  <c r="A68" i="66" s="1"/>
  <c r="A26" i="65"/>
  <c r="A56" i="66" s="1"/>
  <c r="A16" i="65"/>
  <c r="A34" i="66" s="1"/>
  <c r="A8" i="65"/>
  <c r="A8" i="66" s="1"/>
  <c r="A740" i="14"/>
  <c r="A710" i="14"/>
  <c r="A678" i="14"/>
  <c r="A648" i="14"/>
  <c r="A84" i="63"/>
  <c r="A646" i="14" s="1"/>
  <c r="A634" i="14"/>
  <c r="A622" i="14"/>
  <c r="A448" i="14"/>
  <c r="A72" i="63"/>
  <c r="A446" i="14" s="1"/>
  <c r="B432" i="14"/>
  <c r="A432" i="14"/>
  <c r="B424" i="14"/>
  <c r="A424" i="14"/>
  <c r="B422" i="14"/>
  <c r="A338" i="14"/>
  <c r="A304" i="14"/>
  <c r="A296" i="14"/>
  <c r="A294" i="14"/>
  <c r="A292" i="14"/>
  <c r="A182" i="14"/>
  <c r="A154" i="14"/>
  <c r="A112" i="14"/>
  <c r="A96" i="14"/>
  <c r="A24" i="14"/>
  <c r="A10" i="14"/>
  <c r="A32" i="63"/>
  <c r="A94" i="14" s="1"/>
  <c r="A62" i="63"/>
  <c r="A422" i="14" s="1"/>
  <c r="A52" i="63"/>
  <c r="A302" i="14" s="1"/>
  <c r="A28" i="63"/>
  <c r="A64" i="14" s="1"/>
  <c r="A18" i="63"/>
  <c r="A36" i="14" s="1"/>
  <c r="A8" i="63"/>
  <c r="A8" i="14" s="1"/>
  <c r="D20" i="71" l="1"/>
  <c r="D18" i="71"/>
  <c r="D20" i="66"/>
  <c r="D18" i="66"/>
  <c r="D434" i="14" l="1"/>
  <c r="D442" i="14" s="1"/>
  <c r="A32" i="80"/>
  <c r="A24" i="80"/>
  <c r="A6" i="80"/>
  <c r="A6" i="63"/>
  <c r="A6" i="14" s="1"/>
  <c r="A6" i="73"/>
  <c r="A6" i="74" s="1"/>
  <c r="A6" i="75" s="1"/>
  <c r="A6" i="69"/>
  <c r="A6" i="70" s="1"/>
  <c r="A6" i="64"/>
  <c r="A6" i="65" s="1"/>
  <c r="A6" i="62"/>
  <c r="A6" i="71" l="1"/>
  <c r="A6" i="66"/>
  <c r="A16" i="80"/>
  <c r="D14" i="14"/>
  <c r="D72" i="75"/>
  <c r="D74" i="75"/>
  <c r="D68" i="75"/>
  <c r="D70" i="75"/>
  <c r="D160" i="66" l="1"/>
  <c r="D698" i="14" l="1"/>
  <c r="D16" i="15" l="1"/>
  <c r="D12" i="15"/>
  <c r="D158" i="66"/>
  <c r="D682" i="14"/>
  <c r="D714" i="14" s="1"/>
  <c r="D684" i="14"/>
  <c r="D686" i="14"/>
  <c r="D718" i="14" s="1"/>
  <c r="D688" i="14"/>
  <c r="D690" i="14"/>
  <c r="D692" i="14"/>
  <c r="D724" i="14" s="1"/>
  <c r="D694" i="14"/>
  <c r="D726" i="14" s="1"/>
  <c r="D696" i="14"/>
  <c r="D728" i="14" s="1"/>
  <c r="D700" i="14"/>
  <c r="D702" i="14"/>
  <c r="D680" i="14"/>
  <c r="D704" i="14"/>
  <c r="D736" i="14" s="1"/>
  <c r="D66" i="71" l="1"/>
  <c r="D62" i="71"/>
  <c r="D64" i="71"/>
  <c r="D68" i="71"/>
  <c r="D78" i="66"/>
  <c r="D76" i="66"/>
  <c r="D74" i="66"/>
  <c r="D72" i="66"/>
  <c r="D70" i="66"/>
  <c r="D288" i="14"/>
  <c r="D286" i="14"/>
  <c r="D284" i="14"/>
  <c r="D282" i="14"/>
  <c r="D280" i="14"/>
  <c r="D278" i="14"/>
  <c r="D276" i="14"/>
  <c r="D274" i="14"/>
  <c r="D272" i="14"/>
  <c r="D270" i="14"/>
  <c r="D268" i="14"/>
  <c r="D266" i="14"/>
  <c r="D264" i="14"/>
  <c r="D262" i="14"/>
  <c r="D260" i="14"/>
  <c r="D258" i="14"/>
  <c r="D256" i="14"/>
  <c r="D254" i="14"/>
  <c r="D252" i="14"/>
  <c r="D250" i="14"/>
  <c r="D248" i="14"/>
  <c r="D246" i="14"/>
  <c r="D244" i="14"/>
  <c r="D242" i="14"/>
  <c r="D240" i="14"/>
  <c r="D238" i="14"/>
  <c r="D236" i="14"/>
  <c r="D234" i="14"/>
  <c r="D232" i="14"/>
  <c r="D230" i="14"/>
  <c r="D228" i="14"/>
  <c r="D226" i="14"/>
  <c r="D224" i="14"/>
  <c r="D222" i="14"/>
  <c r="D220" i="14"/>
  <c r="D188" i="14"/>
  <c r="D218" i="14"/>
  <c r="D216" i="14"/>
  <c r="D214" i="14"/>
  <c r="D212" i="14"/>
  <c r="D210" i="14"/>
  <c r="D208" i="14"/>
  <c r="D206" i="14"/>
  <c r="D204" i="14"/>
  <c r="D202" i="14"/>
  <c r="D200" i="14"/>
  <c r="D198" i="14"/>
  <c r="D196" i="14"/>
  <c r="D194" i="14"/>
  <c r="D192" i="14"/>
  <c r="D190" i="14"/>
  <c r="D186" i="14"/>
  <c r="D184" i="14"/>
  <c r="D178" i="14"/>
  <c r="D176" i="14"/>
  <c r="D174" i="14"/>
  <c r="D172" i="14"/>
  <c r="D170" i="14"/>
  <c r="D168" i="14"/>
  <c r="D166" i="14"/>
  <c r="D164" i="14"/>
  <c r="D162" i="14"/>
  <c r="D160" i="14"/>
  <c r="D158" i="14"/>
  <c r="D156" i="14"/>
  <c r="D150" i="14"/>
  <c r="D148" i="14"/>
  <c r="D146" i="14"/>
  <c r="D144" i="14"/>
  <c r="D142" i="14"/>
  <c r="D140" i="14"/>
  <c r="D138" i="14"/>
  <c r="D136" i="14"/>
  <c r="D134" i="14"/>
  <c r="D132" i="14"/>
  <c r="D130" i="14"/>
  <c r="D128" i="14"/>
  <c r="D126" i="14"/>
  <c r="D124" i="14"/>
  <c r="D118" i="14"/>
  <c r="D116" i="14"/>
  <c r="D114" i="14"/>
  <c r="D108" i="14"/>
  <c r="D106" i="14"/>
  <c r="D104" i="14"/>
  <c r="D102" i="14"/>
  <c r="D100" i="14"/>
  <c r="D98" i="14"/>
  <c r="D80" i="66" l="1"/>
  <c r="D70" i="71"/>
  <c r="D50" i="71"/>
  <c r="D48" i="71"/>
  <c r="D46" i="14"/>
  <c r="D42" i="14" l="1"/>
  <c r="D296" i="14"/>
  <c r="D292" i="14"/>
  <c r="D122" i="14"/>
  <c r="D120" i="14"/>
  <c r="D384" i="14" l="1"/>
  <c r="D320" i="14" l="1"/>
  <c r="D18" i="14"/>
  <c r="D168" i="71" l="1"/>
  <c r="D148" i="71" l="1"/>
  <c r="D150" i="71"/>
  <c r="D152" i="71"/>
  <c r="D142" i="66"/>
  <c r="D144" i="66"/>
  <c r="D146" i="66"/>
  <c r="D148" i="66"/>
  <c r="D140" i="66"/>
  <c r="D146" i="71" l="1"/>
  <c r="D140" i="71" l="1"/>
  <c r="D142" i="71"/>
  <c r="D144" i="71"/>
</calcChain>
</file>

<file path=xl/sharedStrings.xml><?xml version="1.0" encoding="utf-8"?>
<sst xmlns="http://schemas.openxmlformats.org/spreadsheetml/2006/main" count="6104" uniqueCount="1942">
  <si>
    <t>頁</t>
  </si>
  <si>
    <t>名　　　称</t>
  </si>
  <si>
    <t>品質・形状・摘要</t>
  </si>
  <si>
    <t>単位</t>
  </si>
  <si>
    <t>数　　量</t>
  </si>
  <si>
    <t>単　　価</t>
  </si>
  <si>
    <t>金　　額</t>
  </si>
  <si>
    <t>備　　考</t>
  </si>
  <si>
    <t>式</t>
    <rPh sb="0" eb="1">
      <t>シキ</t>
    </rPh>
    <phoneticPr fontId="2"/>
  </si>
  <si>
    <t>小　　計</t>
    <rPh sb="0" eb="1">
      <t>ショウ</t>
    </rPh>
    <rPh sb="3" eb="4">
      <t>ケイ</t>
    </rPh>
    <phoneticPr fontId="2"/>
  </si>
  <si>
    <t>ｍ</t>
    <phoneticPr fontId="22"/>
  </si>
  <si>
    <t>設　計　者</t>
    <rPh sb="0" eb="1">
      <t>セツ</t>
    </rPh>
    <rPh sb="2" eb="3">
      <t>ケイ</t>
    </rPh>
    <rPh sb="4" eb="5">
      <t>モノ</t>
    </rPh>
    <phoneticPr fontId="24"/>
  </si>
  <si>
    <t>設　計　内　訳　書</t>
    <rPh sb="0" eb="1">
      <t>セツ</t>
    </rPh>
    <rPh sb="2" eb="3">
      <t>ケイ</t>
    </rPh>
    <rPh sb="4" eb="5">
      <t>ウチ</t>
    </rPh>
    <rPh sb="6" eb="7">
      <t>ヤク</t>
    </rPh>
    <rPh sb="8" eb="9">
      <t>ショ</t>
    </rPh>
    <phoneticPr fontId="24"/>
  </si>
  <si>
    <t>設　　　 計</t>
    <rPh sb="0" eb="1">
      <t>セツ</t>
    </rPh>
    <rPh sb="5" eb="6">
      <t>ケイ</t>
    </rPh>
    <phoneticPr fontId="24"/>
  </si>
  <si>
    <t>建 設 場 所</t>
    <rPh sb="0" eb="1">
      <t>ダテ</t>
    </rPh>
    <rPh sb="2" eb="3">
      <t>セツ</t>
    </rPh>
    <rPh sb="4" eb="5">
      <t>バ</t>
    </rPh>
    <rPh sb="6" eb="7">
      <t>トコロ</t>
    </rPh>
    <phoneticPr fontId="24"/>
  </si>
  <si>
    <t>工事費一金</t>
    <rPh sb="0" eb="3">
      <t>コウジヒ</t>
    </rPh>
    <rPh sb="3" eb="4">
      <t>イッ</t>
    </rPh>
    <rPh sb="4" eb="5">
      <t>キン</t>
    </rPh>
    <phoneticPr fontId="24"/>
  </si>
  <si>
    <t>但し、</t>
    <rPh sb="0" eb="1">
      <t>タダ</t>
    </rPh>
    <phoneticPr fontId="24"/>
  </si>
  <si>
    <t>名　　　　　称</t>
    <rPh sb="0" eb="1">
      <t>メイ</t>
    </rPh>
    <rPh sb="6" eb="7">
      <t>ショウ</t>
    </rPh>
    <phoneticPr fontId="24"/>
  </si>
  <si>
    <t>品種・形状・摘要</t>
    <rPh sb="0" eb="2">
      <t>ヒンシュ</t>
    </rPh>
    <rPh sb="3" eb="5">
      <t>ケイジョウ</t>
    </rPh>
    <rPh sb="6" eb="8">
      <t>テキヨウ</t>
    </rPh>
    <phoneticPr fontId="24"/>
  </si>
  <si>
    <t>単　位</t>
    <rPh sb="0" eb="1">
      <t>タン</t>
    </rPh>
    <rPh sb="2" eb="3">
      <t>クライ</t>
    </rPh>
    <phoneticPr fontId="24"/>
  </si>
  <si>
    <t>数　量</t>
    <rPh sb="0" eb="1">
      <t>カズ</t>
    </rPh>
    <rPh sb="2" eb="3">
      <t>リョウ</t>
    </rPh>
    <phoneticPr fontId="24"/>
  </si>
  <si>
    <t>単　価</t>
    <rPh sb="0" eb="1">
      <t>タン</t>
    </rPh>
    <rPh sb="2" eb="3">
      <t>アタイ</t>
    </rPh>
    <phoneticPr fontId="24"/>
  </si>
  <si>
    <t>金　　額</t>
    <rPh sb="0" eb="1">
      <t>キン</t>
    </rPh>
    <rPh sb="3" eb="4">
      <t>ガク</t>
    </rPh>
    <phoneticPr fontId="24"/>
  </si>
  <si>
    <t>備　考</t>
    <rPh sb="0" eb="1">
      <t>ビ</t>
    </rPh>
    <rPh sb="2" eb="3">
      <t>コウ</t>
    </rPh>
    <phoneticPr fontId="24"/>
  </si>
  <si>
    <t>式</t>
    <rPh sb="0" eb="1">
      <t>シキ</t>
    </rPh>
    <phoneticPr fontId="24"/>
  </si>
  <si>
    <t>(四号様式）（内訳明細書）</t>
    <phoneticPr fontId="2"/>
  </si>
  <si>
    <t>計</t>
    <rPh sb="0" eb="1">
      <t>ケイ</t>
    </rPh>
    <phoneticPr fontId="22"/>
  </si>
  <si>
    <t>m2</t>
    <phoneticPr fontId="2"/>
  </si>
  <si>
    <t>共通仮設費</t>
    <rPh sb="0" eb="2">
      <t>キョウツウ</t>
    </rPh>
    <rPh sb="2" eb="4">
      <t>カセツ</t>
    </rPh>
    <rPh sb="4" eb="5">
      <t>ヒ</t>
    </rPh>
    <phoneticPr fontId="2"/>
  </si>
  <si>
    <t>　円也</t>
    <phoneticPr fontId="22"/>
  </si>
  <si>
    <t>直接工事費</t>
    <rPh sb="0" eb="2">
      <t>チョクセツ</t>
    </rPh>
    <rPh sb="2" eb="5">
      <t>コウジヒ</t>
    </rPh>
    <phoneticPr fontId="22"/>
  </si>
  <si>
    <t>ｍ</t>
    <phoneticPr fontId="2"/>
  </si>
  <si>
    <t>仮囲い</t>
    <rPh sb="0" eb="1">
      <t>カリ</t>
    </rPh>
    <rPh sb="1" eb="2">
      <t>カコ</t>
    </rPh>
    <phoneticPr fontId="22"/>
  </si>
  <si>
    <t>ﾊﾟﾈﾙｹﾞｰﾄ</t>
    <phoneticPr fontId="22"/>
  </si>
  <si>
    <t>鋼板製 H=2.0m</t>
    <rPh sb="0" eb="2">
      <t>コウバン</t>
    </rPh>
    <rPh sb="2" eb="3">
      <t>セイ</t>
    </rPh>
    <phoneticPr fontId="22"/>
  </si>
  <si>
    <t>1524×6096×22mm</t>
    <phoneticPr fontId="22"/>
  </si>
  <si>
    <t>か所</t>
    <rPh sb="1" eb="2">
      <t>ショ</t>
    </rPh>
    <phoneticPr fontId="22"/>
  </si>
  <si>
    <t>枠組本足場(手すり先行方式)</t>
    <rPh sb="0" eb="2">
      <t>ワクグミ</t>
    </rPh>
    <rPh sb="2" eb="3">
      <t>ホン</t>
    </rPh>
    <rPh sb="3" eb="5">
      <t>アシバ</t>
    </rPh>
    <rPh sb="6" eb="7">
      <t>テ</t>
    </rPh>
    <rPh sb="9" eb="11">
      <t>センコウ</t>
    </rPh>
    <rPh sb="11" eb="13">
      <t>ホウシキ</t>
    </rPh>
    <phoneticPr fontId="2"/>
  </si>
  <si>
    <t>建枠900×1700 布枠500+240</t>
    <rPh sb="0" eb="1">
      <t>タテ</t>
    </rPh>
    <rPh sb="1" eb="2">
      <t>ワク</t>
    </rPh>
    <rPh sb="11" eb="12">
      <t>ヌノ</t>
    </rPh>
    <rPh sb="12" eb="13">
      <t>ワク</t>
    </rPh>
    <phoneticPr fontId="2"/>
  </si>
  <si>
    <t>m2</t>
    <phoneticPr fontId="22"/>
  </si>
  <si>
    <t>安全手すり(手すり先行方式)</t>
    <rPh sb="0" eb="2">
      <t>アンゼン</t>
    </rPh>
    <rPh sb="2" eb="3">
      <t>テ</t>
    </rPh>
    <rPh sb="6" eb="7">
      <t>テ</t>
    </rPh>
    <rPh sb="9" eb="11">
      <t>センコウ</t>
    </rPh>
    <rPh sb="11" eb="13">
      <t>ホウシキ</t>
    </rPh>
    <phoneticPr fontId="2"/>
  </si>
  <si>
    <t>集積共</t>
    <rPh sb="0" eb="2">
      <t>シュウセキ</t>
    </rPh>
    <rPh sb="2" eb="3">
      <t>トモ</t>
    </rPh>
    <phoneticPr fontId="2"/>
  </si>
  <si>
    <t>たてどい撤去</t>
    <rPh sb="4" eb="6">
      <t>テッキョ</t>
    </rPh>
    <phoneticPr fontId="2"/>
  </si>
  <si>
    <t>CB撤去</t>
    <rPh sb="2" eb="4">
      <t>テッキョ</t>
    </rPh>
    <phoneticPr fontId="2"/>
  </si>
  <si>
    <t>鋼管 集積共</t>
    <rPh sb="0" eb="2">
      <t>コウカン</t>
    </rPh>
    <rPh sb="3" eb="5">
      <t>シュウセキ</t>
    </rPh>
    <rPh sb="5" eb="6">
      <t>トモ</t>
    </rPh>
    <phoneticPr fontId="2"/>
  </si>
  <si>
    <t>か所</t>
    <rPh sb="1" eb="2">
      <t>ショ</t>
    </rPh>
    <phoneticPr fontId="2"/>
  </si>
  <si>
    <t>m3</t>
    <phoneticPr fontId="2"/>
  </si>
  <si>
    <t>ﾋﾞﾆﾙ床ｼｰﾄ撤去</t>
    <rPh sb="4" eb="5">
      <t>ユカ</t>
    </rPh>
    <rPh sb="8" eb="10">
      <t>テッキョ</t>
    </rPh>
    <phoneticPr fontId="2"/>
  </si>
  <si>
    <t>畳撤去</t>
    <rPh sb="0" eb="1">
      <t>タタミ</t>
    </rPh>
    <rPh sb="1" eb="3">
      <t>テッキョ</t>
    </rPh>
    <phoneticPr fontId="2"/>
  </si>
  <si>
    <t>1畳 集積共</t>
    <rPh sb="1" eb="2">
      <t>ジョウ</t>
    </rPh>
    <rPh sb="3" eb="5">
      <t>シュウセキ</t>
    </rPh>
    <rPh sb="5" eb="6">
      <t>トモ</t>
    </rPh>
    <phoneticPr fontId="2"/>
  </si>
  <si>
    <t>枚</t>
    <rPh sb="0" eb="1">
      <t>マイ</t>
    </rPh>
    <phoneticPr fontId="2"/>
  </si>
  <si>
    <t>木製幅木撤去</t>
    <rPh sb="0" eb="2">
      <t>モクセイ</t>
    </rPh>
    <rPh sb="2" eb="3">
      <t>ハバ</t>
    </rPh>
    <rPh sb="3" eb="4">
      <t>キ</t>
    </rPh>
    <rPh sb="4" eb="6">
      <t>テッキョ</t>
    </rPh>
    <phoneticPr fontId="2"/>
  </si>
  <si>
    <t>壁下地撤去</t>
    <rPh sb="0" eb="1">
      <t>カベ</t>
    </rPh>
    <rPh sb="1" eb="3">
      <t>シタジ</t>
    </rPh>
    <rPh sb="3" eb="5">
      <t>テッキョ</t>
    </rPh>
    <phoneticPr fontId="2"/>
  </si>
  <si>
    <t>壁合板･ﾎﾞｰﾄﾞ撤去</t>
    <rPh sb="0" eb="1">
      <t>カベ</t>
    </rPh>
    <rPh sb="1" eb="3">
      <t>ゴウバン</t>
    </rPh>
    <rPh sb="9" eb="11">
      <t>テッキョ</t>
    </rPh>
    <phoneticPr fontId="2"/>
  </si>
  <si>
    <t>天井下地撤去</t>
    <rPh sb="0" eb="2">
      <t>テンジョウ</t>
    </rPh>
    <rPh sb="2" eb="4">
      <t>シタジ</t>
    </rPh>
    <rPh sb="4" eb="6">
      <t>テッキョ</t>
    </rPh>
    <phoneticPr fontId="2"/>
  </si>
  <si>
    <t>一重張り 一般 集積共</t>
    <rPh sb="0" eb="2">
      <t>ヒトエ</t>
    </rPh>
    <rPh sb="2" eb="3">
      <t>ハ</t>
    </rPh>
    <rPh sb="5" eb="7">
      <t>イッパン</t>
    </rPh>
    <rPh sb="8" eb="10">
      <t>シュウセキ</t>
    </rPh>
    <rPh sb="10" eb="11">
      <t>トモ</t>
    </rPh>
    <phoneticPr fontId="2"/>
  </si>
  <si>
    <t>天井点検口撤去</t>
    <rPh sb="0" eb="2">
      <t>テンジョウ</t>
    </rPh>
    <rPh sb="2" eb="4">
      <t>テンケン</t>
    </rPh>
    <rPh sb="4" eb="5">
      <t>コウ</t>
    </rPh>
    <rPh sb="5" eb="7">
      <t>テッキョ</t>
    </rPh>
    <phoneticPr fontId="2"/>
  </si>
  <si>
    <t>ｶﾞﾗｽ撤去</t>
    <rPh sb="4" eb="6">
      <t>テッキョ</t>
    </rPh>
    <phoneticPr fontId="2"/>
  </si>
  <si>
    <t>ｼｰﾘﾝｸﾞ撤去</t>
    <rPh sb="6" eb="8">
      <t>テッキョ</t>
    </rPh>
    <phoneticPr fontId="2"/>
  </si>
  <si>
    <t>(共通)</t>
    <rPh sb="1" eb="3">
      <t>キョウツウ</t>
    </rPh>
    <phoneticPr fontId="22"/>
  </si>
  <si>
    <t>既存防水層撤去</t>
    <rPh sb="0" eb="2">
      <t>キゾン</t>
    </rPh>
    <rPh sb="2" eb="4">
      <t>ボウスイ</t>
    </rPh>
    <rPh sb="4" eb="5">
      <t>ソウ</t>
    </rPh>
    <rPh sb="5" eb="7">
      <t>テッキョ</t>
    </rPh>
    <phoneticPr fontId="2"/>
  </si>
  <si>
    <t>基礎ｺﾝｸﾘｰﾄとりこわし</t>
    <rPh sb="0" eb="2">
      <t>キソ</t>
    </rPh>
    <phoneticPr fontId="2"/>
  </si>
  <si>
    <t>土間ｺﾝｸﾘｰﾄとりこわし</t>
    <rPh sb="0" eb="2">
      <t>ドマ</t>
    </rPh>
    <phoneticPr fontId="2"/>
  </si>
  <si>
    <t>躯体ｺﾝｸﾘｰﾄとりこわし</t>
    <rPh sb="0" eb="2">
      <t>クタイ</t>
    </rPh>
    <phoneticPr fontId="2"/>
  </si>
  <si>
    <t>埋戻し(A種)</t>
    <rPh sb="0" eb="1">
      <t>ウメ</t>
    </rPh>
    <rPh sb="1" eb="2">
      <t>モド</t>
    </rPh>
    <rPh sb="5" eb="6">
      <t>シュ</t>
    </rPh>
    <phoneticPr fontId="2"/>
  </si>
  <si>
    <t>圧砕機</t>
    <rPh sb="0" eb="2">
      <t>アッサイ</t>
    </rPh>
    <rPh sb="2" eb="3">
      <t>キ</t>
    </rPh>
    <phoneticPr fontId="2"/>
  </si>
  <si>
    <t>圧砕機 地上からの解体</t>
    <rPh sb="0" eb="2">
      <t>アッサイ</t>
    </rPh>
    <rPh sb="2" eb="3">
      <t>キ</t>
    </rPh>
    <rPh sb="4" eb="6">
      <t>チジョウ</t>
    </rPh>
    <rPh sb="9" eb="11">
      <t>カイタイ</t>
    </rPh>
    <phoneticPr fontId="2"/>
  </si>
  <si>
    <t>山砂の類</t>
    <rPh sb="0" eb="1">
      <t>ヤマ</t>
    </rPh>
    <rPh sb="1" eb="2">
      <t>スナ</t>
    </rPh>
    <rPh sb="3" eb="4">
      <t>タグイ</t>
    </rPh>
    <phoneticPr fontId="2"/>
  </si>
  <si>
    <t>m3</t>
    <phoneticPr fontId="2"/>
  </si>
  <si>
    <t>U形側溝撤去</t>
    <rPh sb="1" eb="2">
      <t>ガタ</t>
    </rPh>
    <rPh sb="2" eb="4">
      <t>ソッコウ</t>
    </rPh>
    <rPh sb="4" eb="6">
      <t>テッキョ</t>
    </rPh>
    <phoneticPr fontId="22"/>
  </si>
  <si>
    <t>　円也</t>
    <phoneticPr fontId="22"/>
  </si>
  <si>
    <t>指定仮設費</t>
    <phoneticPr fontId="22"/>
  </si>
  <si>
    <t>指定仮設費等</t>
    <phoneticPr fontId="22"/>
  </si>
  <si>
    <t>交通誘導員B</t>
    <rPh sb="0" eb="2">
      <t>コウツウ</t>
    </rPh>
    <rPh sb="2" eb="5">
      <t>ユウドウイン</t>
    </rPh>
    <phoneticPr fontId="22"/>
  </si>
  <si>
    <t>人</t>
    <rPh sb="0" eb="1">
      <t>ニン</t>
    </rPh>
    <phoneticPr fontId="22"/>
  </si>
  <si>
    <t>共通仮設費(仮囲い等)</t>
    <rPh sb="0" eb="2">
      <t>キョウツウ</t>
    </rPh>
    <rPh sb="2" eb="4">
      <t>カセツ</t>
    </rPh>
    <rPh sb="4" eb="5">
      <t>ヒ</t>
    </rPh>
    <rPh sb="6" eb="8">
      <t>カリガコ</t>
    </rPh>
    <rPh sb="9" eb="10">
      <t>トウ</t>
    </rPh>
    <phoneticPr fontId="24"/>
  </si>
  <si>
    <t>脚立足場 階高4.0m以下</t>
    <phoneticPr fontId="2"/>
  </si>
  <si>
    <t>内部仕上足場</t>
    <rPh sb="0" eb="2">
      <t>ナイブ</t>
    </rPh>
    <rPh sb="2" eb="4">
      <t>シア</t>
    </rPh>
    <rPh sb="4" eb="6">
      <t>アシバ</t>
    </rPh>
    <phoneticPr fontId="2"/>
  </si>
  <si>
    <t>m2</t>
    <phoneticPr fontId="2"/>
  </si>
  <si>
    <t>(1)外部足場</t>
    <rPh sb="3" eb="5">
      <t>ガイブ</t>
    </rPh>
    <rPh sb="5" eb="7">
      <t>アシバ</t>
    </rPh>
    <phoneticPr fontId="2"/>
  </si>
  <si>
    <t>(1)外部仮設</t>
    <rPh sb="3" eb="5">
      <t>ガイブ</t>
    </rPh>
    <rPh sb="5" eb="7">
      <t>カセツ</t>
    </rPh>
    <phoneticPr fontId="2"/>
  </si>
  <si>
    <t>(2)内部仮設</t>
    <rPh sb="3" eb="5">
      <t>ナイブ</t>
    </rPh>
    <rPh sb="5" eb="7">
      <t>カセツ</t>
    </rPh>
    <phoneticPr fontId="2"/>
  </si>
  <si>
    <t>仮設材運搬</t>
    <phoneticPr fontId="2"/>
  </si>
  <si>
    <t>式</t>
    <rPh sb="0" eb="1">
      <t>シキ</t>
    </rPh>
    <phoneticPr fontId="2"/>
  </si>
  <si>
    <t>(2)内部足場</t>
    <rPh sb="3" eb="5">
      <t>ナイブ</t>
    </rPh>
    <rPh sb="5" eb="7">
      <t>アシバ</t>
    </rPh>
    <phoneticPr fontId="2"/>
  </si>
  <si>
    <t>内部階段仕上足場</t>
    <rPh sb="0" eb="2">
      <t>ナイブ</t>
    </rPh>
    <rPh sb="2" eb="4">
      <t>カイダン</t>
    </rPh>
    <rPh sb="4" eb="6">
      <t>シアゲ</t>
    </rPh>
    <rPh sb="6" eb="8">
      <t>アシバ</t>
    </rPh>
    <phoneticPr fontId="2"/>
  </si>
  <si>
    <t>外壁</t>
    <rPh sb="0" eb="2">
      <t>ガイヘキ</t>
    </rPh>
    <phoneticPr fontId="2"/>
  </si>
  <si>
    <t>ALC撤去</t>
    <rPh sb="3" eb="5">
      <t>テッキョ</t>
    </rPh>
    <phoneticPr fontId="2"/>
  </si>
  <si>
    <t>ﾓﾙﾀﾙ床撤去</t>
    <rPh sb="4" eb="5">
      <t>ユカ</t>
    </rPh>
    <rPh sb="5" eb="7">
      <t>テッキョ</t>
    </rPh>
    <phoneticPr fontId="2"/>
  </si>
  <si>
    <t>床</t>
    <phoneticPr fontId="2"/>
  </si>
  <si>
    <t>ﾓﾙﾀﾙ下地撤去</t>
    <rPh sb="4" eb="6">
      <t>シタジ</t>
    </rPh>
    <rPh sb="6" eb="8">
      <t>テッキョ</t>
    </rPh>
    <phoneticPr fontId="2"/>
  </si>
  <si>
    <t>ｶｰﾍﾟｯﾄ撤去</t>
    <rPh sb="6" eb="8">
      <t>テッキョ</t>
    </rPh>
    <phoneticPr fontId="2"/>
  </si>
  <si>
    <t>巾木</t>
    <rPh sb="0" eb="2">
      <t>ハバキ</t>
    </rPh>
    <phoneticPr fontId="2"/>
  </si>
  <si>
    <t>H100,150 集積共</t>
    <rPh sb="9" eb="11">
      <t>シュウセキ</t>
    </rPh>
    <rPh sb="11" eb="12">
      <t>トモ</t>
    </rPh>
    <phoneticPr fontId="2"/>
  </si>
  <si>
    <t>人研ぎﾌﾞﾛｯｸ撤去</t>
    <rPh sb="0" eb="1">
      <t>ジン</t>
    </rPh>
    <rPh sb="1" eb="2">
      <t>ト</t>
    </rPh>
    <rPh sb="8" eb="10">
      <t>テッキョ</t>
    </rPh>
    <phoneticPr fontId="2"/>
  </si>
  <si>
    <t>ﾀｲﾙ撤去</t>
    <rPh sb="3" eb="5">
      <t>テッキョ</t>
    </rPh>
    <phoneticPr fontId="2"/>
  </si>
  <si>
    <t>壁</t>
    <rPh sb="0" eb="1">
      <t>カベ</t>
    </rPh>
    <phoneticPr fontId="2"/>
  </si>
  <si>
    <t>t100　集積共</t>
    <rPh sb="5" eb="7">
      <t>シュウセキ</t>
    </rPh>
    <rPh sb="7" eb="8">
      <t>トモ</t>
    </rPh>
    <phoneticPr fontId="2"/>
  </si>
  <si>
    <t>壁ﾓﾙﾀﾙ下地撤去</t>
    <rPh sb="0" eb="1">
      <t>カベ</t>
    </rPh>
    <rPh sb="5" eb="7">
      <t>シタジ</t>
    </rPh>
    <rPh sb="7" eb="9">
      <t>テッキョ</t>
    </rPh>
    <phoneticPr fontId="2"/>
  </si>
  <si>
    <t>壁ｸﾛｽ撤去</t>
    <rPh sb="0" eb="1">
      <t>カベ</t>
    </rPh>
    <rPh sb="4" eb="6">
      <t>テッキョ</t>
    </rPh>
    <phoneticPr fontId="2"/>
  </si>
  <si>
    <t>天井FK撤去</t>
    <rPh sb="0" eb="2">
      <t>テンジョウ</t>
    </rPh>
    <rPh sb="4" eb="6">
      <t>テッキョ</t>
    </rPh>
    <phoneticPr fontId="2"/>
  </si>
  <si>
    <t>天井</t>
    <rPh sb="0" eb="2">
      <t>テンジョウ</t>
    </rPh>
    <phoneticPr fontId="2"/>
  </si>
  <si>
    <t>天井GB-D撤去</t>
    <rPh sb="0" eb="2">
      <t>テンジョウ</t>
    </rPh>
    <rPh sb="6" eb="8">
      <t>テッキョ</t>
    </rPh>
    <phoneticPr fontId="2"/>
  </si>
  <si>
    <t>t9.5  一重張り 一般 集積共</t>
    <rPh sb="14" eb="16">
      <t>シュウセキ</t>
    </rPh>
    <rPh sb="16" eb="17">
      <t>トモ</t>
    </rPh>
    <phoneticPr fontId="2"/>
  </si>
  <si>
    <t>t6.0  一重張り 一般 集積共</t>
    <rPh sb="14" eb="16">
      <t>シュウセキ</t>
    </rPh>
    <rPh sb="16" eb="17">
      <t>トモ</t>
    </rPh>
    <phoneticPr fontId="2"/>
  </si>
  <si>
    <t>天井GB-R撤去</t>
    <rPh sb="0" eb="2">
      <t>テンジョウ</t>
    </rPh>
    <rPh sb="6" eb="8">
      <t>テッキョ</t>
    </rPh>
    <phoneticPr fontId="2"/>
  </si>
  <si>
    <t>天井ｸﾛｽ撤去</t>
    <rPh sb="0" eb="2">
      <t>テンジョウ</t>
    </rPh>
    <rPh sb="5" eb="7">
      <t>テッキョ</t>
    </rPh>
    <phoneticPr fontId="2"/>
  </si>
  <si>
    <t>両開き 枠共</t>
    <rPh sb="0" eb="2">
      <t>リョウビラ</t>
    </rPh>
    <rPh sb="1" eb="2">
      <t>ヒラ</t>
    </rPh>
    <rPh sb="4" eb="6">
      <t>ワクトモ</t>
    </rPh>
    <phoneticPr fontId="2"/>
  </si>
  <si>
    <t>片開き 枠共</t>
    <rPh sb="0" eb="2">
      <t>カタビラ</t>
    </rPh>
    <rPh sb="4" eb="5">
      <t>ワク</t>
    </rPh>
    <rPh sb="5" eb="6">
      <t>トモ</t>
    </rPh>
    <phoneticPr fontId="2"/>
  </si>
  <si>
    <t>外部建具廻り</t>
    <rPh sb="0" eb="2">
      <t>ガイブ</t>
    </rPh>
    <rPh sb="2" eb="4">
      <t>タテグ</t>
    </rPh>
    <rPh sb="4" eb="5">
      <t>マワ</t>
    </rPh>
    <phoneticPr fontId="2"/>
  </si>
  <si>
    <t>3.発生材処分</t>
    <rPh sb="2" eb="5">
      <t>ハッセイザイ</t>
    </rPh>
    <rPh sb="5" eb="7">
      <t>ショブン</t>
    </rPh>
    <phoneticPr fontId="2"/>
  </si>
  <si>
    <t>(1)発生材積み込み</t>
    <rPh sb="3" eb="6">
      <t>ハッセイザイ</t>
    </rPh>
    <rPh sb="6" eb="7">
      <t>ツ</t>
    </rPh>
    <rPh sb="8" eb="9">
      <t>コ</t>
    </rPh>
    <phoneticPr fontId="2"/>
  </si>
  <si>
    <t>(2)発生材運搬</t>
    <rPh sb="3" eb="6">
      <t>ハッセイザイ</t>
    </rPh>
    <rPh sb="6" eb="8">
      <t>ウンパン</t>
    </rPh>
    <phoneticPr fontId="2"/>
  </si>
  <si>
    <t>発生材積み込み</t>
  </si>
  <si>
    <t>ｺﾝｸﾘｰﾄ二次製品類</t>
    <rPh sb="6" eb="8">
      <t>ニジ</t>
    </rPh>
    <rPh sb="8" eb="11">
      <t>セイヒンルイ</t>
    </rPh>
    <phoneticPr fontId="2"/>
  </si>
  <si>
    <t>廃ﾌﾟﾗｽﾁｯｸ類</t>
    <rPh sb="0" eb="1">
      <t>ハイ</t>
    </rPh>
    <rPh sb="8" eb="9">
      <t>ルイ</t>
    </rPh>
    <phoneticPr fontId="2"/>
  </si>
  <si>
    <t>ｶﾞﾗｽ陶器質類</t>
    <rPh sb="4" eb="6">
      <t>トウキ</t>
    </rPh>
    <rPh sb="6" eb="7">
      <t>シツ</t>
    </rPh>
    <rPh sb="7" eb="8">
      <t>ルイ</t>
    </rPh>
    <phoneticPr fontId="2"/>
  </si>
  <si>
    <t>混合廃棄物類</t>
    <rPh sb="0" eb="2">
      <t>コンゴウ</t>
    </rPh>
    <rPh sb="2" eb="5">
      <t>ハイキブツ</t>
    </rPh>
    <rPh sb="5" eb="6">
      <t>ルイ</t>
    </rPh>
    <phoneticPr fontId="2"/>
  </si>
  <si>
    <t>木くず類</t>
    <rPh sb="0" eb="1">
      <t>モク</t>
    </rPh>
    <rPh sb="3" eb="4">
      <t>ルイ</t>
    </rPh>
    <phoneticPr fontId="2"/>
  </si>
  <si>
    <t>せっこうﾎﾞｰﾄﾞ類</t>
    <rPh sb="9" eb="10">
      <t>ルイ</t>
    </rPh>
    <phoneticPr fontId="2"/>
  </si>
  <si>
    <t>発生材運搬</t>
    <phoneticPr fontId="2"/>
  </si>
  <si>
    <t>発生材処分費</t>
    <rPh sb="3" eb="6">
      <t>ショブンヒ</t>
    </rPh>
    <phoneticPr fontId="2"/>
  </si>
  <si>
    <t>ｔ</t>
    <phoneticPr fontId="2"/>
  </si>
  <si>
    <t>有価物引渡し</t>
    <phoneticPr fontId="22"/>
  </si>
  <si>
    <t>建設廃棄物処理</t>
    <phoneticPr fontId="22"/>
  </si>
  <si>
    <t>(3-1)発生材処理</t>
    <rPh sb="5" eb="8">
      <t>ハッセイザイ</t>
    </rPh>
    <rPh sb="8" eb="10">
      <t>ショリ</t>
    </rPh>
    <phoneticPr fontId="2"/>
  </si>
  <si>
    <t>(3-2)発生材処理</t>
    <rPh sb="5" eb="8">
      <t>ハッセイザイ</t>
    </rPh>
    <rPh sb="8" eb="10">
      <t>ショリ</t>
    </rPh>
    <phoneticPr fontId="2"/>
  </si>
  <si>
    <t>金属くず（ｽﾃﾝﾚｽくず）類</t>
    <rPh sb="0" eb="2">
      <t>キンゾク</t>
    </rPh>
    <rPh sb="13" eb="14">
      <t>ルイ</t>
    </rPh>
    <phoneticPr fontId="2"/>
  </si>
  <si>
    <t>金属くず（鉄くず）類　H2</t>
    <rPh sb="0" eb="2">
      <t>キンゾク</t>
    </rPh>
    <rPh sb="5" eb="6">
      <t>テツ</t>
    </rPh>
    <rPh sb="9" eb="10">
      <t>ルイ</t>
    </rPh>
    <phoneticPr fontId="2"/>
  </si>
  <si>
    <t>金属くず（ｱﾙﾐくず）類　込みｶﾞﾗ</t>
    <rPh sb="0" eb="2">
      <t>キンゾク</t>
    </rPh>
    <rPh sb="11" eb="12">
      <t>ルイ</t>
    </rPh>
    <rPh sb="13" eb="14">
      <t>コ</t>
    </rPh>
    <phoneticPr fontId="2"/>
  </si>
  <si>
    <t>無筋ｺﾝｸﾘｰﾄ類①</t>
    <rPh sb="0" eb="2">
      <t>ムキン</t>
    </rPh>
    <rPh sb="8" eb="9">
      <t>ルイ</t>
    </rPh>
    <phoneticPr fontId="2"/>
  </si>
  <si>
    <t>無筋ｺﾝｸﾘｰﾄ類②</t>
    <rPh sb="0" eb="2">
      <t>ムキン</t>
    </rPh>
    <rPh sb="8" eb="9">
      <t>ルイ</t>
    </rPh>
    <phoneticPr fontId="2"/>
  </si>
  <si>
    <t>屋根</t>
    <rPh sb="0" eb="2">
      <t>ヤネ</t>
    </rPh>
    <phoneticPr fontId="22"/>
  </si>
  <si>
    <t>二重張り 一般 集積共</t>
    <rPh sb="0" eb="2">
      <t>ニジュウ</t>
    </rPh>
    <rPh sb="2" eb="3">
      <t>ハ</t>
    </rPh>
    <rPh sb="5" eb="7">
      <t>イッパン</t>
    </rPh>
    <rPh sb="8" eb="10">
      <t>シュウセキ</t>
    </rPh>
    <rPh sb="10" eb="11">
      <t>トモ</t>
    </rPh>
    <phoneticPr fontId="2"/>
  </si>
  <si>
    <t>AD1 撤去</t>
    <rPh sb="4" eb="6">
      <t>テッキョ</t>
    </rPh>
    <phoneticPr fontId="2"/>
  </si>
  <si>
    <t>AD2 撤去</t>
    <rPh sb="4" eb="6">
      <t>テッキョ</t>
    </rPh>
    <phoneticPr fontId="2"/>
  </si>
  <si>
    <t>AG1 撤去</t>
    <rPh sb="4" eb="6">
      <t>テッキョ</t>
    </rPh>
    <phoneticPr fontId="2"/>
  </si>
  <si>
    <t>AW1 撤去</t>
    <rPh sb="4" eb="6">
      <t>テッキョ</t>
    </rPh>
    <phoneticPr fontId="2"/>
  </si>
  <si>
    <t>AW2 撤去</t>
    <rPh sb="4" eb="6">
      <t>テッキョ</t>
    </rPh>
    <phoneticPr fontId="2"/>
  </si>
  <si>
    <t>AW3 撤去</t>
    <rPh sb="4" eb="6">
      <t>テッキョ</t>
    </rPh>
    <phoneticPr fontId="2"/>
  </si>
  <si>
    <t>AW5 撤去</t>
    <rPh sb="4" eb="6">
      <t>テッキョ</t>
    </rPh>
    <phoneticPr fontId="2"/>
  </si>
  <si>
    <t>AW6 撤去</t>
    <rPh sb="4" eb="6">
      <t>テッキョ</t>
    </rPh>
    <phoneticPr fontId="2"/>
  </si>
  <si>
    <t>AW7 撤去</t>
    <rPh sb="4" eb="6">
      <t>テッキョ</t>
    </rPh>
    <phoneticPr fontId="2"/>
  </si>
  <si>
    <t>1700*2000</t>
    <phoneticPr fontId="2"/>
  </si>
  <si>
    <t>WD3 撤去</t>
    <rPh sb="4" eb="6">
      <t>テッキョ</t>
    </rPh>
    <phoneticPr fontId="2"/>
  </si>
  <si>
    <t>WD4 撤去</t>
    <rPh sb="4" eb="6">
      <t>テッキョ</t>
    </rPh>
    <phoneticPr fontId="2"/>
  </si>
  <si>
    <t>1800*2000</t>
    <phoneticPr fontId="2"/>
  </si>
  <si>
    <t>WD5 撤去</t>
    <rPh sb="4" eb="6">
      <t>テッキョ</t>
    </rPh>
    <phoneticPr fontId="2"/>
  </si>
  <si>
    <t>800*2000</t>
    <phoneticPr fontId="2"/>
  </si>
  <si>
    <t>VP管 集積共</t>
    <rPh sb="2" eb="3">
      <t>カン</t>
    </rPh>
    <rPh sb="4" eb="6">
      <t>シュウセキ</t>
    </rPh>
    <rPh sb="6" eb="7">
      <t>トモ</t>
    </rPh>
    <phoneticPr fontId="2"/>
  </si>
  <si>
    <t>800*1800</t>
    <phoneticPr fontId="2"/>
  </si>
  <si>
    <t>1500*900</t>
    <phoneticPr fontId="2"/>
  </si>
  <si>
    <t>800*900</t>
    <phoneticPr fontId="2"/>
  </si>
  <si>
    <t xml:space="preserve">圧砕機 </t>
    <rPh sb="0" eb="2">
      <t>アッサイ</t>
    </rPh>
    <rPh sb="2" eb="3">
      <t>キ</t>
    </rPh>
    <phoneticPr fontId="2"/>
  </si>
  <si>
    <t>床下点検口撤去</t>
    <rPh sb="0" eb="2">
      <t>ユカシタ</t>
    </rPh>
    <rPh sb="2" eb="5">
      <t>テンケンコウ</t>
    </rPh>
    <rPh sb="5" eb="7">
      <t>テッキョ</t>
    </rPh>
    <phoneticPr fontId="22"/>
  </si>
  <si>
    <t>Ｕ字溝撤去</t>
    <rPh sb="1" eb="2">
      <t>ジ</t>
    </rPh>
    <rPh sb="2" eb="3">
      <t>コウ</t>
    </rPh>
    <rPh sb="3" eb="5">
      <t>テッキョ</t>
    </rPh>
    <phoneticPr fontId="22"/>
  </si>
  <si>
    <t>ｸﾞﾚｰﾁﾝｸﾞ撤去</t>
    <rPh sb="8" eb="10">
      <t>テッキョ</t>
    </rPh>
    <phoneticPr fontId="22"/>
  </si>
  <si>
    <t>ﾌｪﾝｽ撤去</t>
    <rPh sb="4" eb="6">
      <t>テッキョ</t>
    </rPh>
    <phoneticPr fontId="22"/>
  </si>
  <si>
    <t>本</t>
    <rPh sb="0" eb="1">
      <t>ホン</t>
    </rPh>
    <phoneticPr fontId="2"/>
  </si>
  <si>
    <t>kg</t>
    <phoneticPr fontId="2"/>
  </si>
  <si>
    <t>仮囲い運搬</t>
    <rPh sb="0" eb="1">
      <t>カリ</t>
    </rPh>
    <rPh sb="1" eb="2">
      <t>カコ</t>
    </rPh>
    <rPh sb="3" eb="5">
      <t>ウンパン</t>
    </rPh>
    <phoneticPr fontId="22"/>
  </si>
  <si>
    <t>仮設敷鉄板運搬</t>
    <rPh sb="0" eb="2">
      <t>カセツ</t>
    </rPh>
    <rPh sb="2" eb="3">
      <t>シキ</t>
    </rPh>
    <rPh sb="3" eb="5">
      <t>テッパン</t>
    </rPh>
    <rPh sb="5" eb="7">
      <t>ウンパン</t>
    </rPh>
    <phoneticPr fontId="22"/>
  </si>
  <si>
    <t>仮設敷鉄板敷</t>
    <rPh sb="0" eb="2">
      <t>カセツ</t>
    </rPh>
    <rPh sb="2" eb="3">
      <t>シキ</t>
    </rPh>
    <rPh sb="3" eb="5">
      <t>テッパン</t>
    </rPh>
    <rPh sb="5" eb="6">
      <t>シキ</t>
    </rPh>
    <phoneticPr fontId="22"/>
  </si>
  <si>
    <t xml:space="preserve">W7.2×H4.5m </t>
    <phoneticPr fontId="22"/>
  </si>
  <si>
    <t>騒音振動計</t>
    <rPh sb="0" eb="2">
      <t>ソウオン</t>
    </rPh>
    <rPh sb="2" eb="4">
      <t>シンドウ</t>
    </rPh>
    <rPh sb="4" eb="5">
      <t>ケイ</t>
    </rPh>
    <phoneticPr fontId="22"/>
  </si>
  <si>
    <t>台</t>
    <rPh sb="0" eb="1">
      <t>ダイ</t>
    </rPh>
    <phoneticPr fontId="22"/>
  </si>
  <si>
    <t>撤去機械運搬（空気圧縮機）</t>
    <rPh sb="0" eb="2">
      <t>テッキョ</t>
    </rPh>
    <rPh sb="2" eb="4">
      <t>キカイ</t>
    </rPh>
    <rPh sb="4" eb="6">
      <t>ウンパン</t>
    </rPh>
    <rPh sb="7" eb="9">
      <t>クウキ</t>
    </rPh>
    <rPh sb="9" eb="11">
      <t>アッシュク</t>
    </rPh>
    <rPh sb="11" eb="12">
      <t>キ</t>
    </rPh>
    <phoneticPr fontId="2"/>
  </si>
  <si>
    <t>可搬式、ｽｸﾘｭｰｴﾝｼﾞﾝ掛</t>
    <rPh sb="0" eb="3">
      <t>カハンシキ</t>
    </rPh>
    <rPh sb="14" eb="15">
      <t>カ</t>
    </rPh>
    <phoneticPr fontId="2"/>
  </si>
  <si>
    <t>往復</t>
    <rPh sb="0" eb="2">
      <t>オウフク</t>
    </rPh>
    <phoneticPr fontId="2"/>
  </si>
  <si>
    <t>鉄骨造上屋解体</t>
    <rPh sb="0" eb="2">
      <t>テッコツ</t>
    </rPh>
    <rPh sb="2" eb="3">
      <t>ゾウ</t>
    </rPh>
    <rPh sb="3" eb="5">
      <t>ウワヤ</t>
    </rPh>
    <rPh sb="5" eb="7">
      <t>カイタイ</t>
    </rPh>
    <phoneticPr fontId="2"/>
  </si>
  <si>
    <t>鉄骨ｶｯﾀｰ主体　重量級</t>
    <rPh sb="0" eb="2">
      <t>テッコツ</t>
    </rPh>
    <rPh sb="6" eb="8">
      <t>シュタイ</t>
    </rPh>
    <rPh sb="9" eb="12">
      <t>ジュウリョウキュウ</t>
    </rPh>
    <phoneticPr fontId="2"/>
  </si>
  <si>
    <t>鉄骨ｶｯﾀｰ主体　軽量級</t>
    <rPh sb="0" eb="2">
      <t>テッコツ</t>
    </rPh>
    <rPh sb="6" eb="8">
      <t>シュタイ</t>
    </rPh>
    <rPh sb="9" eb="12">
      <t>ケイリョウキュウ</t>
    </rPh>
    <phoneticPr fontId="2"/>
  </si>
  <si>
    <t>（天井部）</t>
    <rPh sb="1" eb="4">
      <t>テンジョウブ</t>
    </rPh>
    <phoneticPr fontId="22"/>
  </si>
  <si>
    <t>ﾌﾟｰﾙ撤去</t>
    <rPh sb="4" eb="6">
      <t>テッキョ</t>
    </rPh>
    <phoneticPr fontId="22"/>
  </si>
  <si>
    <t>FRP</t>
    <phoneticPr fontId="22"/>
  </si>
  <si>
    <t>式</t>
    <rPh sb="0" eb="1">
      <t>シキ</t>
    </rPh>
    <phoneticPr fontId="22"/>
  </si>
  <si>
    <t>立上り断熱材撤去</t>
    <rPh sb="0" eb="2">
      <t>タチアガ</t>
    </rPh>
    <rPh sb="3" eb="6">
      <t>ダンネツザイ</t>
    </rPh>
    <rPh sb="6" eb="8">
      <t>テッキョ</t>
    </rPh>
    <phoneticPr fontId="2"/>
  </si>
  <si>
    <t>発砲ﾎﾟﾘｽﾁﾚﾝ断熱材t50</t>
    <rPh sb="0" eb="2">
      <t>ハッポウ</t>
    </rPh>
    <rPh sb="9" eb="12">
      <t>ダンネツザイ</t>
    </rPh>
    <phoneticPr fontId="2"/>
  </si>
  <si>
    <t>防音ｼｰﾄ張り</t>
    <rPh sb="0" eb="2">
      <t>ボウオン</t>
    </rPh>
    <rPh sb="5" eb="6">
      <t>バ</t>
    </rPh>
    <phoneticPr fontId="2"/>
  </si>
  <si>
    <t>（撤去機械）</t>
    <rPh sb="1" eb="3">
      <t>テッキョ</t>
    </rPh>
    <rPh sb="3" eb="5">
      <t>キカイ</t>
    </rPh>
    <phoneticPr fontId="2"/>
  </si>
  <si>
    <t>根切り</t>
    <rPh sb="0" eb="2">
      <t>ネキ</t>
    </rPh>
    <phoneticPr fontId="2"/>
  </si>
  <si>
    <t>土工機械運搬</t>
    <rPh sb="0" eb="4">
      <t>ドコウキカイ</t>
    </rPh>
    <rPh sb="4" eb="6">
      <t>ウンパン</t>
    </rPh>
    <phoneticPr fontId="2"/>
  </si>
  <si>
    <t>根切り、埋戻し</t>
    <rPh sb="0" eb="2">
      <t>ネキ</t>
    </rPh>
    <rPh sb="4" eb="5">
      <t>ウ</t>
    </rPh>
    <rPh sb="5" eb="6">
      <t>モド</t>
    </rPh>
    <phoneticPr fontId="2"/>
  </si>
  <si>
    <t>廃ﾌﾟﾗｽﾁｯｸ類（断熱材）</t>
    <rPh sb="0" eb="1">
      <t>ハイ</t>
    </rPh>
    <rPh sb="8" eb="9">
      <t>ルイ</t>
    </rPh>
    <rPh sb="10" eb="13">
      <t>ダンネツザイ</t>
    </rPh>
    <phoneticPr fontId="2"/>
  </si>
  <si>
    <t>ﾎﾟｰﾁ庇防水層 ｼｰﾄ防水 集積共</t>
    <rPh sb="4" eb="6">
      <t>ボウスイ</t>
    </rPh>
    <rPh sb="5" eb="7">
      <t>ボウスイ</t>
    </rPh>
    <rPh sb="7" eb="8">
      <t>ソウ</t>
    </rPh>
    <rPh sb="12" eb="14">
      <t>ボウスイ</t>
    </rPh>
    <rPh sb="15" eb="17">
      <t>シュウセキ</t>
    </rPh>
    <rPh sb="17" eb="18">
      <t>トモ</t>
    </rPh>
    <phoneticPr fontId="2"/>
  </si>
  <si>
    <t>ﾎﾟｰﾁ庇防水層 ｱｽﾌｧﾙﾄ防水 集積共</t>
    <rPh sb="4" eb="6">
      <t>ボウスイ</t>
    </rPh>
    <rPh sb="5" eb="7">
      <t>ボウスイ</t>
    </rPh>
    <rPh sb="7" eb="8">
      <t>ソウ</t>
    </rPh>
    <rPh sb="15" eb="17">
      <t>ボウスイ</t>
    </rPh>
    <rPh sb="18" eb="20">
      <t>シュウセキ</t>
    </rPh>
    <rPh sb="20" eb="21">
      <t>トモ</t>
    </rPh>
    <phoneticPr fontId="2"/>
  </si>
  <si>
    <t>t120、t50　集積共</t>
    <rPh sb="9" eb="11">
      <t>シュウセキ</t>
    </rPh>
    <rPh sb="11" eb="12">
      <t>トモ</t>
    </rPh>
    <phoneticPr fontId="2"/>
  </si>
  <si>
    <t>屋上防水押えｺﾝｸﾘｰﾄ撤去</t>
    <rPh sb="0" eb="2">
      <t>オクジョウ</t>
    </rPh>
    <rPh sb="2" eb="4">
      <t>ボウスイ</t>
    </rPh>
    <rPh sb="4" eb="5">
      <t>オサ</t>
    </rPh>
    <rPh sb="12" eb="14">
      <t>テッキョ</t>
    </rPh>
    <phoneticPr fontId="2"/>
  </si>
  <si>
    <t>屋根ＳＧＬ鋼板撤去</t>
    <rPh sb="0" eb="2">
      <t>ヤネ</t>
    </rPh>
    <rPh sb="5" eb="7">
      <t>コウバン</t>
    </rPh>
    <rPh sb="7" eb="9">
      <t>テッキョ</t>
    </rPh>
    <phoneticPr fontId="2"/>
  </si>
  <si>
    <t>ﾎﾟｰﾁPC版撤去</t>
    <rPh sb="6" eb="8">
      <t>テッキョ</t>
    </rPh>
    <rPh sb="7" eb="9">
      <t>テッキョ</t>
    </rPh>
    <phoneticPr fontId="2"/>
  </si>
  <si>
    <t>SA撤去</t>
    <rPh sb="2" eb="4">
      <t>テッキョ</t>
    </rPh>
    <phoneticPr fontId="2"/>
  </si>
  <si>
    <t>ﾎﾟｰﾁｱﾙﾐｽﾊﾟﾝﾄﾞﾚﾙ撤去</t>
    <rPh sb="15" eb="17">
      <t>テッキョ</t>
    </rPh>
    <phoneticPr fontId="2"/>
  </si>
  <si>
    <t>ﾎﾟｰﾁﾙｰﾌﾄﾞﾚﾝ撤去</t>
    <rPh sb="11" eb="13">
      <t>テッキョ</t>
    </rPh>
    <phoneticPr fontId="2"/>
  </si>
  <si>
    <t>床</t>
    <rPh sb="0" eb="1">
      <t>ユカ</t>
    </rPh>
    <phoneticPr fontId="2"/>
  </si>
  <si>
    <t>ﾀｲﾙ貼り撤去</t>
    <rPh sb="3" eb="4">
      <t>ハ</t>
    </rPh>
    <rPh sb="5" eb="7">
      <t>テッキョ</t>
    </rPh>
    <phoneticPr fontId="2"/>
  </si>
  <si>
    <t>段鼻</t>
    <rPh sb="0" eb="2">
      <t>ダンバナ</t>
    </rPh>
    <phoneticPr fontId="2"/>
  </si>
  <si>
    <t>ﾉﾝｽﾘｯﾌﾟﾀｲﾙ貼り撤去</t>
    <rPh sb="10" eb="11">
      <t>ハ</t>
    </rPh>
    <rPh sb="12" eb="14">
      <t>テッキョ</t>
    </rPh>
    <phoneticPr fontId="2"/>
  </si>
  <si>
    <t>SUS製はしご撤去</t>
    <rPh sb="3" eb="4">
      <t>セイ</t>
    </rPh>
    <rPh sb="7" eb="9">
      <t>テッキョ</t>
    </rPh>
    <phoneticPr fontId="2"/>
  </si>
  <si>
    <t>L=5800</t>
    <phoneticPr fontId="2"/>
  </si>
  <si>
    <t>SUS製手すり撤去</t>
    <rPh sb="3" eb="4">
      <t>セイ</t>
    </rPh>
    <rPh sb="4" eb="5">
      <t>テ</t>
    </rPh>
    <rPh sb="7" eb="9">
      <t>テッキョ</t>
    </rPh>
    <phoneticPr fontId="2"/>
  </si>
  <si>
    <t>ﾀﾗｯﾌﾟ</t>
    <phoneticPr fontId="2"/>
  </si>
  <si>
    <t>H=1000</t>
    <phoneticPr fontId="2"/>
  </si>
  <si>
    <t>ﾌﾛｰﾘﾝｸﾞﾌﾞﾛｯｸ撤去</t>
    <rPh sb="12" eb="14">
      <t>テッキョ</t>
    </rPh>
    <phoneticPr fontId="2"/>
  </si>
  <si>
    <t>SUSﾉﾝｽﾘｯﾌﾟ撤去</t>
    <rPh sb="10" eb="12">
      <t>テッキョ</t>
    </rPh>
    <phoneticPr fontId="2"/>
  </si>
  <si>
    <t>壁ﾛｯｸｳｰﾙ充填撤去</t>
    <rPh sb="0" eb="1">
      <t>カベ</t>
    </rPh>
    <rPh sb="7" eb="9">
      <t>ジュウテン</t>
    </rPh>
    <rPh sb="9" eb="11">
      <t>テッキョ</t>
    </rPh>
    <phoneticPr fontId="2"/>
  </si>
  <si>
    <t>壁ﾊﾟｰﾃｰｼｮﾝ間仕切撤去</t>
    <rPh sb="0" eb="1">
      <t>カベ</t>
    </rPh>
    <rPh sb="9" eb="12">
      <t>マジキ</t>
    </rPh>
    <rPh sb="12" eb="14">
      <t>テッキョ</t>
    </rPh>
    <phoneticPr fontId="2"/>
  </si>
  <si>
    <t>見切り縁撤去</t>
    <rPh sb="0" eb="2">
      <t>ミキ</t>
    </rPh>
    <rPh sb="3" eb="4">
      <t>ブチ</t>
    </rPh>
    <rPh sb="4" eb="6">
      <t>テッキョ</t>
    </rPh>
    <phoneticPr fontId="2"/>
  </si>
  <si>
    <t>ｱﾙﾐｺｰﾅｰ撤去</t>
    <rPh sb="7" eb="9">
      <t>テッキョ</t>
    </rPh>
    <phoneticPr fontId="2"/>
  </si>
  <si>
    <t>天井ｸﾞﾗｽｳｰﾙ撤去</t>
    <rPh sb="0" eb="2">
      <t>テンジョウ</t>
    </rPh>
    <rPh sb="8" eb="10">
      <t>テッキョ</t>
    </rPh>
    <phoneticPr fontId="2"/>
  </si>
  <si>
    <t>t25.0  集積共</t>
    <rPh sb="7" eb="9">
      <t>シュウセキ</t>
    </rPh>
    <rPh sb="9" eb="10">
      <t>トモ</t>
    </rPh>
    <phoneticPr fontId="2"/>
  </si>
  <si>
    <t>階段</t>
    <rPh sb="0" eb="2">
      <t>カイダン</t>
    </rPh>
    <phoneticPr fontId="2"/>
  </si>
  <si>
    <t>手摺撤去</t>
    <rPh sb="0" eb="2">
      <t>テスリ</t>
    </rPh>
    <rPh sb="2" eb="4">
      <t>テッキョ</t>
    </rPh>
    <phoneticPr fontId="2"/>
  </si>
  <si>
    <t>H900　ｽﾁｰﾙ製　集積共</t>
    <rPh sb="9" eb="10">
      <t>セイ</t>
    </rPh>
    <rPh sb="11" eb="13">
      <t>シュウセキ</t>
    </rPh>
    <rPh sb="13" eb="14">
      <t>トモ</t>
    </rPh>
    <phoneticPr fontId="2"/>
  </si>
  <si>
    <t>t1.2  SAﾌﾟﾚｰﾄ  集積共</t>
    <rPh sb="15" eb="17">
      <t>シュウセキ</t>
    </rPh>
    <rPh sb="17" eb="18">
      <t>トモ</t>
    </rPh>
    <phoneticPr fontId="2"/>
  </si>
  <si>
    <t>天井照明ﾎﾞｯｸｽ撤去</t>
    <rPh sb="0" eb="2">
      <t>テンジョウ</t>
    </rPh>
    <rPh sb="2" eb="4">
      <t>ショウメイ</t>
    </rPh>
    <rPh sb="8" eb="10">
      <t>テッキョ</t>
    </rPh>
    <rPh sb="9" eb="11">
      <t>テッキョ</t>
    </rPh>
    <phoneticPr fontId="2"/>
  </si>
  <si>
    <t>天井ｶｰﾃﾝﾎﾞｯｸｽ撤去</t>
    <rPh sb="0" eb="2">
      <t>テンジョウ</t>
    </rPh>
    <rPh sb="10" eb="12">
      <t>テッキョ</t>
    </rPh>
    <rPh sb="11" eb="13">
      <t>テッキョ</t>
    </rPh>
    <phoneticPr fontId="2"/>
  </si>
  <si>
    <t>天井ﾋﾟｸﾁｬｰﾚｰﾙ撤去</t>
    <rPh sb="0" eb="2">
      <t>テンジョウ</t>
    </rPh>
    <rPh sb="10" eb="12">
      <t>テッキョ</t>
    </rPh>
    <phoneticPr fontId="2"/>
  </si>
  <si>
    <t>腰壁</t>
    <rPh sb="0" eb="2">
      <t>コシカベ</t>
    </rPh>
    <phoneticPr fontId="2"/>
  </si>
  <si>
    <t>W150 集積共</t>
    <rPh sb="5" eb="7">
      <t>シュウセキ</t>
    </rPh>
    <rPh sb="7" eb="8">
      <t>トモ</t>
    </rPh>
    <phoneticPr fontId="2"/>
  </si>
  <si>
    <t>腰壁ﾗｲﾆﾝｸﾞ</t>
    <rPh sb="0" eb="2">
      <t>コシカベ</t>
    </rPh>
    <phoneticPr fontId="2"/>
  </si>
  <si>
    <t>人研ぎ流し台撤去</t>
    <rPh sb="0" eb="1">
      <t>ジン</t>
    </rPh>
    <rPh sb="1" eb="2">
      <t>ト</t>
    </rPh>
    <rPh sb="3" eb="4">
      <t>ナガ</t>
    </rPh>
    <rPh sb="5" eb="6">
      <t>ダイ</t>
    </rPh>
    <rPh sb="6" eb="8">
      <t>テッキョ</t>
    </rPh>
    <phoneticPr fontId="2"/>
  </si>
  <si>
    <t>K1　生徒用下足箱撤去</t>
    <rPh sb="3" eb="5">
      <t>セイト</t>
    </rPh>
    <rPh sb="5" eb="6">
      <t>ヨウ</t>
    </rPh>
    <rPh sb="6" eb="9">
      <t>ゲソクバコ</t>
    </rPh>
    <rPh sb="9" eb="11">
      <t>テッキョ</t>
    </rPh>
    <phoneticPr fontId="2"/>
  </si>
  <si>
    <t>1250*1100*400</t>
    <phoneticPr fontId="2"/>
  </si>
  <si>
    <t>K2　傘立て撤去</t>
    <rPh sb="3" eb="5">
      <t>カサタ</t>
    </rPh>
    <rPh sb="6" eb="8">
      <t>テッキョ</t>
    </rPh>
    <phoneticPr fontId="2"/>
  </si>
  <si>
    <t>750*500*300</t>
    <phoneticPr fontId="2"/>
  </si>
  <si>
    <t>K3　職員用下足箱撤去</t>
    <rPh sb="3" eb="6">
      <t>ショクインヨウ</t>
    </rPh>
    <rPh sb="6" eb="8">
      <t>ゲソク</t>
    </rPh>
    <rPh sb="8" eb="9">
      <t>バコ</t>
    </rPh>
    <rPh sb="9" eb="11">
      <t>テッキョ</t>
    </rPh>
    <phoneticPr fontId="2"/>
  </si>
  <si>
    <t>2750*1200*450</t>
    <phoneticPr fontId="2"/>
  </si>
  <si>
    <t>K5　印刷台撤去</t>
    <rPh sb="3" eb="6">
      <t>インサツダイ</t>
    </rPh>
    <phoneticPr fontId="2"/>
  </si>
  <si>
    <t>K5　吊り戸棚撤去</t>
    <rPh sb="3" eb="4">
      <t>ツ</t>
    </rPh>
    <rPh sb="5" eb="7">
      <t>トダナ</t>
    </rPh>
    <rPh sb="7" eb="9">
      <t>テッキョ</t>
    </rPh>
    <phoneticPr fontId="2"/>
  </si>
  <si>
    <t>3520*700*400</t>
    <phoneticPr fontId="2"/>
  </si>
  <si>
    <t>3520*700*700</t>
    <phoneticPr fontId="2"/>
  </si>
  <si>
    <t>K6,22　ﾛｯｶｰ撤去</t>
    <rPh sb="10" eb="12">
      <t>テッキョ</t>
    </rPh>
    <phoneticPr fontId="2"/>
  </si>
  <si>
    <t>600*1950*400</t>
    <phoneticPr fontId="2"/>
  </si>
  <si>
    <t>K7　整理棚撤去</t>
    <rPh sb="3" eb="5">
      <t>セイリ</t>
    </rPh>
    <rPh sb="5" eb="6">
      <t>ダナ</t>
    </rPh>
    <rPh sb="6" eb="8">
      <t>テッキョ</t>
    </rPh>
    <phoneticPr fontId="2"/>
  </si>
  <si>
    <t>K8　整理棚撤去</t>
    <rPh sb="3" eb="5">
      <t>セイリ</t>
    </rPh>
    <rPh sb="5" eb="6">
      <t>ダナ</t>
    </rPh>
    <rPh sb="6" eb="8">
      <t>テッキョ</t>
    </rPh>
    <phoneticPr fontId="2"/>
  </si>
  <si>
    <t>1300*900*400　　※ｶﾞﾗｽ撤去あり</t>
    <rPh sb="19" eb="21">
      <t>テッキョ</t>
    </rPh>
    <phoneticPr fontId="2"/>
  </si>
  <si>
    <t>1800*865*400　　※ｶﾞﾗｽ撤去あり</t>
    <phoneticPr fontId="2"/>
  </si>
  <si>
    <t>K9　整理棚撤去</t>
    <rPh sb="3" eb="5">
      <t>セイリ</t>
    </rPh>
    <rPh sb="5" eb="6">
      <t>ダナ</t>
    </rPh>
    <rPh sb="6" eb="8">
      <t>テッキョ</t>
    </rPh>
    <phoneticPr fontId="2"/>
  </si>
  <si>
    <t>5120*865*400　　※ｶﾞﾗｽ撤去あり</t>
    <phoneticPr fontId="2"/>
  </si>
  <si>
    <t>K10　整理棚撤去</t>
    <rPh sb="4" eb="6">
      <t>セイリ</t>
    </rPh>
    <rPh sb="6" eb="7">
      <t>ダナ</t>
    </rPh>
    <rPh sb="7" eb="9">
      <t>テッキョ</t>
    </rPh>
    <phoneticPr fontId="2"/>
  </si>
  <si>
    <t>1350*865*400　　</t>
    <phoneticPr fontId="2"/>
  </si>
  <si>
    <t>K11　整理棚撤去</t>
    <rPh sb="4" eb="6">
      <t>セイリ</t>
    </rPh>
    <rPh sb="6" eb="7">
      <t>ダナ</t>
    </rPh>
    <rPh sb="7" eb="9">
      <t>テッキョ</t>
    </rPh>
    <phoneticPr fontId="2"/>
  </si>
  <si>
    <t>1720/1800*3000*400 ※ｶﾞﾗｽ撤去あり</t>
    <phoneticPr fontId="2"/>
  </si>
  <si>
    <t>K12　飾り棚撤去</t>
    <rPh sb="4" eb="5">
      <t>カザ</t>
    </rPh>
    <rPh sb="6" eb="7">
      <t>ダナ</t>
    </rPh>
    <rPh sb="7" eb="9">
      <t>テッキョ</t>
    </rPh>
    <phoneticPr fontId="2"/>
  </si>
  <si>
    <t>(4080*865,1650*1950)*400 ※ｶﾞﾗｽ撤去あり</t>
    <phoneticPr fontId="2"/>
  </si>
  <si>
    <t>K13　ﾛｯｶｰ撤去</t>
    <rPh sb="8" eb="10">
      <t>テッキョ</t>
    </rPh>
    <phoneticPr fontId="2"/>
  </si>
  <si>
    <t>700*1950*400</t>
    <phoneticPr fontId="2"/>
  </si>
  <si>
    <t>K14　吊り戸棚撤去</t>
    <rPh sb="4" eb="5">
      <t>ツ</t>
    </rPh>
    <rPh sb="6" eb="8">
      <t>トダナ</t>
    </rPh>
    <rPh sb="8" eb="10">
      <t>テッキョ</t>
    </rPh>
    <phoneticPr fontId="2"/>
  </si>
  <si>
    <t>1800*750*450</t>
    <phoneticPr fontId="2"/>
  </si>
  <si>
    <t>K15　薬品棚撤去</t>
    <rPh sb="4" eb="6">
      <t>ヤクヒン</t>
    </rPh>
    <rPh sb="6" eb="7">
      <t>ダナ</t>
    </rPh>
    <rPh sb="7" eb="9">
      <t>テッキョ</t>
    </rPh>
    <phoneticPr fontId="2"/>
  </si>
  <si>
    <t>1800*1950*500 ※ｶﾞﾗｽ撤去あり</t>
    <phoneticPr fontId="2"/>
  </si>
  <si>
    <t>K16　吊り戸棚撤去</t>
    <rPh sb="4" eb="5">
      <t>ツ</t>
    </rPh>
    <rPh sb="6" eb="8">
      <t>トダナ</t>
    </rPh>
    <rPh sb="8" eb="10">
      <t>テッキョ</t>
    </rPh>
    <phoneticPr fontId="2"/>
  </si>
  <si>
    <t>2100*1050*400</t>
    <phoneticPr fontId="2"/>
  </si>
  <si>
    <t>K18　飾り棚撤去</t>
    <rPh sb="4" eb="5">
      <t>カザ</t>
    </rPh>
    <rPh sb="6" eb="7">
      <t>ダナ</t>
    </rPh>
    <rPh sb="7" eb="9">
      <t>テッキョ</t>
    </rPh>
    <phoneticPr fontId="2"/>
  </si>
  <si>
    <t>1975*3000*600 ※ｶﾞﾗｽ撤去あり</t>
    <phoneticPr fontId="2"/>
  </si>
  <si>
    <t>3800*810*500</t>
    <phoneticPr fontId="2"/>
  </si>
  <si>
    <t>K19　SUSｼﾝｸ撤去</t>
    <rPh sb="10" eb="12">
      <t>テッキョ</t>
    </rPh>
    <phoneticPr fontId="2"/>
  </si>
  <si>
    <t>K20　SUSｼﾝｸ撤去</t>
    <rPh sb="10" eb="12">
      <t>テッキョ</t>
    </rPh>
    <phoneticPr fontId="2"/>
  </si>
  <si>
    <t>2000*810*500</t>
    <phoneticPr fontId="2"/>
  </si>
  <si>
    <t>K21 ＴＶ台撤去</t>
    <rPh sb="6" eb="7">
      <t>ダイ</t>
    </rPh>
    <rPh sb="7" eb="9">
      <t>テッキョ</t>
    </rPh>
    <phoneticPr fontId="2"/>
  </si>
  <si>
    <t>1300*1200*500</t>
    <phoneticPr fontId="2"/>
  </si>
  <si>
    <t>5600*900*400</t>
    <phoneticPr fontId="2"/>
  </si>
  <si>
    <t>K23　ﾛｯｶｰ撤去</t>
    <rPh sb="8" eb="10">
      <t>テッキョ</t>
    </rPh>
    <phoneticPr fontId="2"/>
  </si>
  <si>
    <t>K24　食品棚撤去</t>
    <rPh sb="4" eb="6">
      <t>ショクヒン</t>
    </rPh>
    <rPh sb="6" eb="7">
      <t>タナ</t>
    </rPh>
    <rPh sb="7" eb="9">
      <t>テッキョ</t>
    </rPh>
    <phoneticPr fontId="2"/>
  </si>
  <si>
    <t>2500*1800*600</t>
    <phoneticPr fontId="2"/>
  </si>
  <si>
    <t>K25　食品棚撤去</t>
    <rPh sb="4" eb="6">
      <t>ショクヒン</t>
    </rPh>
    <rPh sb="6" eb="7">
      <t>タナ</t>
    </rPh>
    <rPh sb="7" eb="9">
      <t>テッキョ</t>
    </rPh>
    <phoneticPr fontId="2"/>
  </si>
  <si>
    <t>4200*1800*600</t>
    <phoneticPr fontId="2"/>
  </si>
  <si>
    <t>K26　食品棚撤去</t>
    <rPh sb="4" eb="6">
      <t>ショクヒン</t>
    </rPh>
    <rPh sb="6" eb="7">
      <t>タナ</t>
    </rPh>
    <rPh sb="7" eb="9">
      <t>テッキョ</t>
    </rPh>
    <phoneticPr fontId="2"/>
  </si>
  <si>
    <t>1100*1800*600</t>
    <phoneticPr fontId="2"/>
  </si>
  <si>
    <t>K27　ｶｳﾝﾀｰ付棚撤去</t>
    <rPh sb="9" eb="10">
      <t>ツキ</t>
    </rPh>
    <rPh sb="10" eb="11">
      <t>タナ</t>
    </rPh>
    <rPh sb="11" eb="13">
      <t>テッキョ</t>
    </rPh>
    <phoneticPr fontId="2"/>
  </si>
  <si>
    <t>4150*3000*390 ※ｶﾞﾗｽ撤去あり</t>
    <phoneticPr fontId="2"/>
  </si>
  <si>
    <t>K28　飾り棚撤去</t>
    <rPh sb="4" eb="5">
      <t>カザ</t>
    </rPh>
    <rPh sb="6" eb="7">
      <t>ダナ</t>
    </rPh>
    <rPh sb="7" eb="9">
      <t>テッキョ</t>
    </rPh>
    <phoneticPr fontId="2"/>
  </si>
  <si>
    <t>6200*800*400 ※ｶﾞﾗｽ撤去あり</t>
    <phoneticPr fontId="2"/>
  </si>
  <si>
    <t>K29　ﾛｯｶｰ撤去</t>
    <rPh sb="8" eb="10">
      <t>テッキョ</t>
    </rPh>
    <phoneticPr fontId="2"/>
  </si>
  <si>
    <t>500*1950*500</t>
    <phoneticPr fontId="2"/>
  </si>
  <si>
    <t>K30　教材標本整理棚撤去</t>
    <rPh sb="4" eb="6">
      <t>キョウザイ</t>
    </rPh>
    <rPh sb="6" eb="8">
      <t>ヒョウホン</t>
    </rPh>
    <rPh sb="8" eb="10">
      <t>セイリ</t>
    </rPh>
    <rPh sb="10" eb="11">
      <t>ダナ</t>
    </rPh>
    <rPh sb="11" eb="13">
      <t>テッキョ</t>
    </rPh>
    <phoneticPr fontId="2"/>
  </si>
  <si>
    <t>K31　教材標本整理棚撤去</t>
    <rPh sb="4" eb="6">
      <t>キョウザイ</t>
    </rPh>
    <rPh sb="6" eb="8">
      <t>ヒョウホン</t>
    </rPh>
    <rPh sb="8" eb="10">
      <t>セイリ</t>
    </rPh>
    <rPh sb="10" eb="11">
      <t>ダナ</t>
    </rPh>
    <rPh sb="11" eb="13">
      <t>テッキョ</t>
    </rPh>
    <phoneticPr fontId="2"/>
  </si>
  <si>
    <t>K32　教材標本整理棚撤去</t>
    <rPh sb="4" eb="6">
      <t>キョウザイ</t>
    </rPh>
    <rPh sb="6" eb="8">
      <t>ヒョウホン</t>
    </rPh>
    <rPh sb="8" eb="10">
      <t>セイリ</t>
    </rPh>
    <rPh sb="10" eb="11">
      <t>ダナ</t>
    </rPh>
    <rPh sb="11" eb="13">
      <t>テッキョ</t>
    </rPh>
    <phoneticPr fontId="2"/>
  </si>
  <si>
    <t>K33　観察台撤去</t>
    <rPh sb="4" eb="7">
      <t>カンサツダイ</t>
    </rPh>
    <rPh sb="7" eb="9">
      <t>テッキョ</t>
    </rPh>
    <phoneticPr fontId="2"/>
  </si>
  <si>
    <t>4670*650*500</t>
    <phoneticPr fontId="2"/>
  </si>
  <si>
    <t>K34　実験台撤去</t>
    <rPh sb="4" eb="7">
      <t>ジッケンダイ</t>
    </rPh>
    <rPh sb="7" eb="9">
      <t>テッキョ</t>
    </rPh>
    <phoneticPr fontId="2"/>
  </si>
  <si>
    <t>3000*700*900</t>
    <phoneticPr fontId="2"/>
  </si>
  <si>
    <t>K35　実験台撤去</t>
    <rPh sb="4" eb="7">
      <t>ジッケンダイ</t>
    </rPh>
    <rPh sb="7" eb="9">
      <t>テッキョ</t>
    </rPh>
    <phoneticPr fontId="2"/>
  </si>
  <si>
    <t>K36　薬品棚撤去</t>
    <rPh sb="4" eb="6">
      <t>ヤクヒン</t>
    </rPh>
    <rPh sb="6" eb="7">
      <t>ダナ</t>
    </rPh>
    <rPh sb="7" eb="9">
      <t>テッキョ</t>
    </rPh>
    <phoneticPr fontId="2"/>
  </si>
  <si>
    <t>1550*1950*500 ※ｶﾞﾗｽ撤去あり</t>
    <phoneticPr fontId="2"/>
  </si>
  <si>
    <t>K37　教材材料整理棚撤去</t>
    <rPh sb="4" eb="6">
      <t>キョウザイ</t>
    </rPh>
    <rPh sb="6" eb="8">
      <t>ザイリョウ</t>
    </rPh>
    <rPh sb="8" eb="10">
      <t>セイリ</t>
    </rPh>
    <rPh sb="10" eb="11">
      <t>ダナ</t>
    </rPh>
    <rPh sb="11" eb="13">
      <t>テッキョ</t>
    </rPh>
    <phoneticPr fontId="2"/>
  </si>
  <si>
    <t>K38　傾斜書架撤去</t>
    <rPh sb="4" eb="6">
      <t>ケイシャ</t>
    </rPh>
    <rPh sb="6" eb="8">
      <t>ショカ</t>
    </rPh>
    <rPh sb="8" eb="10">
      <t>テッキョ</t>
    </rPh>
    <phoneticPr fontId="2"/>
  </si>
  <si>
    <t>K39　傾斜書架撤去</t>
    <rPh sb="4" eb="6">
      <t>ケイシャ</t>
    </rPh>
    <rPh sb="6" eb="8">
      <t>ショカ</t>
    </rPh>
    <rPh sb="8" eb="10">
      <t>テッキョ</t>
    </rPh>
    <phoneticPr fontId="2"/>
  </si>
  <si>
    <t>1550*3000*360</t>
    <phoneticPr fontId="2"/>
  </si>
  <si>
    <t>1600*1800*720</t>
    <phoneticPr fontId="2"/>
  </si>
  <si>
    <t>K40　傾斜書架撤去</t>
    <rPh sb="4" eb="6">
      <t>ケイシャ</t>
    </rPh>
    <rPh sb="6" eb="8">
      <t>ショカ</t>
    </rPh>
    <rPh sb="8" eb="10">
      <t>テッキョ</t>
    </rPh>
    <phoneticPr fontId="2"/>
  </si>
  <si>
    <t>6300*860*360</t>
    <phoneticPr fontId="2"/>
  </si>
  <si>
    <t>K41　傾斜書架撤去</t>
    <rPh sb="4" eb="6">
      <t>ケイシャ</t>
    </rPh>
    <rPh sb="6" eb="8">
      <t>ショカ</t>
    </rPh>
    <rPh sb="8" eb="10">
      <t>テッキョ</t>
    </rPh>
    <phoneticPr fontId="2"/>
  </si>
  <si>
    <t>1800*860*360</t>
    <phoneticPr fontId="2"/>
  </si>
  <si>
    <t>4670*1000*360</t>
    <phoneticPr fontId="2"/>
  </si>
  <si>
    <t>K43　ﾛｯｶｰ撤去</t>
    <rPh sb="8" eb="10">
      <t>テッキョ</t>
    </rPh>
    <phoneticPr fontId="2"/>
  </si>
  <si>
    <t>500*1950*400</t>
    <phoneticPr fontId="2"/>
  </si>
  <si>
    <t>K42　書架撤去</t>
    <rPh sb="4" eb="6">
      <t>ショカ</t>
    </rPh>
    <rPh sb="6" eb="8">
      <t>テッキョ</t>
    </rPh>
    <phoneticPr fontId="2"/>
  </si>
  <si>
    <t>K44　窓下戸棚撤去</t>
    <rPh sb="4" eb="5">
      <t>マド</t>
    </rPh>
    <rPh sb="5" eb="6">
      <t>シタ</t>
    </rPh>
    <rPh sb="6" eb="8">
      <t>トダナ</t>
    </rPh>
    <rPh sb="8" eb="10">
      <t>テッキョ</t>
    </rPh>
    <phoneticPr fontId="2"/>
  </si>
  <si>
    <t>1995*865*400</t>
    <phoneticPr fontId="2"/>
  </si>
  <si>
    <t>K45　整理棚撤去</t>
    <rPh sb="4" eb="6">
      <t>セイリ</t>
    </rPh>
    <rPh sb="6" eb="7">
      <t>ダナ</t>
    </rPh>
    <rPh sb="7" eb="9">
      <t>テッキョ</t>
    </rPh>
    <phoneticPr fontId="2"/>
  </si>
  <si>
    <t>K46　用具棚撤去</t>
    <rPh sb="4" eb="6">
      <t>ヨウグ</t>
    </rPh>
    <rPh sb="6" eb="7">
      <t>ダナ</t>
    </rPh>
    <rPh sb="7" eb="9">
      <t>テッキョ</t>
    </rPh>
    <phoneticPr fontId="2"/>
  </si>
  <si>
    <t xml:space="preserve">1800*1950*500 </t>
    <phoneticPr fontId="2"/>
  </si>
  <si>
    <t>K47　用具棚撤去</t>
    <rPh sb="4" eb="6">
      <t>ヨウグ</t>
    </rPh>
    <rPh sb="6" eb="7">
      <t>ダナ</t>
    </rPh>
    <rPh sb="7" eb="9">
      <t>テッキョ</t>
    </rPh>
    <phoneticPr fontId="2"/>
  </si>
  <si>
    <t xml:space="preserve">3000*1950*500 </t>
    <phoneticPr fontId="2"/>
  </si>
  <si>
    <t>K48　SUSｼﾝｸ撤去</t>
    <rPh sb="10" eb="12">
      <t>テッキョ</t>
    </rPh>
    <phoneticPr fontId="2"/>
  </si>
  <si>
    <t>1600*860*550</t>
    <phoneticPr fontId="2"/>
  </si>
  <si>
    <t>K49　椅子撤去</t>
    <rPh sb="4" eb="6">
      <t>イス</t>
    </rPh>
    <rPh sb="6" eb="8">
      <t>テッキョ</t>
    </rPh>
    <phoneticPr fontId="2"/>
  </si>
  <si>
    <t>1070*650*500</t>
    <phoneticPr fontId="2"/>
  </si>
  <si>
    <t>K50　椅子撤去</t>
    <rPh sb="4" eb="6">
      <t>イス</t>
    </rPh>
    <rPh sb="6" eb="8">
      <t>テッキョ</t>
    </rPh>
    <phoneticPr fontId="2"/>
  </si>
  <si>
    <t>K51,52　工作台撤去</t>
    <rPh sb="7" eb="10">
      <t>コウサクダイ</t>
    </rPh>
    <rPh sb="10" eb="12">
      <t>テッキョ</t>
    </rPh>
    <phoneticPr fontId="2"/>
  </si>
  <si>
    <t>1800*900　t40</t>
    <phoneticPr fontId="2"/>
  </si>
  <si>
    <t>K53　工具棚撤去</t>
    <rPh sb="4" eb="6">
      <t>コウグ</t>
    </rPh>
    <rPh sb="6" eb="7">
      <t>ダナ</t>
    </rPh>
    <rPh sb="7" eb="9">
      <t>テッキョ</t>
    </rPh>
    <phoneticPr fontId="2"/>
  </si>
  <si>
    <t xml:space="preserve">1200*1950*500 </t>
    <phoneticPr fontId="2"/>
  </si>
  <si>
    <t>K54　戸棚撤去</t>
    <rPh sb="4" eb="6">
      <t>トダナ</t>
    </rPh>
    <rPh sb="6" eb="8">
      <t>テッキョ</t>
    </rPh>
    <phoneticPr fontId="2"/>
  </si>
  <si>
    <t>4670*980*600</t>
    <phoneticPr fontId="2"/>
  </si>
  <si>
    <t>K55　戸棚撤去</t>
    <rPh sb="4" eb="6">
      <t>トダナ</t>
    </rPh>
    <rPh sb="6" eb="8">
      <t>テッキョ</t>
    </rPh>
    <phoneticPr fontId="2"/>
  </si>
  <si>
    <t>5200*980*600</t>
    <phoneticPr fontId="2"/>
  </si>
  <si>
    <t>K56　楽器棚撤去</t>
    <rPh sb="4" eb="6">
      <t>ガッキ</t>
    </rPh>
    <rPh sb="6" eb="7">
      <t>ダナ</t>
    </rPh>
    <rPh sb="7" eb="9">
      <t>テッキョ</t>
    </rPh>
    <phoneticPr fontId="2"/>
  </si>
  <si>
    <t>2150*1950*500 ※ｶﾞﾗｽ撤去あり</t>
    <phoneticPr fontId="2"/>
  </si>
  <si>
    <t>K57　戸棚撤去</t>
    <rPh sb="4" eb="5">
      <t>ト</t>
    </rPh>
    <rPh sb="5" eb="6">
      <t>ダナ</t>
    </rPh>
    <rPh sb="6" eb="8">
      <t>テッキョ</t>
    </rPh>
    <phoneticPr fontId="2"/>
  </si>
  <si>
    <t>2000*3000*500</t>
    <phoneticPr fontId="2"/>
  </si>
  <si>
    <t>K58　整理棚撤去</t>
    <rPh sb="4" eb="6">
      <t>セイリ</t>
    </rPh>
    <rPh sb="6" eb="7">
      <t>ダナ</t>
    </rPh>
    <rPh sb="7" eb="9">
      <t>テッキョ</t>
    </rPh>
    <phoneticPr fontId="2"/>
  </si>
  <si>
    <t>1800*1950*400 ※ｶﾞﾗｽ撤去あり</t>
    <phoneticPr fontId="2"/>
  </si>
  <si>
    <t>K59　食器棚撤去</t>
    <rPh sb="4" eb="6">
      <t>ショッキ</t>
    </rPh>
    <rPh sb="6" eb="7">
      <t>ダナ</t>
    </rPh>
    <rPh sb="7" eb="9">
      <t>テッキョ</t>
    </rPh>
    <phoneticPr fontId="2"/>
  </si>
  <si>
    <t>2450*900*750</t>
    <phoneticPr fontId="2"/>
  </si>
  <si>
    <t>K60　家庭科作業台撤去</t>
    <rPh sb="4" eb="7">
      <t>カテイカ</t>
    </rPh>
    <rPh sb="7" eb="10">
      <t>サギョウダイ</t>
    </rPh>
    <rPh sb="10" eb="12">
      <t>テッキョ</t>
    </rPh>
    <phoneticPr fontId="2"/>
  </si>
  <si>
    <t>K61　家庭科作業台撤去</t>
    <rPh sb="4" eb="7">
      <t>カテイカ</t>
    </rPh>
    <rPh sb="7" eb="10">
      <t>サギョウダイ</t>
    </rPh>
    <rPh sb="10" eb="12">
      <t>テッキョ</t>
    </rPh>
    <phoneticPr fontId="2"/>
  </si>
  <si>
    <t>1800*900*750</t>
    <phoneticPr fontId="2"/>
  </si>
  <si>
    <t>K62　ﾐｼﾝ置台撤去</t>
    <rPh sb="7" eb="8">
      <t>オ</t>
    </rPh>
    <rPh sb="8" eb="9">
      <t>ダイ</t>
    </rPh>
    <rPh sb="9" eb="11">
      <t>テッキョ</t>
    </rPh>
    <phoneticPr fontId="2"/>
  </si>
  <si>
    <t>7200*620*500</t>
    <phoneticPr fontId="2"/>
  </si>
  <si>
    <t>K63　流台・ｶﾞｽ台・吊戸棚撤去</t>
    <rPh sb="4" eb="5">
      <t>ナガ</t>
    </rPh>
    <rPh sb="5" eb="6">
      <t>ダイ</t>
    </rPh>
    <rPh sb="10" eb="11">
      <t>ダイ</t>
    </rPh>
    <rPh sb="12" eb="15">
      <t>ツリトダナ</t>
    </rPh>
    <rPh sb="15" eb="17">
      <t>テッキョ</t>
    </rPh>
    <phoneticPr fontId="2"/>
  </si>
  <si>
    <t>1650*800/490*550/350</t>
    <phoneticPr fontId="2"/>
  </si>
  <si>
    <t>K64　流し台撤去</t>
    <rPh sb="4" eb="5">
      <t>ナガ</t>
    </rPh>
    <rPh sb="6" eb="7">
      <t>ダイ</t>
    </rPh>
    <phoneticPr fontId="2"/>
  </si>
  <si>
    <t>1800*800*550</t>
    <phoneticPr fontId="2"/>
  </si>
  <si>
    <t>K65　流台・ｶﾞｽ台・吊戸棚撤去</t>
    <rPh sb="4" eb="5">
      <t>ナガ</t>
    </rPh>
    <rPh sb="5" eb="6">
      <t>ダイ</t>
    </rPh>
    <rPh sb="10" eb="11">
      <t>ダイ</t>
    </rPh>
    <rPh sb="12" eb="15">
      <t>ツリトダナ</t>
    </rPh>
    <rPh sb="15" eb="17">
      <t>テッキョ</t>
    </rPh>
    <phoneticPr fontId="2"/>
  </si>
  <si>
    <t>1800*800/490*550/390</t>
    <phoneticPr fontId="2"/>
  </si>
  <si>
    <t>K66　洗面化粧台撤去</t>
    <rPh sb="4" eb="8">
      <t>センメンケショウ</t>
    </rPh>
    <rPh sb="8" eb="9">
      <t>ダイ</t>
    </rPh>
    <phoneticPr fontId="2"/>
  </si>
  <si>
    <t>750*780*485</t>
    <phoneticPr fontId="2"/>
  </si>
  <si>
    <t>K68　配管ﾊﾟﾈﾙ撤去</t>
    <rPh sb="4" eb="6">
      <t>ハイカン</t>
    </rPh>
    <rPh sb="9" eb="11">
      <t>テッキョ</t>
    </rPh>
    <phoneticPr fontId="2"/>
  </si>
  <si>
    <t>K67　ﾊﾟﾜｰｺﾝﾎﾟｰﾈﾝﾄ撤去</t>
    <phoneticPr fontId="2"/>
  </si>
  <si>
    <t>432*3000*120</t>
    <phoneticPr fontId="2"/>
  </si>
  <si>
    <t>900*1050*150</t>
    <phoneticPr fontId="2"/>
  </si>
  <si>
    <t>K69　ｱﾙﾐ製ﾊｼｺﾞ撤去</t>
    <rPh sb="7" eb="8">
      <t>セイ</t>
    </rPh>
    <rPh sb="11" eb="13">
      <t>テッキョ</t>
    </rPh>
    <phoneticPr fontId="2"/>
  </si>
  <si>
    <t>400*2000</t>
    <phoneticPr fontId="2"/>
  </si>
  <si>
    <t>K70　SUSｼﾝｸ撤去</t>
    <rPh sb="10" eb="12">
      <t>テッキョ</t>
    </rPh>
    <phoneticPr fontId="2"/>
  </si>
  <si>
    <t>3300*810*500</t>
    <phoneticPr fontId="2"/>
  </si>
  <si>
    <t>S1,S2,B2　黒板撤去</t>
    <rPh sb="9" eb="11">
      <t>コクバン</t>
    </rPh>
    <rPh sb="11" eb="13">
      <t>テッキョ</t>
    </rPh>
    <phoneticPr fontId="2"/>
  </si>
  <si>
    <t>B1　黒板撤去</t>
    <rPh sb="3" eb="5">
      <t>コクバン</t>
    </rPh>
    <rPh sb="5" eb="7">
      <t>テッキョ</t>
    </rPh>
    <phoneticPr fontId="2"/>
  </si>
  <si>
    <t>3600*1200*40</t>
    <phoneticPr fontId="2"/>
  </si>
  <si>
    <t>1800*900*40</t>
    <phoneticPr fontId="2"/>
  </si>
  <si>
    <t>B3　黒板撤去</t>
    <rPh sb="3" eb="5">
      <t>コクバン</t>
    </rPh>
    <rPh sb="5" eb="7">
      <t>テッキョ</t>
    </rPh>
    <phoneticPr fontId="2"/>
  </si>
  <si>
    <t>1050*900*40</t>
    <phoneticPr fontId="2"/>
  </si>
  <si>
    <t>E1　行事黒板撤去</t>
    <rPh sb="3" eb="5">
      <t>ギョウジ</t>
    </rPh>
    <rPh sb="5" eb="7">
      <t>コクバン</t>
    </rPh>
    <rPh sb="7" eb="9">
      <t>テッキョ</t>
    </rPh>
    <phoneticPr fontId="2"/>
  </si>
  <si>
    <t>1300*900*40</t>
    <phoneticPr fontId="2"/>
  </si>
  <si>
    <t>N1　掲示板撤去</t>
    <rPh sb="3" eb="5">
      <t>ケイジ</t>
    </rPh>
    <rPh sb="5" eb="6">
      <t>バン</t>
    </rPh>
    <rPh sb="6" eb="8">
      <t>テッキョ</t>
    </rPh>
    <phoneticPr fontId="2"/>
  </si>
  <si>
    <t>868*1200*40</t>
    <phoneticPr fontId="2"/>
  </si>
  <si>
    <t>N2　掲示板撤去</t>
    <rPh sb="3" eb="5">
      <t>ケイジ</t>
    </rPh>
    <rPh sb="5" eb="6">
      <t>バン</t>
    </rPh>
    <rPh sb="6" eb="8">
      <t>テッキョ</t>
    </rPh>
    <phoneticPr fontId="2"/>
  </si>
  <si>
    <t>N3　掲示板撤去</t>
    <rPh sb="3" eb="5">
      <t>ケイジ</t>
    </rPh>
    <rPh sb="5" eb="6">
      <t>バン</t>
    </rPh>
    <rPh sb="6" eb="8">
      <t>テッキョ</t>
    </rPh>
    <phoneticPr fontId="2"/>
  </si>
  <si>
    <t>2600*1100*40</t>
    <phoneticPr fontId="2"/>
  </si>
  <si>
    <t>N4　掲示板撤去</t>
    <rPh sb="3" eb="5">
      <t>ケイジ</t>
    </rPh>
    <rPh sb="5" eb="6">
      <t>バン</t>
    </rPh>
    <rPh sb="6" eb="8">
      <t>テッキョ</t>
    </rPh>
    <phoneticPr fontId="2"/>
  </si>
  <si>
    <t>N5　掲示板撤去</t>
    <rPh sb="3" eb="5">
      <t>ケイジ</t>
    </rPh>
    <rPh sb="5" eb="6">
      <t>バン</t>
    </rPh>
    <rPh sb="6" eb="8">
      <t>テッキョ</t>
    </rPh>
    <phoneticPr fontId="2"/>
  </si>
  <si>
    <t>1100*1200*40</t>
    <phoneticPr fontId="2"/>
  </si>
  <si>
    <t>N6　掲示板撤去</t>
    <rPh sb="3" eb="5">
      <t>ケイジ</t>
    </rPh>
    <rPh sb="5" eb="6">
      <t>バン</t>
    </rPh>
    <rPh sb="6" eb="8">
      <t>テッキョ</t>
    </rPh>
    <phoneticPr fontId="2"/>
  </si>
  <si>
    <t>1300*1200*40</t>
    <phoneticPr fontId="2"/>
  </si>
  <si>
    <t>N7　掲示板撤去</t>
    <rPh sb="3" eb="5">
      <t>ケイジ</t>
    </rPh>
    <rPh sb="5" eb="6">
      <t>バン</t>
    </rPh>
    <rPh sb="6" eb="8">
      <t>テッキョ</t>
    </rPh>
    <phoneticPr fontId="2"/>
  </si>
  <si>
    <t>1725*1200*40</t>
    <phoneticPr fontId="2"/>
  </si>
  <si>
    <t>N8　掲示板撤去</t>
    <rPh sb="3" eb="5">
      <t>ケイジ</t>
    </rPh>
    <rPh sb="5" eb="6">
      <t>バン</t>
    </rPh>
    <rPh sb="6" eb="8">
      <t>テッキョ</t>
    </rPh>
    <phoneticPr fontId="2"/>
  </si>
  <si>
    <t>2700*900*40</t>
    <phoneticPr fontId="2"/>
  </si>
  <si>
    <t>N9　掲示板撤去</t>
    <rPh sb="3" eb="5">
      <t>ケイジ</t>
    </rPh>
    <rPh sb="5" eb="6">
      <t>バン</t>
    </rPh>
    <rPh sb="6" eb="8">
      <t>テッキョ</t>
    </rPh>
    <phoneticPr fontId="2"/>
  </si>
  <si>
    <t>3400*600*40</t>
    <phoneticPr fontId="2"/>
  </si>
  <si>
    <t>N10　掲示板撤去</t>
    <rPh sb="4" eb="6">
      <t>ケイジ</t>
    </rPh>
    <rPh sb="6" eb="7">
      <t>バン</t>
    </rPh>
    <rPh sb="7" eb="9">
      <t>テッキョ</t>
    </rPh>
    <phoneticPr fontId="2"/>
  </si>
  <si>
    <t>3600*600*40</t>
    <phoneticPr fontId="2"/>
  </si>
  <si>
    <t>N11　掲示板撤去</t>
    <rPh sb="4" eb="6">
      <t>ケイジ</t>
    </rPh>
    <rPh sb="6" eb="7">
      <t>バン</t>
    </rPh>
    <rPh sb="7" eb="9">
      <t>テッキョ</t>
    </rPh>
    <phoneticPr fontId="2"/>
  </si>
  <si>
    <t>3600*900*40</t>
    <phoneticPr fontId="2"/>
  </si>
  <si>
    <t>N12　掲示板撤去</t>
    <rPh sb="4" eb="6">
      <t>ケイジ</t>
    </rPh>
    <rPh sb="6" eb="7">
      <t>バン</t>
    </rPh>
    <rPh sb="7" eb="9">
      <t>テッキョ</t>
    </rPh>
    <phoneticPr fontId="2"/>
  </si>
  <si>
    <t>3000*900*40</t>
    <phoneticPr fontId="2"/>
  </si>
  <si>
    <t>N13　掲示板撤去</t>
    <rPh sb="4" eb="6">
      <t>ケイジ</t>
    </rPh>
    <rPh sb="6" eb="7">
      <t>バン</t>
    </rPh>
    <rPh sb="7" eb="9">
      <t>テッキョ</t>
    </rPh>
    <phoneticPr fontId="2"/>
  </si>
  <si>
    <t>1900*900*40</t>
    <phoneticPr fontId="2"/>
  </si>
  <si>
    <t>O1　OHP用ｽｸﾘｰﾝ撤去</t>
    <rPh sb="6" eb="7">
      <t>ヨウ</t>
    </rPh>
    <rPh sb="12" eb="14">
      <t>テッキョ</t>
    </rPh>
    <phoneticPr fontId="2"/>
  </si>
  <si>
    <t>1800*1800*100</t>
    <phoneticPr fontId="2"/>
  </si>
  <si>
    <t>WC壁</t>
    <rPh sb="2" eb="3">
      <t>カベ</t>
    </rPh>
    <phoneticPr fontId="2"/>
  </si>
  <si>
    <t>鏡撤去</t>
    <rPh sb="0" eb="1">
      <t>カガミ</t>
    </rPh>
    <rPh sb="2" eb="3">
      <t>テッキョ</t>
    </rPh>
    <phoneticPr fontId="2"/>
  </si>
  <si>
    <t>1837*1058</t>
    <phoneticPr fontId="2"/>
  </si>
  <si>
    <t>1700*1050</t>
    <phoneticPr fontId="2"/>
  </si>
  <si>
    <t>1700*900</t>
    <phoneticPr fontId="2"/>
  </si>
  <si>
    <t>2300*900</t>
    <phoneticPr fontId="2"/>
  </si>
  <si>
    <t>引違い 枠共　　 　　　1か所</t>
    <rPh sb="0" eb="1">
      <t>ヒキ</t>
    </rPh>
    <rPh sb="1" eb="2">
      <t>チガ</t>
    </rPh>
    <rPh sb="4" eb="5">
      <t>ワク</t>
    </rPh>
    <rPh sb="5" eb="6">
      <t>トモ</t>
    </rPh>
    <phoneticPr fontId="2"/>
  </si>
  <si>
    <t>引違い 枠共　　 　　　2か所</t>
    <rPh sb="0" eb="1">
      <t>ヒキ</t>
    </rPh>
    <rPh sb="1" eb="2">
      <t>チガ</t>
    </rPh>
    <rPh sb="4" eb="5">
      <t>ワク</t>
    </rPh>
    <rPh sb="5" eb="6">
      <t>トモ</t>
    </rPh>
    <phoneticPr fontId="2"/>
  </si>
  <si>
    <t>500*500</t>
    <phoneticPr fontId="2"/>
  </si>
  <si>
    <t>突出し 枠共　　 　　　1か所</t>
    <rPh sb="0" eb="2">
      <t>ツキダ</t>
    </rPh>
    <rPh sb="4" eb="5">
      <t>ワク</t>
    </rPh>
    <rPh sb="5" eb="6">
      <t>トモ</t>
    </rPh>
    <phoneticPr fontId="2"/>
  </si>
  <si>
    <t>SD1 撤去</t>
    <rPh sb="4" eb="6">
      <t>テッキョ</t>
    </rPh>
    <phoneticPr fontId="2"/>
  </si>
  <si>
    <t>1800*2795</t>
    <phoneticPr fontId="2"/>
  </si>
  <si>
    <t>SD2 撤去</t>
    <rPh sb="4" eb="6">
      <t>テッキョ</t>
    </rPh>
    <phoneticPr fontId="2"/>
  </si>
  <si>
    <t>ﾗﾝﾏ付両開き 枠共　　　1か所</t>
    <rPh sb="3" eb="4">
      <t>ツキ</t>
    </rPh>
    <rPh sb="4" eb="6">
      <t>リョウビラ</t>
    </rPh>
    <rPh sb="8" eb="9">
      <t>ワク</t>
    </rPh>
    <rPh sb="9" eb="10">
      <t>トモ</t>
    </rPh>
    <rPh sb="15" eb="16">
      <t>ショ</t>
    </rPh>
    <phoneticPr fontId="2"/>
  </si>
  <si>
    <t>4700*2795</t>
    <phoneticPr fontId="2"/>
  </si>
  <si>
    <t>SD3 撤去</t>
    <rPh sb="4" eb="6">
      <t>テッキョ</t>
    </rPh>
    <phoneticPr fontId="2"/>
  </si>
  <si>
    <t>両開き 枠共　　　　 　1か所</t>
    <rPh sb="0" eb="2">
      <t>リョウビラ</t>
    </rPh>
    <rPh sb="4" eb="5">
      <t>ワク</t>
    </rPh>
    <rPh sb="5" eb="6">
      <t>トモ</t>
    </rPh>
    <rPh sb="14" eb="15">
      <t>ショ</t>
    </rPh>
    <phoneticPr fontId="2"/>
  </si>
  <si>
    <t>両開き 枠共　　　　 　2か所</t>
    <rPh sb="0" eb="2">
      <t>リョウビラ</t>
    </rPh>
    <rPh sb="4" eb="5">
      <t>ワク</t>
    </rPh>
    <rPh sb="5" eb="6">
      <t>トモ</t>
    </rPh>
    <rPh sb="14" eb="15">
      <t>ショ</t>
    </rPh>
    <phoneticPr fontId="2"/>
  </si>
  <si>
    <t>SD4 撤去</t>
    <rPh sb="4" eb="6">
      <t>テッキョ</t>
    </rPh>
    <phoneticPr fontId="2"/>
  </si>
  <si>
    <t>1300*2000</t>
    <phoneticPr fontId="2"/>
  </si>
  <si>
    <t>ﾗﾝﾏ付親子 枠共　　　　1か所</t>
    <rPh sb="3" eb="4">
      <t>ツキ</t>
    </rPh>
    <rPh sb="4" eb="6">
      <t>オヤコ</t>
    </rPh>
    <rPh sb="7" eb="8">
      <t>ワク</t>
    </rPh>
    <rPh sb="8" eb="9">
      <t>トモ</t>
    </rPh>
    <rPh sb="15" eb="16">
      <t>ショ</t>
    </rPh>
    <phoneticPr fontId="2"/>
  </si>
  <si>
    <t>SD5 撤去</t>
    <rPh sb="4" eb="6">
      <t>テッキョ</t>
    </rPh>
    <phoneticPr fontId="2"/>
  </si>
  <si>
    <t>片開き 枠共　　　　 　2か所</t>
    <rPh sb="0" eb="1">
      <t>カタ</t>
    </rPh>
    <rPh sb="1" eb="2">
      <t>ビラ</t>
    </rPh>
    <rPh sb="4" eb="5">
      <t>ワク</t>
    </rPh>
    <rPh sb="5" eb="6">
      <t>トモ</t>
    </rPh>
    <rPh sb="14" eb="15">
      <t>ショ</t>
    </rPh>
    <phoneticPr fontId="2"/>
  </si>
  <si>
    <t>片開き 枠共　　　　 　1か所</t>
    <rPh sb="0" eb="1">
      <t>カタ</t>
    </rPh>
    <rPh sb="1" eb="2">
      <t>ビラ</t>
    </rPh>
    <rPh sb="4" eb="5">
      <t>ワク</t>
    </rPh>
    <rPh sb="5" eb="6">
      <t>トモ</t>
    </rPh>
    <rPh sb="14" eb="15">
      <t>ショ</t>
    </rPh>
    <phoneticPr fontId="2"/>
  </si>
  <si>
    <t>SD14 撤去</t>
    <rPh sb="5" eb="7">
      <t>テッキョ</t>
    </rPh>
    <phoneticPr fontId="2"/>
  </si>
  <si>
    <t>1100*2975</t>
    <phoneticPr fontId="2"/>
  </si>
  <si>
    <t>ｶﾞﾗﾘ付親子 枠共　　 　1か所</t>
    <rPh sb="4" eb="5">
      <t>ツキ</t>
    </rPh>
    <rPh sb="5" eb="7">
      <t>オヤコ</t>
    </rPh>
    <rPh sb="8" eb="9">
      <t>ワク</t>
    </rPh>
    <rPh sb="9" eb="10">
      <t>トモ</t>
    </rPh>
    <rPh sb="16" eb="17">
      <t>ショ</t>
    </rPh>
    <phoneticPr fontId="2"/>
  </si>
  <si>
    <t>SD6 撤去</t>
    <rPh sb="4" eb="6">
      <t>テッキョ</t>
    </rPh>
    <phoneticPr fontId="2"/>
  </si>
  <si>
    <t>3000*2985</t>
    <phoneticPr fontId="2"/>
  </si>
  <si>
    <t>SD7 撤去</t>
    <rPh sb="4" eb="6">
      <t>テッキョ</t>
    </rPh>
    <phoneticPr fontId="2"/>
  </si>
  <si>
    <t>2700*2985</t>
    <phoneticPr fontId="2"/>
  </si>
  <si>
    <t>両開き 枠共　　　　 　3か所</t>
    <rPh sb="0" eb="2">
      <t>リョウビラ</t>
    </rPh>
    <rPh sb="4" eb="5">
      <t>ワク</t>
    </rPh>
    <rPh sb="5" eb="6">
      <t>トモ</t>
    </rPh>
    <rPh sb="14" eb="15">
      <t>ショ</t>
    </rPh>
    <phoneticPr fontId="2"/>
  </si>
  <si>
    <t>SD8 撤去</t>
    <rPh sb="4" eb="6">
      <t>テッキョ</t>
    </rPh>
    <phoneticPr fontId="2"/>
  </si>
  <si>
    <t>1620*2985</t>
    <phoneticPr fontId="2"/>
  </si>
  <si>
    <t>SD9 撤去</t>
    <rPh sb="4" eb="6">
      <t>テッキョ</t>
    </rPh>
    <phoneticPr fontId="2"/>
  </si>
  <si>
    <t>SD10 撤去</t>
    <rPh sb="5" eb="7">
      <t>テッキョ</t>
    </rPh>
    <phoneticPr fontId="2"/>
  </si>
  <si>
    <t>800*1700</t>
    <phoneticPr fontId="2"/>
  </si>
  <si>
    <t>片開き 枠共　　　　 　3か所</t>
    <rPh sb="0" eb="1">
      <t>カタ</t>
    </rPh>
    <rPh sb="1" eb="2">
      <t>ビラ</t>
    </rPh>
    <rPh sb="4" eb="5">
      <t>ワク</t>
    </rPh>
    <rPh sb="5" eb="6">
      <t>トモ</t>
    </rPh>
    <rPh sb="14" eb="15">
      <t>ショ</t>
    </rPh>
    <phoneticPr fontId="2"/>
  </si>
  <si>
    <t>SD11 撤去</t>
    <rPh sb="5" eb="7">
      <t>テッキョ</t>
    </rPh>
    <phoneticPr fontId="2"/>
  </si>
  <si>
    <t>800*1950</t>
    <phoneticPr fontId="2"/>
  </si>
  <si>
    <t>SD12 撤去</t>
    <rPh sb="5" eb="7">
      <t>テッキョ</t>
    </rPh>
    <phoneticPr fontId="2"/>
  </si>
  <si>
    <t>1600*1950</t>
    <phoneticPr fontId="2"/>
  </si>
  <si>
    <t>両開き 枠共　　　　 　2か所</t>
    <rPh sb="0" eb="1">
      <t>リョウ</t>
    </rPh>
    <rPh sb="1" eb="2">
      <t>ビラ</t>
    </rPh>
    <rPh sb="4" eb="5">
      <t>ワク</t>
    </rPh>
    <rPh sb="5" eb="6">
      <t>トモ</t>
    </rPh>
    <rPh sb="14" eb="15">
      <t>ショ</t>
    </rPh>
    <phoneticPr fontId="2"/>
  </si>
  <si>
    <t>SD13 撤去</t>
    <rPh sb="5" eb="7">
      <t>テッキョ</t>
    </rPh>
    <phoneticPr fontId="2"/>
  </si>
  <si>
    <t>SF1 撤去</t>
    <rPh sb="4" eb="6">
      <t>テッキョ</t>
    </rPh>
    <phoneticPr fontId="2"/>
  </si>
  <si>
    <t>2400*2600</t>
    <phoneticPr fontId="2"/>
  </si>
  <si>
    <t>三方枠　　　　　　　  3か所</t>
    <rPh sb="0" eb="3">
      <t>サンポウワク</t>
    </rPh>
    <rPh sb="14" eb="15">
      <t>ショ</t>
    </rPh>
    <phoneticPr fontId="2"/>
  </si>
  <si>
    <t>SF2 撤去</t>
    <rPh sb="4" eb="6">
      <t>テッキョ</t>
    </rPh>
    <phoneticPr fontId="2"/>
  </si>
  <si>
    <t>三方枠　　　　　　　  1か所</t>
    <rPh sb="0" eb="3">
      <t>サンポウワク</t>
    </rPh>
    <rPh sb="14" eb="15">
      <t>ショ</t>
    </rPh>
    <phoneticPr fontId="2"/>
  </si>
  <si>
    <t>SD15 撤去</t>
    <rPh sb="5" eb="7">
      <t>テッキョ</t>
    </rPh>
    <phoneticPr fontId="2"/>
  </si>
  <si>
    <t>850*1950</t>
    <phoneticPr fontId="2"/>
  </si>
  <si>
    <t>SD16 撤去</t>
    <rPh sb="5" eb="7">
      <t>テッキョ</t>
    </rPh>
    <phoneticPr fontId="2"/>
  </si>
  <si>
    <t>1200*1950</t>
    <phoneticPr fontId="2"/>
  </si>
  <si>
    <t>両開き親子 枠共　　 　2か所</t>
    <rPh sb="0" eb="2">
      <t>リョウビラ</t>
    </rPh>
    <rPh sb="3" eb="5">
      <t>オヤコ</t>
    </rPh>
    <rPh sb="6" eb="7">
      <t>ワク</t>
    </rPh>
    <rPh sb="7" eb="8">
      <t>トモ</t>
    </rPh>
    <rPh sb="14" eb="15">
      <t>ショ</t>
    </rPh>
    <phoneticPr fontId="2"/>
  </si>
  <si>
    <t>SD17 撤去</t>
    <rPh sb="5" eb="7">
      <t>テッキョ</t>
    </rPh>
    <phoneticPr fontId="2"/>
  </si>
  <si>
    <t>500*800</t>
    <phoneticPr fontId="2"/>
  </si>
  <si>
    <t>片開き 枠共　　　　 　5か所</t>
    <rPh sb="0" eb="1">
      <t>カタ</t>
    </rPh>
    <rPh sb="1" eb="2">
      <t>ビラ</t>
    </rPh>
    <rPh sb="4" eb="5">
      <t>ワク</t>
    </rPh>
    <rPh sb="5" eb="6">
      <t>トモ</t>
    </rPh>
    <rPh sb="14" eb="15">
      <t>ショ</t>
    </rPh>
    <phoneticPr fontId="2"/>
  </si>
  <si>
    <t>WD6 撤去</t>
    <rPh sb="4" eb="6">
      <t>テッキョ</t>
    </rPh>
    <phoneticPr fontId="2"/>
  </si>
  <si>
    <t>WD7 撤去</t>
    <rPh sb="4" eb="6">
      <t>テッキョ</t>
    </rPh>
    <phoneticPr fontId="2"/>
  </si>
  <si>
    <t>2700*2700</t>
    <phoneticPr fontId="2"/>
  </si>
  <si>
    <t>WD8 撤去</t>
    <rPh sb="4" eb="6">
      <t>テッキョ</t>
    </rPh>
    <phoneticPr fontId="2"/>
  </si>
  <si>
    <t>600*1950</t>
    <phoneticPr fontId="2"/>
  </si>
  <si>
    <t>引違い 枠共　　　　 　1か所</t>
    <rPh sb="0" eb="1">
      <t>ヒキ</t>
    </rPh>
    <rPh sb="1" eb="2">
      <t>チガ</t>
    </rPh>
    <rPh sb="4" eb="5">
      <t>ワク</t>
    </rPh>
    <rPh sb="5" eb="6">
      <t>トモ</t>
    </rPh>
    <phoneticPr fontId="2"/>
  </si>
  <si>
    <t>WD9 撤去</t>
    <rPh sb="4" eb="6">
      <t>テッキョ</t>
    </rPh>
    <phoneticPr fontId="2"/>
  </si>
  <si>
    <t>片引き 枠共　　　　 　1か所</t>
    <rPh sb="0" eb="1">
      <t>カタ</t>
    </rPh>
    <rPh sb="1" eb="2">
      <t>ヒ</t>
    </rPh>
    <rPh sb="4" eb="5">
      <t>ワク</t>
    </rPh>
    <rPh sb="5" eb="6">
      <t>トモ</t>
    </rPh>
    <rPh sb="14" eb="15">
      <t>ショ</t>
    </rPh>
    <phoneticPr fontId="2"/>
  </si>
  <si>
    <t>850*1750</t>
    <phoneticPr fontId="2"/>
  </si>
  <si>
    <t>WD10 撤去</t>
    <rPh sb="5" eb="7">
      <t>テッキョ</t>
    </rPh>
    <phoneticPr fontId="2"/>
  </si>
  <si>
    <t>WD11 撤去</t>
    <rPh sb="5" eb="7">
      <t>テッキョ</t>
    </rPh>
    <phoneticPr fontId="2"/>
  </si>
  <si>
    <t>開き分け 枠共　　　 　1か所</t>
    <rPh sb="0" eb="1">
      <t>ヒラ</t>
    </rPh>
    <rPh sb="2" eb="3">
      <t>ワ</t>
    </rPh>
    <rPh sb="5" eb="6">
      <t>ワク</t>
    </rPh>
    <rPh sb="6" eb="7">
      <t>トモ</t>
    </rPh>
    <phoneticPr fontId="2"/>
  </si>
  <si>
    <t>1700*1950</t>
    <phoneticPr fontId="2"/>
  </si>
  <si>
    <t>WD12 撤去</t>
    <rPh sb="5" eb="7">
      <t>テッキョ</t>
    </rPh>
    <phoneticPr fontId="2"/>
  </si>
  <si>
    <t>1100*1950</t>
    <phoneticPr fontId="2"/>
  </si>
  <si>
    <t>両開き親子 枠共　 　　1か所</t>
    <rPh sb="0" eb="1">
      <t>リョウ</t>
    </rPh>
    <rPh sb="1" eb="2">
      <t>ヒラ</t>
    </rPh>
    <rPh sb="3" eb="5">
      <t>オヤコ</t>
    </rPh>
    <rPh sb="6" eb="7">
      <t>ワク</t>
    </rPh>
    <rPh sb="7" eb="8">
      <t>トモ</t>
    </rPh>
    <phoneticPr fontId="2"/>
  </si>
  <si>
    <t>WW1 撤去</t>
    <rPh sb="4" eb="6">
      <t>テッキョ</t>
    </rPh>
    <phoneticPr fontId="2"/>
  </si>
  <si>
    <t>FIX窓 枠共　　　　　　1か所</t>
    <rPh sb="3" eb="4">
      <t>マド</t>
    </rPh>
    <rPh sb="5" eb="6">
      <t>ワク</t>
    </rPh>
    <rPh sb="6" eb="7">
      <t>トモ</t>
    </rPh>
    <rPh sb="15" eb="16">
      <t>ショ</t>
    </rPh>
    <phoneticPr fontId="2"/>
  </si>
  <si>
    <t>WW2 撤去</t>
    <rPh sb="4" eb="6">
      <t>テッキョ</t>
    </rPh>
    <phoneticPr fontId="2"/>
  </si>
  <si>
    <t>1730*900</t>
    <phoneticPr fontId="2"/>
  </si>
  <si>
    <t>障子窓 枠共　　　 　　1か所</t>
    <rPh sb="0" eb="2">
      <t>ショウジ</t>
    </rPh>
    <rPh sb="2" eb="3">
      <t>マド</t>
    </rPh>
    <rPh sb="4" eb="5">
      <t>ワク</t>
    </rPh>
    <rPh sb="5" eb="6">
      <t>トモ</t>
    </rPh>
    <rPh sb="14" eb="15">
      <t>ショ</t>
    </rPh>
    <phoneticPr fontId="2"/>
  </si>
  <si>
    <t>PSP1 撤去</t>
    <rPh sb="5" eb="7">
      <t>テッキョ</t>
    </rPh>
    <phoneticPr fontId="2"/>
  </si>
  <si>
    <t>無窓ﾊﾟﾈﾙ 枠共　　　1か所</t>
    <rPh sb="0" eb="2">
      <t>ムソウ</t>
    </rPh>
    <rPh sb="7" eb="8">
      <t>ワク</t>
    </rPh>
    <rPh sb="8" eb="9">
      <t>トモ</t>
    </rPh>
    <rPh sb="14" eb="15">
      <t>ショ</t>
    </rPh>
    <phoneticPr fontId="2"/>
  </si>
  <si>
    <t>1800*3735</t>
    <phoneticPr fontId="2"/>
  </si>
  <si>
    <t>PSP1A 撤去</t>
    <rPh sb="6" eb="8">
      <t>テッキョ</t>
    </rPh>
    <phoneticPr fontId="2"/>
  </si>
  <si>
    <t>PSP3 撤去</t>
    <rPh sb="5" eb="7">
      <t>テッキョ</t>
    </rPh>
    <phoneticPr fontId="2"/>
  </si>
  <si>
    <t>900*3735</t>
    <phoneticPr fontId="2"/>
  </si>
  <si>
    <t>無窓ﾊﾟﾈﾙ 枠共　　　35か所</t>
    <rPh sb="0" eb="2">
      <t>ムソウ</t>
    </rPh>
    <rPh sb="7" eb="8">
      <t>ワク</t>
    </rPh>
    <rPh sb="8" eb="9">
      <t>トモ</t>
    </rPh>
    <rPh sb="15" eb="16">
      <t>ショ</t>
    </rPh>
    <phoneticPr fontId="2"/>
  </si>
  <si>
    <t>PSP4 撤去</t>
    <rPh sb="5" eb="7">
      <t>テッキョ</t>
    </rPh>
    <phoneticPr fontId="2"/>
  </si>
  <si>
    <t>600*3735</t>
    <phoneticPr fontId="2"/>
  </si>
  <si>
    <t>無窓ﾊﾟﾈﾙ 枠共　　　2か所</t>
    <rPh sb="0" eb="2">
      <t>ムソウ</t>
    </rPh>
    <rPh sb="7" eb="8">
      <t>ワク</t>
    </rPh>
    <rPh sb="8" eb="9">
      <t>トモ</t>
    </rPh>
    <rPh sb="14" eb="15">
      <t>ショ</t>
    </rPh>
    <phoneticPr fontId="2"/>
  </si>
  <si>
    <t>PSP5 撤去</t>
    <rPh sb="5" eb="7">
      <t>テッキョ</t>
    </rPh>
    <phoneticPr fontId="2"/>
  </si>
  <si>
    <t>450*3735</t>
    <phoneticPr fontId="2"/>
  </si>
  <si>
    <t>無窓ﾊﾟﾈﾙ 枠共　　　9か所</t>
    <rPh sb="0" eb="2">
      <t>ムソウ</t>
    </rPh>
    <rPh sb="7" eb="8">
      <t>ワク</t>
    </rPh>
    <rPh sb="8" eb="9">
      <t>トモ</t>
    </rPh>
    <rPh sb="14" eb="15">
      <t>ショ</t>
    </rPh>
    <phoneticPr fontId="2"/>
  </si>
  <si>
    <t>PSP101 撤去</t>
    <rPh sb="7" eb="9">
      <t>テッキョ</t>
    </rPh>
    <phoneticPr fontId="2"/>
  </si>
  <si>
    <t>1740*3735</t>
    <phoneticPr fontId="2"/>
  </si>
  <si>
    <t>PSP102 撤去</t>
    <rPh sb="7" eb="9">
      <t>テッキョ</t>
    </rPh>
    <phoneticPr fontId="2"/>
  </si>
  <si>
    <t>1200*3735</t>
    <phoneticPr fontId="2"/>
  </si>
  <si>
    <t>PSP103 撤去</t>
    <rPh sb="7" eb="9">
      <t>テッキョ</t>
    </rPh>
    <phoneticPr fontId="2"/>
  </si>
  <si>
    <t>PSP104 撤去</t>
    <rPh sb="7" eb="9">
      <t>テッキョ</t>
    </rPh>
    <phoneticPr fontId="2"/>
  </si>
  <si>
    <t>650*3735</t>
    <phoneticPr fontId="2"/>
  </si>
  <si>
    <t>無窓ﾊﾟﾈﾙ 枠共　　　3か所</t>
    <rPh sb="0" eb="2">
      <t>ムソウ</t>
    </rPh>
    <rPh sb="7" eb="8">
      <t>ワク</t>
    </rPh>
    <rPh sb="8" eb="9">
      <t>トモ</t>
    </rPh>
    <rPh sb="14" eb="15">
      <t>ショ</t>
    </rPh>
    <phoneticPr fontId="2"/>
  </si>
  <si>
    <t>PSP105 撤去</t>
    <rPh sb="7" eb="9">
      <t>テッキョ</t>
    </rPh>
    <phoneticPr fontId="2"/>
  </si>
  <si>
    <t>300*3735</t>
    <phoneticPr fontId="2"/>
  </si>
  <si>
    <t>PSP106 撤去</t>
    <rPh sb="7" eb="9">
      <t>テッキョ</t>
    </rPh>
    <phoneticPr fontId="2"/>
  </si>
  <si>
    <t>300*412</t>
    <phoneticPr fontId="2"/>
  </si>
  <si>
    <t>PSP107 撤去</t>
    <rPh sb="7" eb="9">
      <t>テッキョ</t>
    </rPh>
    <phoneticPr fontId="2"/>
  </si>
  <si>
    <t>600*412</t>
    <phoneticPr fontId="2"/>
  </si>
  <si>
    <t>PSP108 撤去</t>
    <rPh sb="7" eb="9">
      <t>テッキョ</t>
    </rPh>
    <phoneticPr fontId="2"/>
  </si>
  <si>
    <t>1800*412</t>
    <phoneticPr fontId="2"/>
  </si>
  <si>
    <t>無窓ﾊﾟﾈﾙ 枠共　　　8か所</t>
    <rPh sb="0" eb="2">
      <t>ムソウ</t>
    </rPh>
    <rPh sb="7" eb="8">
      <t>ワク</t>
    </rPh>
    <rPh sb="8" eb="9">
      <t>トモ</t>
    </rPh>
    <rPh sb="14" eb="15">
      <t>ショ</t>
    </rPh>
    <phoneticPr fontId="2"/>
  </si>
  <si>
    <t>PSP109 撤去</t>
    <rPh sb="7" eb="9">
      <t>テッキョ</t>
    </rPh>
    <phoneticPr fontId="2"/>
  </si>
  <si>
    <t>450*972</t>
    <phoneticPr fontId="2"/>
  </si>
  <si>
    <t>PSP110 撤去</t>
    <rPh sb="7" eb="9">
      <t>テッキョ</t>
    </rPh>
    <phoneticPr fontId="2"/>
  </si>
  <si>
    <t>1100*972</t>
    <phoneticPr fontId="2"/>
  </si>
  <si>
    <t>PSP111 撤去</t>
    <rPh sb="7" eb="9">
      <t>テッキョ</t>
    </rPh>
    <phoneticPr fontId="2"/>
  </si>
  <si>
    <t>800*972</t>
    <phoneticPr fontId="2"/>
  </si>
  <si>
    <t>無窓ﾊﾟﾈﾙ 枠共　　　11か所</t>
    <rPh sb="0" eb="2">
      <t>ムソウ</t>
    </rPh>
    <rPh sb="7" eb="8">
      <t>ワク</t>
    </rPh>
    <rPh sb="8" eb="9">
      <t>トモ</t>
    </rPh>
    <rPh sb="15" eb="16">
      <t>ショ</t>
    </rPh>
    <phoneticPr fontId="2"/>
  </si>
  <si>
    <t>PSP112 撤去</t>
    <rPh sb="7" eb="9">
      <t>テッキョ</t>
    </rPh>
    <phoneticPr fontId="2"/>
  </si>
  <si>
    <t>1800*972</t>
    <phoneticPr fontId="2"/>
  </si>
  <si>
    <t>無窓ﾊﾟﾈﾙ 枠共　　　19か所</t>
    <rPh sb="0" eb="2">
      <t>ムソウ</t>
    </rPh>
    <rPh sb="7" eb="8">
      <t>ワク</t>
    </rPh>
    <rPh sb="8" eb="9">
      <t>トモ</t>
    </rPh>
    <rPh sb="15" eb="16">
      <t>ショ</t>
    </rPh>
    <phoneticPr fontId="2"/>
  </si>
  <si>
    <t>PSW1 撤去</t>
    <rPh sb="5" eb="7">
      <t>テッキョ</t>
    </rPh>
    <phoneticPr fontId="2"/>
  </si>
  <si>
    <t>窓付ﾊﾟﾈﾙ 枠共　　　1か所</t>
    <rPh sb="0" eb="1">
      <t>マド</t>
    </rPh>
    <rPh sb="1" eb="2">
      <t>ツキ</t>
    </rPh>
    <rPh sb="7" eb="8">
      <t>ワク</t>
    </rPh>
    <rPh sb="8" eb="9">
      <t>トモ</t>
    </rPh>
    <rPh sb="14" eb="15">
      <t>ショ</t>
    </rPh>
    <phoneticPr fontId="2"/>
  </si>
  <si>
    <t>窓付ﾊﾟﾈﾙ 枠共　　　62か所</t>
    <rPh sb="0" eb="1">
      <t>マド</t>
    </rPh>
    <rPh sb="1" eb="2">
      <t>ツキ</t>
    </rPh>
    <rPh sb="7" eb="8">
      <t>ワク</t>
    </rPh>
    <rPh sb="8" eb="9">
      <t>トモ</t>
    </rPh>
    <rPh sb="15" eb="16">
      <t>ショ</t>
    </rPh>
    <phoneticPr fontId="2"/>
  </si>
  <si>
    <t>PSW2 撤去</t>
    <rPh sb="5" eb="7">
      <t>テッキョ</t>
    </rPh>
    <phoneticPr fontId="2"/>
  </si>
  <si>
    <t>窓付ﾊﾟﾈﾙ 枠共　　　3か所</t>
    <rPh sb="0" eb="1">
      <t>マド</t>
    </rPh>
    <rPh sb="1" eb="2">
      <t>ツキ</t>
    </rPh>
    <rPh sb="7" eb="8">
      <t>ワク</t>
    </rPh>
    <rPh sb="8" eb="9">
      <t>トモ</t>
    </rPh>
    <rPh sb="14" eb="15">
      <t>ショ</t>
    </rPh>
    <phoneticPr fontId="2"/>
  </si>
  <si>
    <t>PSW2B 撤去</t>
    <rPh sb="6" eb="8">
      <t>テッキョ</t>
    </rPh>
    <phoneticPr fontId="2"/>
  </si>
  <si>
    <t>PSW3 撤去</t>
    <rPh sb="5" eb="7">
      <t>テッキョ</t>
    </rPh>
    <phoneticPr fontId="2"/>
  </si>
  <si>
    <t>窓付ﾊﾟﾈﾙ 枠共　　　8か所</t>
    <rPh sb="0" eb="1">
      <t>マド</t>
    </rPh>
    <rPh sb="1" eb="2">
      <t>ツキ</t>
    </rPh>
    <rPh sb="7" eb="8">
      <t>ワク</t>
    </rPh>
    <rPh sb="8" eb="9">
      <t>トモ</t>
    </rPh>
    <rPh sb="14" eb="15">
      <t>ショ</t>
    </rPh>
    <phoneticPr fontId="2"/>
  </si>
  <si>
    <t>PSW3A 撤去</t>
    <rPh sb="6" eb="8">
      <t>テッキョ</t>
    </rPh>
    <phoneticPr fontId="2"/>
  </si>
  <si>
    <t>PSW3B 撤去</t>
    <rPh sb="6" eb="8">
      <t>テッキョ</t>
    </rPh>
    <phoneticPr fontId="2"/>
  </si>
  <si>
    <t>PSW5 撤去</t>
    <rPh sb="5" eb="7">
      <t>テッキョ</t>
    </rPh>
    <phoneticPr fontId="2"/>
  </si>
  <si>
    <t>PSW6 撤去</t>
    <rPh sb="5" eb="7">
      <t>テッキョ</t>
    </rPh>
    <phoneticPr fontId="2"/>
  </si>
  <si>
    <t>PSW8 撤去</t>
    <rPh sb="5" eb="7">
      <t>テッキョ</t>
    </rPh>
    <phoneticPr fontId="2"/>
  </si>
  <si>
    <t>窓付ﾊﾟﾈﾙ 枠共　　　10か所</t>
    <rPh sb="0" eb="1">
      <t>マド</t>
    </rPh>
    <rPh sb="1" eb="2">
      <t>ツキ</t>
    </rPh>
    <rPh sb="7" eb="8">
      <t>ワク</t>
    </rPh>
    <rPh sb="8" eb="9">
      <t>トモ</t>
    </rPh>
    <rPh sb="15" eb="16">
      <t>ショ</t>
    </rPh>
    <phoneticPr fontId="2"/>
  </si>
  <si>
    <t>PSW10 撤去</t>
    <rPh sb="6" eb="8">
      <t>テッキョ</t>
    </rPh>
    <phoneticPr fontId="2"/>
  </si>
  <si>
    <t>PSW12 撤去</t>
    <rPh sb="6" eb="8">
      <t>テッキョ</t>
    </rPh>
    <phoneticPr fontId="2"/>
  </si>
  <si>
    <t>窓付ﾊﾟﾈﾙ 枠共　　　6か所</t>
    <rPh sb="0" eb="1">
      <t>マド</t>
    </rPh>
    <rPh sb="1" eb="2">
      <t>ツキ</t>
    </rPh>
    <rPh sb="7" eb="8">
      <t>ワク</t>
    </rPh>
    <rPh sb="8" eb="9">
      <t>トモ</t>
    </rPh>
    <rPh sb="14" eb="15">
      <t>ショ</t>
    </rPh>
    <phoneticPr fontId="2"/>
  </si>
  <si>
    <t>PSW21 撤去</t>
    <rPh sb="6" eb="8">
      <t>テッキョ</t>
    </rPh>
    <phoneticPr fontId="2"/>
  </si>
  <si>
    <t>窓付ﾊﾟﾈﾙ 枠共　　　24か所</t>
    <rPh sb="0" eb="1">
      <t>マド</t>
    </rPh>
    <rPh sb="1" eb="2">
      <t>ツキ</t>
    </rPh>
    <rPh sb="7" eb="8">
      <t>ワク</t>
    </rPh>
    <rPh sb="8" eb="9">
      <t>トモ</t>
    </rPh>
    <rPh sb="15" eb="16">
      <t>ショ</t>
    </rPh>
    <phoneticPr fontId="2"/>
  </si>
  <si>
    <t>PSW34 撤去</t>
    <rPh sb="6" eb="8">
      <t>テッキョ</t>
    </rPh>
    <phoneticPr fontId="2"/>
  </si>
  <si>
    <t>PSW101 撤去</t>
    <rPh sb="7" eb="9">
      <t>テッキョ</t>
    </rPh>
    <phoneticPr fontId="2"/>
  </si>
  <si>
    <t>PSW102 撤去</t>
    <rPh sb="7" eb="9">
      <t>テッキョ</t>
    </rPh>
    <phoneticPr fontId="2"/>
  </si>
  <si>
    <t>PSW103 撤去</t>
    <rPh sb="7" eb="9">
      <t>テッキョ</t>
    </rPh>
    <phoneticPr fontId="2"/>
  </si>
  <si>
    <t>PSW104 撤去</t>
    <rPh sb="7" eb="9">
      <t>テッキョ</t>
    </rPh>
    <phoneticPr fontId="2"/>
  </si>
  <si>
    <t>1575*3735</t>
    <phoneticPr fontId="2"/>
  </si>
  <si>
    <t>窓付ﾊﾟﾈﾙ 枠共　　　5か所</t>
    <rPh sb="0" eb="1">
      <t>マド</t>
    </rPh>
    <rPh sb="1" eb="2">
      <t>ツキ</t>
    </rPh>
    <rPh sb="7" eb="8">
      <t>ワク</t>
    </rPh>
    <rPh sb="8" eb="9">
      <t>トモ</t>
    </rPh>
    <rPh sb="14" eb="15">
      <t>ショ</t>
    </rPh>
    <phoneticPr fontId="2"/>
  </si>
  <si>
    <t>PSW105 撤去</t>
    <rPh sb="7" eb="9">
      <t>テッキョ</t>
    </rPh>
    <phoneticPr fontId="2"/>
  </si>
  <si>
    <t>PSW106 撤去</t>
    <rPh sb="7" eb="9">
      <t>テッキョ</t>
    </rPh>
    <phoneticPr fontId="2"/>
  </si>
  <si>
    <t>PSW107 撤去</t>
    <rPh sb="7" eb="9">
      <t>テッキョ</t>
    </rPh>
    <phoneticPr fontId="2"/>
  </si>
  <si>
    <t>PSW108 撤去</t>
    <rPh sb="7" eb="9">
      <t>テッキョ</t>
    </rPh>
    <phoneticPr fontId="2"/>
  </si>
  <si>
    <t>PSW109 撤去</t>
    <rPh sb="7" eb="9">
      <t>テッキョ</t>
    </rPh>
    <phoneticPr fontId="2"/>
  </si>
  <si>
    <t>PSD1 撤去</t>
    <rPh sb="5" eb="7">
      <t>テッキョ</t>
    </rPh>
    <phoneticPr fontId="2"/>
  </si>
  <si>
    <t>ﾄﾞｱ付ﾊﾟﾈﾙ 枠共　　 2か所</t>
    <rPh sb="3" eb="4">
      <t>ツキ</t>
    </rPh>
    <rPh sb="9" eb="10">
      <t>ワク</t>
    </rPh>
    <rPh sb="10" eb="11">
      <t>トモ</t>
    </rPh>
    <rPh sb="16" eb="17">
      <t>ショ</t>
    </rPh>
    <phoneticPr fontId="2"/>
  </si>
  <si>
    <t>PPB1 撤去</t>
    <rPh sb="5" eb="7">
      <t>テッキョ</t>
    </rPh>
    <phoneticPr fontId="2"/>
  </si>
  <si>
    <t>900*3000</t>
    <phoneticPr fontId="2"/>
  </si>
  <si>
    <t>無窓ﾊﾟﾈﾙ 枠共　　　29か所</t>
    <rPh sb="0" eb="2">
      <t>ムソウ</t>
    </rPh>
    <rPh sb="7" eb="8">
      <t>ワク</t>
    </rPh>
    <rPh sb="8" eb="9">
      <t>トモ</t>
    </rPh>
    <rPh sb="15" eb="16">
      <t>ショ</t>
    </rPh>
    <phoneticPr fontId="2"/>
  </si>
  <si>
    <t>PPB1A 撤去</t>
    <rPh sb="6" eb="8">
      <t>テッキョ</t>
    </rPh>
    <phoneticPr fontId="2"/>
  </si>
  <si>
    <t>無窓ﾊﾟﾈﾙ 枠共　　　4か所</t>
    <rPh sb="0" eb="2">
      <t>ムソウ</t>
    </rPh>
    <rPh sb="7" eb="8">
      <t>ワク</t>
    </rPh>
    <rPh sb="8" eb="9">
      <t>トモ</t>
    </rPh>
    <rPh sb="14" eb="15">
      <t>ショ</t>
    </rPh>
    <phoneticPr fontId="2"/>
  </si>
  <si>
    <t>PPB2 撤去</t>
    <rPh sb="5" eb="7">
      <t>テッキョ</t>
    </rPh>
    <phoneticPr fontId="2"/>
  </si>
  <si>
    <t>600*3000</t>
    <phoneticPr fontId="2"/>
  </si>
  <si>
    <t>無窓ﾊﾟﾈﾙ 枠共　　　7か所</t>
    <rPh sb="0" eb="2">
      <t>ムソウ</t>
    </rPh>
    <rPh sb="7" eb="8">
      <t>ワク</t>
    </rPh>
    <rPh sb="8" eb="9">
      <t>トモ</t>
    </rPh>
    <rPh sb="14" eb="15">
      <t>ショ</t>
    </rPh>
    <phoneticPr fontId="2"/>
  </si>
  <si>
    <t>PPB2A 撤去</t>
    <rPh sb="6" eb="8">
      <t>テッキョ</t>
    </rPh>
    <phoneticPr fontId="2"/>
  </si>
  <si>
    <t>PPB4 撤去</t>
    <rPh sb="5" eb="7">
      <t>テッキョ</t>
    </rPh>
    <phoneticPr fontId="2"/>
  </si>
  <si>
    <t>450*3000</t>
    <phoneticPr fontId="2"/>
  </si>
  <si>
    <t>PWB1 撤去</t>
    <rPh sb="5" eb="7">
      <t>テッキョ</t>
    </rPh>
    <phoneticPr fontId="2"/>
  </si>
  <si>
    <t>1800*3000</t>
    <phoneticPr fontId="2"/>
  </si>
  <si>
    <t>窓付ﾊﾟﾈﾙ 枠共　　　23か所</t>
    <rPh sb="0" eb="1">
      <t>マド</t>
    </rPh>
    <rPh sb="1" eb="2">
      <t>ツキ</t>
    </rPh>
    <rPh sb="7" eb="8">
      <t>ワク</t>
    </rPh>
    <rPh sb="8" eb="9">
      <t>トモ</t>
    </rPh>
    <rPh sb="15" eb="16">
      <t>ショ</t>
    </rPh>
    <phoneticPr fontId="2"/>
  </si>
  <si>
    <t>PWB21 撤去</t>
    <rPh sb="6" eb="8">
      <t>テッキョ</t>
    </rPh>
    <phoneticPr fontId="2"/>
  </si>
  <si>
    <t>窓付ﾊﾟﾈﾙ 枠共　　　12か所</t>
    <rPh sb="0" eb="1">
      <t>マド</t>
    </rPh>
    <rPh sb="1" eb="2">
      <t>ツキ</t>
    </rPh>
    <rPh sb="7" eb="8">
      <t>ワク</t>
    </rPh>
    <rPh sb="8" eb="9">
      <t>トモ</t>
    </rPh>
    <rPh sb="15" eb="16">
      <t>ショ</t>
    </rPh>
    <phoneticPr fontId="2"/>
  </si>
  <si>
    <t>PDB1 撤去</t>
    <rPh sb="5" eb="7">
      <t>テッキョ</t>
    </rPh>
    <phoneticPr fontId="2"/>
  </si>
  <si>
    <t>PDB2 撤去</t>
    <rPh sb="5" eb="7">
      <t>テッキョ</t>
    </rPh>
    <phoneticPr fontId="2"/>
  </si>
  <si>
    <t>PDB27 撤去</t>
    <rPh sb="6" eb="8">
      <t>テッキョ</t>
    </rPh>
    <phoneticPr fontId="2"/>
  </si>
  <si>
    <t>ﾄﾞｱ付ﾊﾟﾈﾙ 枠共　　 17か所</t>
    <rPh sb="3" eb="4">
      <t>ツキ</t>
    </rPh>
    <rPh sb="9" eb="10">
      <t>ワク</t>
    </rPh>
    <rPh sb="10" eb="11">
      <t>トモ</t>
    </rPh>
    <rPh sb="17" eb="18">
      <t>ショ</t>
    </rPh>
    <phoneticPr fontId="2"/>
  </si>
  <si>
    <t>ﾄﾞｱ付ﾊﾟﾈﾙ 枠共　　 15か所</t>
    <rPh sb="3" eb="4">
      <t>ツキ</t>
    </rPh>
    <rPh sb="9" eb="10">
      <t>ワク</t>
    </rPh>
    <rPh sb="10" eb="11">
      <t>トモ</t>
    </rPh>
    <rPh sb="17" eb="18">
      <t>ショ</t>
    </rPh>
    <phoneticPr fontId="2"/>
  </si>
  <si>
    <t>ﾄﾞｱ付ﾊﾟﾈﾙ 枠共　　 1か所</t>
    <rPh sb="3" eb="4">
      <t>ツキ</t>
    </rPh>
    <rPh sb="9" eb="10">
      <t>ワク</t>
    </rPh>
    <rPh sb="10" eb="11">
      <t>トモ</t>
    </rPh>
    <rPh sb="16" eb="17">
      <t>ショ</t>
    </rPh>
    <phoneticPr fontId="2"/>
  </si>
  <si>
    <t>PDB101 撤去</t>
    <rPh sb="7" eb="9">
      <t>テッキョ</t>
    </rPh>
    <phoneticPr fontId="2"/>
  </si>
  <si>
    <t>PDB102 撤去</t>
    <rPh sb="7" eb="9">
      <t>テッキョ</t>
    </rPh>
    <phoneticPr fontId="2"/>
  </si>
  <si>
    <t>ﾊﾟﾈﾙ 撤去</t>
    <rPh sb="5" eb="7">
      <t>テッキョ</t>
    </rPh>
    <phoneticPr fontId="2"/>
  </si>
  <si>
    <t>印刷室</t>
    <phoneticPr fontId="2"/>
  </si>
  <si>
    <t>3900/1550*3000</t>
    <phoneticPr fontId="2"/>
  </si>
  <si>
    <t>ｸﾞﾚｰﾁﾝｸﾞ撤去</t>
    <rPh sb="8" eb="10">
      <t>テッキョ</t>
    </rPh>
    <phoneticPr fontId="2"/>
  </si>
  <si>
    <t>御影石撤去</t>
    <rPh sb="0" eb="3">
      <t>ミカゲイシ</t>
    </rPh>
    <rPh sb="3" eb="5">
      <t>テッキョ</t>
    </rPh>
    <phoneticPr fontId="2"/>
  </si>
  <si>
    <t>W160　集積共</t>
    <rPh sb="5" eb="7">
      <t>シュウセキ</t>
    </rPh>
    <rPh sb="7" eb="8">
      <t>トモ</t>
    </rPh>
    <phoneticPr fontId="2"/>
  </si>
  <si>
    <t>W350　集積共</t>
    <rPh sb="5" eb="7">
      <t>シュウセキ</t>
    </rPh>
    <rPh sb="7" eb="8">
      <t>トモ</t>
    </rPh>
    <phoneticPr fontId="2"/>
  </si>
  <si>
    <t>ｱｽﾌｧﾙﾄ類</t>
    <rPh sb="6" eb="7">
      <t>ルイ</t>
    </rPh>
    <phoneticPr fontId="2"/>
  </si>
  <si>
    <t>軒どい撤去</t>
    <rPh sb="0" eb="1">
      <t>ノキ</t>
    </rPh>
    <rPh sb="3" eb="5">
      <t>テッキョ</t>
    </rPh>
    <phoneticPr fontId="2"/>
  </si>
  <si>
    <t>H1500　両開きﾌｪﾝｽ1か所　集積共</t>
    <rPh sb="15" eb="16">
      <t>ショ</t>
    </rPh>
    <rPh sb="17" eb="19">
      <t>シュウセキ</t>
    </rPh>
    <rPh sb="19" eb="20">
      <t>トモ</t>
    </rPh>
    <phoneticPr fontId="2"/>
  </si>
  <si>
    <t>棚 撤去</t>
    <rPh sb="0" eb="1">
      <t>タナ</t>
    </rPh>
    <rPh sb="2" eb="4">
      <t>テッキョ</t>
    </rPh>
    <phoneticPr fontId="2"/>
  </si>
  <si>
    <t>1500*400*1300</t>
    <phoneticPr fontId="2"/>
  </si>
  <si>
    <t>ｶｳﾝﾀｰ 撤去</t>
    <rPh sb="6" eb="8">
      <t>テッキョ</t>
    </rPh>
    <phoneticPr fontId="2"/>
  </si>
  <si>
    <t>2000*400</t>
    <phoneticPr fontId="2"/>
  </si>
  <si>
    <t>FIX窓 枠共</t>
    <rPh sb="3" eb="4">
      <t>マド</t>
    </rPh>
    <rPh sb="5" eb="6">
      <t>ワク</t>
    </rPh>
    <rPh sb="6" eb="7">
      <t>トモ</t>
    </rPh>
    <phoneticPr fontId="2"/>
  </si>
  <si>
    <t>引違い窓 枠共</t>
    <rPh sb="0" eb="1">
      <t>ヒキ</t>
    </rPh>
    <rPh sb="1" eb="2">
      <t>チガ</t>
    </rPh>
    <rPh sb="3" eb="4">
      <t>マド</t>
    </rPh>
    <rPh sb="5" eb="6">
      <t>ワク</t>
    </rPh>
    <rPh sb="6" eb="7">
      <t>トモ</t>
    </rPh>
    <phoneticPr fontId="2"/>
  </si>
  <si>
    <t>内部仕上足場</t>
    <phoneticPr fontId="22"/>
  </si>
  <si>
    <t>屋根見付</t>
    <rPh sb="0" eb="2">
      <t>ヤネ</t>
    </rPh>
    <rPh sb="2" eb="4">
      <t>ミツケ</t>
    </rPh>
    <phoneticPr fontId="22"/>
  </si>
  <si>
    <t>H1800　片開きﾌｪﾝｽ1か所　集積共</t>
    <rPh sb="6" eb="7">
      <t>カタ</t>
    </rPh>
    <rPh sb="15" eb="16">
      <t>ショ</t>
    </rPh>
    <rPh sb="17" eb="19">
      <t>シュウセキ</t>
    </rPh>
    <rPh sb="19" eb="20">
      <t>トモ</t>
    </rPh>
    <phoneticPr fontId="2"/>
  </si>
  <si>
    <t>300*300</t>
    <phoneticPr fontId="2"/>
  </si>
  <si>
    <t>ｶﾞﾗﾘ窓 枠共</t>
    <rPh sb="4" eb="5">
      <t>　</t>
    </rPh>
    <rPh sb="6" eb="8">
      <t>ワクトモ</t>
    </rPh>
    <phoneticPr fontId="2"/>
  </si>
  <si>
    <t>両開きﾄﾞｱ 枠共</t>
    <rPh sb="0" eb="2">
      <t>リョウビラ</t>
    </rPh>
    <rPh sb="7" eb="8">
      <t>ワク</t>
    </rPh>
    <rPh sb="8" eb="9">
      <t>トモ</t>
    </rPh>
    <phoneticPr fontId="2"/>
  </si>
  <si>
    <t>片開きﾄﾞｱ 枠共</t>
    <rPh sb="0" eb="1">
      <t>カタ</t>
    </rPh>
    <rPh sb="1" eb="2">
      <t>ビラ</t>
    </rPh>
    <rPh sb="7" eb="8">
      <t>ワク</t>
    </rPh>
    <rPh sb="8" eb="9">
      <t>トモ</t>
    </rPh>
    <phoneticPr fontId="2"/>
  </si>
  <si>
    <t>850*2000</t>
    <phoneticPr fontId="2"/>
  </si>
  <si>
    <t>SDK 撤去</t>
    <rPh sb="4" eb="6">
      <t>テッキョ</t>
    </rPh>
    <phoneticPr fontId="2"/>
  </si>
  <si>
    <t>両開き金網ﾄﾞｱ 枠共</t>
    <rPh sb="0" eb="2">
      <t>リョウビラ</t>
    </rPh>
    <rPh sb="3" eb="5">
      <t>カナアミ</t>
    </rPh>
    <rPh sb="9" eb="10">
      <t>ワク</t>
    </rPh>
    <rPh sb="10" eb="11">
      <t>トモ</t>
    </rPh>
    <phoneticPr fontId="2"/>
  </si>
  <si>
    <t>岩綿吹付撤去</t>
    <rPh sb="0" eb="1">
      <t>イワ</t>
    </rPh>
    <rPh sb="1" eb="2">
      <t>ワタ</t>
    </rPh>
    <rPh sb="2" eb="4">
      <t>フキツケ</t>
    </rPh>
    <rPh sb="4" eb="6">
      <t>テッキョ</t>
    </rPh>
    <phoneticPr fontId="2"/>
  </si>
  <si>
    <t>粉じん飛散防止剤吹付け</t>
    <rPh sb="0" eb="1">
      <t>フン</t>
    </rPh>
    <rPh sb="3" eb="5">
      <t>ヒサン</t>
    </rPh>
    <rPh sb="5" eb="7">
      <t>ボウシ</t>
    </rPh>
    <rPh sb="7" eb="8">
      <t>ザイ</t>
    </rPh>
    <rPh sb="8" eb="10">
      <t>フキツケ</t>
    </rPh>
    <phoneticPr fontId="2"/>
  </si>
  <si>
    <t>材工共</t>
    <rPh sb="0" eb="3">
      <t>ザイコウトモ</t>
    </rPh>
    <phoneticPr fontId="2"/>
  </si>
  <si>
    <t>SGL鋼板屋根裏</t>
    <rPh sb="3" eb="5">
      <t>コウハン</t>
    </rPh>
    <rPh sb="5" eb="7">
      <t>ヤネ</t>
    </rPh>
    <rPh sb="7" eb="8">
      <t>ウラ</t>
    </rPh>
    <phoneticPr fontId="2"/>
  </si>
  <si>
    <t>有孔ﾍﾞﾆﾔ板撤去</t>
    <rPh sb="0" eb="2">
      <t>ユウコウ</t>
    </rPh>
    <rPh sb="6" eb="7">
      <t>テン</t>
    </rPh>
    <rPh sb="8" eb="9">
      <t>テッキョ</t>
    </rPh>
    <phoneticPr fontId="2"/>
  </si>
  <si>
    <t>岩綿吸音板撤去</t>
    <rPh sb="0" eb="1">
      <t>イワ</t>
    </rPh>
    <rPh sb="1" eb="2">
      <t>ワタ</t>
    </rPh>
    <rPh sb="2" eb="4">
      <t>キュウオン</t>
    </rPh>
    <rPh sb="4" eb="6">
      <t>テッキョ</t>
    </rPh>
    <rPh sb="5" eb="7">
      <t>テッキョ</t>
    </rPh>
    <phoneticPr fontId="2"/>
  </si>
  <si>
    <t>下地張り</t>
    <rPh sb="0" eb="2">
      <t>シタジ</t>
    </rPh>
    <rPh sb="2" eb="3">
      <t>ハ</t>
    </rPh>
    <phoneticPr fontId="2"/>
  </si>
  <si>
    <t>直張り</t>
    <rPh sb="0" eb="1">
      <t>スナオ</t>
    </rPh>
    <rPh sb="1" eb="2">
      <t>バ</t>
    </rPh>
    <phoneticPr fontId="2"/>
  </si>
  <si>
    <t>混合廃棄物類(ｱｽﾍﾞｽﾄLv3)</t>
    <rPh sb="0" eb="2">
      <t>コンゴウ</t>
    </rPh>
    <rPh sb="2" eb="5">
      <t>ハイキブツ</t>
    </rPh>
    <rPh sb="5" eb="6">
      <t>ルイ</t>
    </rPh>
    <phoneticPr fontId="2"/>
  </si>
  <si>
    <t>建設廃棄物処理 10t積級 ﾊﾞｯｸﾎｳ0.8㎥</t>
    <rPh sb="11" eb="12">
      <t>ツミ</t>
    </rPh>
    <rPh sb="12" eb="13">
      <t>キュウ</t>
    </rPh>
    <phoneticPr fontId="22"/>
  </si>
  <si>
    <t>ブロワー室壁</t>
    <rPh sb="4" eb="5">
      <t>シツ</t>
    </rPh>
    <rPh sb="5" eb="6">
      <t>カベ</t>
    </rPh>
    <phoneticPr fontId="2"/>
  </si>
  <si>
    <t>t30　集積共</t>
    <rPh sb="4" eb="6">
      <t>シュウセキ</t>
    </rPh>
    <rPh sb="6" eb="7">
      <t>トモ</t>
    </rPh>
    <phoneticPr fontId="2"/>
  </si>
  <si>
    <t>t15,t30  集積共</t>
    <rPh sb="9" eb="11">
      <t>シュウセキ</t>
    </rPh>
    <rPh sb="11" eb="12">
      <t>トモ</t>
    </rPh>
    <phoneticPr fontId="2"/>
  </si>
  <si>
    <t>校舎棟１階存置物撤去</t>
    <rPh sb="0" eb="3">
      <t>コウシャトウ</t>
    </rPh>
    <rPh sb="4" eb="5">
      <t>カイ</t>
    </rPh>
    <rPh sb="5" eb="8">
      <t>ゾンチブツ</t>
    </rPh>
    <rPh sb="8" eb="10">
      <t>テッキョ</t>
    </rPh>
    <phoneticPr fontId="2"/>
  </si>
  <si>
    <t>校舎棟２階存置物撤去</t>
    <rPh sb="0" eb="3">
      <t>コウシャトウ</t>
    </rPh>
    <rPh sb="4" eb="5">
      <t>カイ</t>
    </rPh>
    <phoneticPr fontId="2"/>
  </si>
  <si>
    <t>校舎棟３階存置物撤去</t>
    <rPh sb="0" eb="3">
      <t>コウシャトウ</t>
    </rPh>
    <rPh sb="4" eb="5">
      <t>カイ</t>
    </rPh>
    <phoneticPr fontId="2"/>
  </si>
  <si>
    <t>食堂棟１階存置物撤去</t>
    <rPh sb="0" eb="2">
      <t>ショクドウ</t>
    </rPh>
    <rPh sb="2" eb="3">
      <t>トウ</t>
    </rPh>
    <rPh sb="4" eb="5">
      <t>カイ</t>
    </rPh>
    <phoneticPr fontId="2"/>
  </si>
  <si>
    <t>ｸﾞﾗﾝﾄﾞﾋﾟｱﾉ移設</t>
    <rPh sb="10" eb="12">
      <t>イセツ</t>
    </rPh>
    <phoneticPr fontId="2"/>
  </si>
  <si>
    <t>台</t>
    <rPh sb="0" eb="1">
      <t>ダイ</t>
    </rPh>
    <phoneticPr fontId="2"/>
  </si>
  <si>
    <t>ｱｯﾌﾟﾗｲﾄﾋﾟｱﾉ移設</t>
    <rPh sb="11" eb="13">
      <t>イセツ</t>
    </rPh>
    <phoneticPr fontId="2"/>
  </si>
  <si>
    <t>河原田小学校から鵠巣小学校へ</t>
    <rPh sb="0" eb="3">
      <t>カワラダ</t>
    </rPh>
    <rPh sb="3" eb="6">
      <t>ショウガッコウ</t>
    </rPh>
    <rPh sb="9" eb="10">
      <t>ス</t>
    </rPh>
    <rPh sb="10" eb="13">
      <t>ショウガッコウ</t>
    </rPh>
    <phoneticPr fontId="2"/>
  </si>
  <si>
    <t>ヤマハ　U3H</t>
    <phoneticPr fontId="2"/>
  </si>
  <si>
    <t>金庫移設</t>
    <rPh sb="0" eb="2">
      <t>キンコ</t>
    </rPh>
    <rPh sb="2" eb="4">
      <t>イセツ</t>
    </rPh>
    <phoneticPr fontId="2"/>
  </si>
  <si>
    <t>ヤマハ　G1B</t>
    <phoneticPr fontId="2"/>
  </si>
  <si>
    <t>箇所</t>
    <rPh sb="0" eb="2">
      <t>カショ</t>
    </rPh>
    <phoneticPr fontId="2"/>
  </si>
  <si>
    <t>W650*D650*H1650</t>
    <phoneticPr fontId="2"/>
  </si>
  <si>
    <t>外壁</t>
    <rPh sb="0" eb="1">
      <t>ソト</t>
    </rPh>
    <rPh sb="1" eb="2">
      <t>カベ</t>
    </rPh>
    <phoneticPr fontId="2"/>
  </si>
  <si>
    <t>壁</t>
    <rPh sb="0" eb="1">
      <t>カベ</t>
    </rPh>
    <phoneticPr fontId="2"/>
  </si>
  <si>
    <t>廃ﾌﾟﾗｽﾁｯｸ類(ｱｽﾍﾞｽﾄLv3)</t>
    <rPh sb="0" eb="1">
      <t>ハイ</t>
    </rPh>
    <rPh sb="8" eb="9">
      <t>ルイ</t>
    </rPh>
    <phoneticPr fontId="2"/>
  </si>
  <si>
    <t xml:space="preserve">W6.3×H4.5m </t>
    <phoneticPr fontId="22"/>
  </si>
  <si>
    <t>φ300　7ｍ　</t>
    <phoneticPr fontId="2"/>
  </si>
  <si>
    <t>H=7ｍ</t>
    <phoneticPr fontId="2"/>
  </si>
  <si>
    <t>犬走り撤去</t>
    <rPh sb="0" eb="2">
      <t>イヌバシ</t>
    </rPh>
    <rPh sb="3" eb="5">
      <t>テッキョ</t>
    </rPh>
    <phoneticPr fontId="2"/>
  </si>
  <si>
    <t>ｱｽﾌｧﾙﾄ舗装撤去</t>
    <rPh sb="6" eb="8">
      <t>ホソウ</t>
    </rPh>
    <rPh sb="8" eb="10">
      <t>テッキョ</t>
    </rPh>
    <phoneticPr fontId="2"/>
  </si>
  <si>
    <t>t50　集積共</t>
    <rPh sb="4" eb="6">
      <t>シュウセキ</t>
    </rPh>
    <rPh sb="6" eb="7">
      <t>トモ</t>
    </rPh>
    <phoneticPr fontId="2"/>
  </si>
  <si>
    <t>W240　集積共</t>
    <rPh sb="5" eb="7">
      <t>シュウセキ</t>
    </rPh>
    <rPh sb="7" eb="8">
      <t>トモ</t>
    </rPh>
    <phoneticPr fontId="2"/>
  </si>
  <si>
    <t>t100</t>
    <phoneticPr fontId="2"/>
  </si>
  <si>
    <t>砕石敷き均し</t>
    <rPh sb="0" eb="2">
      <t>サイセキ</t>
    </rPh>
    <rPh sb="2" eb="3">
      <t>シキ</t>
    </rPh>
    <rPh sb="4" eb="5">
      <t>ナラ</t>
    </rPh>
    <phoneticPr fontId="2"/>
  </si>
  <si>
    <t>1か月</t>
    <rPh sb="2" eb="3">
      <t>ゲツ</t>
    </rPh>
    <phoneticPr fontId="2"/>
  </si>
  <si>
    <t>22m未満 4か月</t>
    <rPh sb="3" eb="5">
      <t>ミマン</t>
    </rPh>
    <rPh sb="8" eb="9">
      <t>ゲツ</t>
    </rPh>
    <phoneticPr fontId="2"/>
  </si>
  <si>
    <t>12m未満 4か月</t>
    <rPh sb="3" eb="5">
      <t>ミマン</t>
    </rPh>
    <rPh sb="8" eb="9">
      <t>ゲツ</t>
    </rPh>
    <phoneticPr fontId="2"/>
  </si>
  <si>
    <t>4か月</t>
    <rPh sb="2" eb="3">
      <t>ゲツ</t>
    </rPh>
    <phoneticPr fontId="2"/>
  </si>
  <si>
    <t>枠組本足場用 4か月</t>
    <rPh sb="0" eb="2">
      <t>ワクグミ</t>
    </rPh>
    <rPh sb="2" eb="3">
      <t>ホン</t>
    </rPh>
    <rPh sb="3" eb="6">
      <t>アシバヨウ</t>
    </rPh>
    <phoneticPr fontId="2"/>
  </si>
  <si>
    <t>2か月</t>
    <rPh sb="2" eb="3">
      <t>ゲツ</t>
    </rPh>
    <phoneticPr fontId="2"/>
  </si>
  <si>
    <t>銅像撤去</t>
    <rPh sb="0" eb="2">
      <t>ドウゾウ</t>
    </rPh>
    <rPh sb="2" eb="4">
      <t>テッキョ</t>
    </rPh>
    <phoneticPr fontId="2"/>
  </si>
  <si>
    <t>ﾓﾆｭﾒﾝﾄ撤去</t>
    <rPh sb="6" eb="8">
      <t>テッキョ</t>
    </rPh>
    <phoneticPr fontId="2"/>
  </si>
  <si>
    <t>無筋ｺﾝｸﾘｰﾄ類①</t>
    <phoneticPr fontId="2"/>
  </si>
  <si>
    <t>無筋ｺﾝｸﾘｰﾄ類②</t>
    <phoneticPr fontId="2"/>
  </si>
  <si>
    <t>ｺﾝｸﾘｰﾄ二次製品類</t>
    <phoneticPr fontId="2"/>
  </si>
  <si>
    <t>廃ﾌﾟﾗｽﾁｯｸ類</t>
    <phoneticPr fontId="2"/>
  </si>
  <si>
    <t>廃ﾌﾟﾗｽﾁｯｸ類(ｱｽﾍﾞｽﾄLv3)</t>
    <phoneticPr fontId="2"/>
  </si>
  <si>
    <t>廃ﾌﾟﾗｽﾁｯｸ類（断熱材）</t>
    <phoneticPr fontId="2"/>
  </si>
  <si>
    <t>ｶﾞﾗｽ陶器質類</t>
    <phoneticPr fontId="2"/>
  </si>
  <si>
    <t>混合廃棄物類</t>
    <phoneticPr fontId="2"/>
  </si>
  <si>
    <t>混合廃棄物類(ｱｽﾍﾞｽﾄLv3)</t>
    <phoneticPr fontId="2"/>
  </si>
  <si>
    <t>ｱｽﾌｧﾙﾄ類</t>
    <phoneticPr fontId="2"/>
  </si>
  <si>
    <t>木くず類</t>
    <phoneticPr fontId="2"/>
  </si>
  <si>
    <t>せっこうﾎﾞｰﾄﾞ類</t>
    <phoneticPr fontId="2"/>
  </si>
  <si>
    <t>DID区間有 10t車 60km以上</t>
    <phoneticPr fontId="2"/>
  </si>
  <si>
    <t>重機運搬費</t>
    <rPh sb="0" eb="2">
      <t>ジュウキ</t>
    </rPh>
    <rPh sb="2" eb="5">
      <t>ウンパンヒ</t>
    </rPh>
    <phoneticPr fontId="2"/>
  </si>
  <si>
    <t>機材運搬費</t>
    <rPh sb="0" eb="2">
      <t>キザイ</t>
    </rPh>
    <rPh sb="2" eb="5">
      <t>ウンパンヒ</t>
    </rPh>
    <phoneticPr fontId="2"/>
  </si>
  <si>
    <t>ｸﾚｰﾝ(75t)Ｂ・Ｈ含む</t>
    <rPh sb="12" eb="13">
      <t>フク</t>
    </rPh>
    <phoneticPr fontId="2"/>
  </si>
  <si>
    <t>ｵｰｶﾞｰ・発電機・ｹｰｼﾝｸﾞ等</t>
    <rPh sb="6" eb="9">
      <t>ハツデンキ</t>
    </rPh>
    <rPh sb="16" eb="17">
      <t>トウ</t>
    </rPh>
    <phoneticPr fontId="2"/>
  </si>
  <si>
    <t>施工費</t>
    <rPh sb="0" eb="3">
      <t>セコウヒ</t>
    </rPh>
    <phoneticPr fontId="2"/>
  </si>
  <si>
    <t>φ350　17ｍ　</t>
    <phoneticPr fontId="2"/>
  </si>
  <si>
    <t>φ350　18ｍ（試験杭）　</t>
    <rPh sb="9" eb="11">
      <t>シケン</t>
    </rPh>
    <rPh sb="11" eb="12">
      <t>クイ</t>
    </rPh>
    <phoneticPr fontId="2"/>
  </si>
  <si>
    <t>φ400　17ｍ　</t>
    <phoneticPr fontId="2"/>
  </si>
  <si>
    <t>φ400　18ｍ（試験杭）　</t>
    <rPh sb="9" eb="11">
      <t>シケン</t>
    </rPh>
    <rPh sb="11" eb="12">
      <t>クイ</t>
    </rPh>
    <phoneticPr fontId="2"/>
  </si>
  <si>
    <t>杭頭出し</t>
    <rPh sb="0" eb="1">
      <t>クイ</t>
    </rPh>
    <rPh sb="1" eb="2">
      <t>アタマ</t>
    </rPh>
    <rPh sb="2" eb="3">
      <t>ダ</t>
    </rPh>
    <phoneticPr fontId="2"/>
  </si>
  <si>
    <t>杭穴埋戻し</t>
    <rPh sb="0" eb="1">
      <t>クイ</t>
    </rPh>
    <rPh sb="1" eb="2">
      <t>アナ</t>
    </rPh>
    <rPh sb="2" eb="4">
      <t>ウメモド</t>
    </rPh>
    <phoneticPr fontId="2"/>
  </si>
  <si>
    <t>貧配合ｾﾒﾝﾄﾐﾙｸ（自然投下）</t>
    <rPh sb="0" eb="1">
      <t>ヒン</t>
    </rPh>
    <rPh sb="1" eb="3">
      <t>ハイゴウ</t>
    </rPh>
    <rPh sb="11" eb="13">
      <t>シゼン</t>
    </rPh>
    <rPh sb="13" eb="15">
      <t>トウカ</t>
    </rPh>
    <phoneticPr fontId="2"/>
  </si>
  <si>
    <t>㎥</t>
    <phoneticPr fontId="2"/>
  </si>
  <si>
    <t>材料費</t>
    <rPh sb="0" eb="3">
      <t>ザイリョウヒ</t>
    </rPh>
    <phoneticPr fontId="2"/>
  </si>
  <si>
    <t>ｾﾒﾝﾄ200kg/m3・ﾍﾞﾝﾄﾅｲﾄ25kg/m</t>
    <phoneticPr fontId="2"/>
  </si>
  <si>
    <t>敷き鉄板</t>
    <rPh sb="0" eb="1">
      <t>シキ</t>
    </rPh>
    <rPh sb="2" eb="4">
      <t>テッパン</t>
    </rPh>
    <phoneticPr fontId="2"/>
  </si>
  <si>
    <t>5×20　15枚</t>
    <rPh sb="7" eb="8">
      <t>マイ</t>
    </rPh>
    <phoneticPr fontId="2"/>
  </si>
  <si>
    <t>杭大割・集積費</t>
    <rPh sb="0" eb="1">
      <t>クイ</t>
    </rPh>
    <rPh sb="1" eb="3">
      <t>オオワリ</t>
    </rPh>
    <rPh sb="4" eb="6">
      <t>シュウセキ</t>
    </rPh>
    <rPh sb="6" eb="7">
      <t>ヒ</t>
    </rPh>
    <phoneticPr fontId="2"/>
  </si>
  <si>
    <t>枠組本足場用 1か月</t>
    <rPh sb="0" eb="2">
      <t>ワクグミ</t>
    </rPh>
    <rPh sb="2" eb="3">
      <t>ホン</t>
    </rPh>
    <rPh sb="3" eb="6">
      <t>アシバヨウ</t>
    </rPh>
    <phoneticPr fontId="2"/>
  </si>
  <si>
    <t>12m未満 1か月</t>
    <rPh sb="3" eb="5">
      <t>ミマン</t>
    </rPh>
    <rPh sb="8" eb="9">
      <t>ゲツ</t>
    </rPh>
    <phoneticPr fontId="2"/>
  </si>
  <si>
    <t>枠組本足場(手すり先行方式)</t>
  </si>
  <si>
    <t>植栽伐採伐根撤去</t>
    <rPh sb="0" eb="2">
      <t>ショクサイ</t>
    </rPh>
    <rPh sb="2" eb="4">
      <t>バッサイ</t>
    </rPh>
    <rPh sb="4" eb="6">
      <t>バッコン</t>
    </rPh>
    <rPh sb="6" eb="8">
      <t>テッキョ</t>
    </rPh>
    <phoneticPr fontId="2"/>
  </si>
  <si>
    <t>植込み伐採伐根撤去</t>
    <rPh sb="0" eb="2">
      <t>ウエコ</t>
    </rPh>
    <rPh sb="3" eb="5">
      <t>バッサイ</t>
    </rPh>
    <rPh sb="5" eb="7">
      <t>バッコン</t>
    </rPh>
    <rPh sb="7" eb="9">
      <t>テッキョ</t>
    </rPh>
    <phoneticPr fontId="22"/>
  </si>
  <si>
    <t>伐採木・根株</t>
    <rPh sb="0" eb="2">
      <t>バッサイ</t>
    </rPh>
    <rPh sb="2" eb="3">
      <t>モク</t>
    </rPh>
    <rPh sb="4" eb="6">
      <t>ネカブ</t>
    </rPh>
    <phoneticPr fontId="2"/>
  </si>
  <si>
    <t>直接工事費</t>
    <phoneticPr fontId="22"/>
  </si>
  <si>
    <t>A)校舎棟解体工事</t>
    <phoneticPr fontId="22"/>
  </si>
  <si>
    <t>B)ポンプ室解体工事</t>
    <rPh sb="5" eb="6">
      <t>シツ</t>
    </rPh>
    <rPh sb="6" eb="8">
      <t>カイタイ</t>
    </rPh>
    <phoneticPr fontId="2"/>
  </si>
  <si>
    <t>C)プール管理棟解体工事</t>
    <rPh sb="5" eb="7">
      <t>カンリ</t>
    </rPh>
    <rPh sb="7" eb="8">
      <t>トウ</t>
    </rPh>
    <rPh sb="8" eb="10">
      <t>カイタイ</t>
    </rPh>
    <phoneticPr fontId="2"/>
  </si>
  <si>
    <t>D)外構解体工事</t>
    <phoneticPr fontId="22"/>
  </si>
  <si>
    <t>直接工事費</t>
    <rPh sb="0" eb="2">
      <t>チョクセツ</t>
    </rPh>
    <rPh sb="2" eb="5">
      <t>コウジヒ</t>
    </rPh>
    <phoneticPr fontId="24"/>
  </si>
  <si>
    <t>a.建築解体工事</t>
    <rPh sb="2" eb="4">
      <t>ケンチク</t>
    </rPh>
    <rPh sb="4" eb="6">
      <t>カイタイ</t>
    </rPh>
    <rPh sb="6" eb="8">
      <t>コウジ</t>
    </rPh>
    <phoneticPr fontId="33"/>
  </si>
  <si>
    <t>b.機械設備解体工事</t>
    <rPh sb="2" eb="4">
      <t>キカイ</t>
    </rPh>
    <rPh sb="4" eb="6">
      <t>セツビ</t>
    </rPh>
    <rPh sb="6" eb="8">
      <t>カイタイ</t>
    </rPh>
    <rPh sb="8" eb="10">
      <t>コウジ</t>
    </rPh>
    <phoneticPr fontId="33"/>
  </si>
  <si>
    <t>c.電気設備解体工事</t>
    <rPh sb="2" eb="4">
      <t>デンキ</t>
    </rPh>
    <rPh sb="4" eb="6">
      <t>セツビ</t>
    </rPh>
    <rPh sb="6" eb="8">
      <t>カイタイ</t>
    </rPh>
    <rPh sb="8" eb="10">
      <t>コウジ</t>
    </rPh>
    <phoneticPr fontId="33"/>
  </si>
  <si>
    <t>(1)構内舗装</t>
    <rPh sb="3" eb="5">
      <t>コウナイ</t>
    </rPh>
    <rPh sb="5" eb="7">
      <t>ホソウ</t>
    </rPh>
    <phoneticPr fontId="2"/>
  </si>
  <si>
    <t>発生材処理費</t>
    <rPh sb="0" eb="3">
      <t>ハッセイザイ</t>
    </rPh>
    <rPh sb="3" eb="6">
      <t>ショリヒ</t>
    </rPh>
    <phoneticPr fontId="22"/>
  </si>
  <si>
    <t>発生材処処分</t>
    <rPh sb="0" eb="3">
      <t>ハッセイザイ</t>
    </rPh>
    <rPh sb="3" eb="4">
      <t>ドコロ</t>
    </rPh>
    <rPh sb="4" eb="6">
      <t>ショブン</t>
    </rPh>
    <phoneticPr fontId="22"/>
  </si>
  <si>
    <t>01.直接仮設</t>
    <rPh sb="3" eb="5">
      <t>チョクセツ</t>
    </rPh>
    <rPh sb="5" eb="7">
      <t>カセツ</t>
    </rPh>
    <phoneticPr fontId="2"/>
  </si>
  <si>
    <t>02.躯体解体工事</t>
    <rPh sb="3" eb="5">
      <t>クタイ</t>
    </rPh>
    <rPh sb="5" eb="7">
      <t>カイタイ</t>
    </rPh>
    <rPh sb="7" eb="9">
      <t>コウジ</t>
    </rPh>
    <phoneticPr fontId="2"/>
  </si>
  <si>
    <t>03.杭撤去工事</t>
    <rPh sb="3" eb="4">
      <t>クイ</t>
    </rPh>
    <rPh sb="4" eb="6">
      <t>テッキョ</t>
    </rPh>
    <rPh sb="6" eb="8">
      <t>コウジ</t>
    </rPh>
    <phoneticPr fontId="2"/>
  </si>
  <si>
    <t>04.建具撤去工事</t>
    <rPh sb="3" eb="5">
      <t>タテグ</t>
    </rPh>
    <rPh sb="5" eb="7">
      <t>テッキョ</t>
    </rPh>
    <rPh sb="7" eb="9">
      <t>コウジ</t>
    </rPh>
    <phoneticPr fontId="2"/>
  </si>
  <si>
    <t>05.内・外装撤去工事</t>
    <rPh sb="3" eb="4">
      <t>ウチ</t>
    </rPh>
    <rPh sb="5" eb="7">
      <t>ガイソウ</t>
    </rPh>
    <rPh sb="7" eb="9">
      <t>テッキョ</t>
    </rPh>
    <rPh sb="9" eb="11">
      <t>コウジ</t>
    </rPh>
    <phoneticPr fontId="2"/>
  </si>
  <si>
    <t>06.内・外装撤去工事</t>
    <rPh sb="3" eb="4">
      <t>ウチ</t>
    </rPh>
    <rPh sb="5" eb="7">
      <t>ガイソウ</t>
    </rPh>
    <rPh sb="7" eb="9">
      <t>テッキョ</t>
    </rPh>
    <rPh sb="9" eb="11">
      <t>コウジ</t>
    </rPh>
    <phoneticPr fontId="2"/>
  </si>
  <si>
    <t>07.家具・備品撤去工事</t>
    <rPh sb="3" eb="5">
      <t>カグ</t>
    </rPh>
    <rPh sb="6" eb="8">
      <t>ビヒン</t>
    </rPh>
    <rPh sb="8" eb="10">
      <t>テッキョ</t>
    </rPh>
    <rPh sb="10" eb="12">
      <t>コウジ</t>
    </rPh>
    <phoneticPr fontId="2"/>
  </si>
  <si>
    <t>(1)コンクリート躯体</t>
    <rPh sb="9" eb="11">
      <t>クタイ</t>
    </rPh>
    <phoneticPr fontId="2"/>
  </si>
  <si>
    <t>(2)鉄骨躯体</t>
    <rPh sb="3" eb="5">
      <t>テッコツ</t>
    </rPh>
    <rPh sb="5" eb="7">
      <t>クタイ</t>
    </rPh>
    <phoneticPr fontId="2"/>
  </si>
  <si>
    <t>（ｱｽﾍﾞｽﾄ含有）</t>
    <phoneticPr fontId="22"/>
  </si>
  <si>
    <t>08.発生材処分</t>
    <rPh sb="3" eb="6">
      <t>ハッセイザイ</t>
    </rPh>
    <rPh sb="6" eb="8">
      <t>ショブン</t>
    </rPh>
    <phoneticPr fontId="2"/>
  </si>
  <si>
    <t>(1)ｱﾙﾐﾆｳﾑ製建具</t>
    <rPh sb="9" eb="10">
      <t>セイ</t>
    </rPh>
    <rPh sb="10" eb="12">
      <t>タテグ</t>
    </rPh>
    <phoneticPr fontId="2"/>
  </si>
  <si>
    <t>(2)鋼製建具</t>
    <rPh sb="3" eb="5">
      <t>コウセイ</t>
    </rPh>
    <rPh sb="5" eb="7">
      <t>タテグ</t>
    </rPh>
    <phoneticPr fontId="2"/>
  </si>
  <si>
    <t>(3)木製建具</t>
    <rPh sb="3" eb="4">
      <t>モク</t>
    </rPh>
    <rPh sb="4" eb="5">
      <t>セイ</t>
    </rPh>
    <rPh sb="5" eb="7">
      <t>タテグ</t>
    </rPh>
    <phoneticPr fontId="2"/>
  </si>
  <si>
    <t>(4)パネル建具</t>
    <rPh sb="6" eb="8">
      <t>タテグ</t>
    </rPh>
    <phoneticPr fontId="2"/>
  </si>
  <si>
    <t>(5)ｶﾞﾗｽ撤去</t>
    <rPh sb="6" eb="8">
      <t>テッキョ</t>
    </rPh>
    <phoneticPr fontId="2"/>
  </si>
  <si>
    <t>(6)建具廻りｼｰﾘﾝｸﾞ撤去</t>
    <phoneticPr fontId="2"/>
  </si>
  <si>
    <t>(7)ﾄｲﾚﾌﾞｰｽ撤去</t>
    <phoneticPr fontId="2"/>
  </si>
  <si>
    <t>(1)外装撤去</t>
    <rPh sb="3" eb="5">
      <t>ガイソウ</t>
    </rPh>
    <rPh sb="5" eb="7">
      <t>テッキョ</t>
    </rPh>
    <phoneticPr fontId="2"/>
  </si>
  <si>
    <t>(2)内装撤去</t>
    <rPh sb="3" eb="5">
      <t>ナイソウ</t>
    </rPh>
    <rPh sb="5" eb="7">
      <t>テッキョ</t>
    </rPh>
    <phoneticPr fontId="2"/>
  </si>
  <si>
    <t>(1)家具撤去</t>
    <rPh sb="3" eb="5">
      <t>カグ</t>
    </rPh>
    <rPh sb="5" eb="7">
      <t>テッキョ</t>
    </rPh>
    <phoneticPr fontId="2"/>
  </si>
  <si>
    <t>(2)存置物撤去</t>
    <rPh sb="3" eb="8">
      <t>ゾンチブツテッキョ</t>
    </rPh>
    <phoneticPr fontId="2"/>
  </si>
  <si>
    <t>(3)移設業務</t>
    <rPh sb="3" eb="5">
      <t>イセツ</t>
    </rPh>
    <rPh sb="5" eb="7">
      <t>ギョウム</t>
    </rPh>
    <phoneticPr fontId="2"/>
  </si>
  <si>
    <t>建設廃棄物処理</t>
  </si>
  <si>
    <t>07.発生材処分</t>
    <rPh sb="3" eb="6">
      <t>ハッセイザイ</t>
    </rPh>
    <rPh sb="6" eb="8">
      <t>ショブン</t>
    </rPh>
    <phoneticPr fontId="2"/>
  </si>
  <si>
    <t>05.外装撤去工事</t>
    <rPh sb="3" eb="5">
      <t>ガイソウ</t>
    </rPh>
    <rPh sb="5" eb="7">
      <t>テッキョ</t>
    </rPh>
    <rPh sb="7" eb="9">
      <t>コウジ</t>
    </rPh>
    <phoneticPr fontId="2"/>
  </si>
  <si>
    <t>06.内装撤去工事</t>
    <rPh sb="3" eb="4">
      <t>ウチ</t>
    </rPh>
    <rPh sb="4" eb="5">
      <t>ソウ</t>
    </rPh>
    <rPh sb="5" eb="7">
      <t>テッキョ</t>
    </rPh>
    <rPh sb="7" eb="9">
      <t>コウジ</t>
    </rPh>
    <phoneticPr fontId="2"/>
  </si>
  <si>
    <t>03.建具撤去工事</t>
    <rPh sb="3" eb="5">
      <t>タテグ</t>
    </rPh>
    <rPh sb="5" eb="7">
      <t>テッキョ</t>
    </rPh>
    <rPh sb="7" eb="9">
      <t>コウジ</t>
    </rPh>
    <phoneticPr fontId="2"/>
  </si>
  <si>
    <t>04.外装撤去工事</t>
    <rPh sb="3" eb="5">
      <t>ガイソウ</t>
    </rPh>
    <rPh sb="5" eb="7">
      <t>テッキョ</t>
    </rPh>
    <rPh sb="7" eb="9">
      <t>コウジ</t>
    </rPh>
    <phoneticPr fontId="2"/>
  </si>
  <si>
    <t>(1)建物外装</t>
    <rPh sb="3" eb="5">
      <t>タテモノ</t>
    </rPh>
    <rPh sb="5" eb="7">
      <t>ガイソウ</t>
    </rPh>
    <phoneticPr fontId="2"/>
  </si>
  <si>
    <t>(2)プール</t>
    <phoneticPr fontId="2"/>
  </si>
  <si>
    <t>06.外構</t>
    <rPh sb="3" eb="5">
      <t>ガイコウ</t>
    </rPh>
    <phoneticPr fontId="2"/>
  </si>
  <si>
    <t>01.解体工事</t>
    <rPh sb="3" eb="5">
      <t>カイタイ</t>
    </rPh>
    <rPh sb="5" eb="7">
      <t>コウジ</t>
    </rPh>
    <phoneticPr fontId="2"/>
  </si>
  <si>
    <t>02.復旧工事</t>
    <rPh sb="3" eb="5">
      <t>フッキュウ</t>
    </rPh>
    <rPh sb="5" eb="7">
      <t>コウジ</t>
    </rPh>
    <phoneticPr fontId="2"/>
  </si>
  <si>
    <t>03.発生材処分</t>
    <rPh sb="3" eb="6">
      <t>ハッセイザイ</t>
    </rPh>
    <rPh sb="6" eb="8">
      <t>ショブン</t>
    </rPh>
    <phoneticPr fontId="2"/>
  </si>
  <si>
    <t>(2)植栽</t>
    <rPh sb="3" eb="5">
      <t>ショクサイ</t>
    </rPh>
    <phoneticPr fontId="2"/>
  </si>
  <si>
    <t>(3)造作物</t>
    <rPh sb="3" eb="5">
      <t>ゾウサ</t>
    </rPh>
    <rPh sb="4" eb="5">
      <t>コウゾウ</t>
    </rPh>
    <rPh sb="5" eb="6">
      <t>ブツ</t>
    </rPh>
    <phoneticPr fontId="2"/>
  </si>
  <si>
    <t>05.内装・家具撤去工事</t>
    <rPh sb="3" eb="5">
      <t>ナイソウ</t>
    </rPh>
    <rPh sb="6" eb="8">
      <t>カグ</t>
    </rPh>
    <rPh sb="8" eb="10">
      <t>テッキョ</t>
    </rPh>
    <rPh sb="10" eb="12">
      <t>コウジ</t>
    </rPh>
    <phoneticPr fontId="2"/>
  </si>
  <si>
    <t>ﾋﾞﾆﾙ床ｼｰﾄ撤去（ｱｽﾍﾞｽﾄLv3）</t>
    <rPh sb="4" eb="5">
      <t>ユカ</t>
    </rPh>
    <rPh sb="8" eb="10">
      <t>テッキョ</t>
    </rPh>
    <phoneticPr fontId="2"/>
  </si>
  <si>
    <t>ﾋﾞﾆﾙ床ﾀｲﾙ撤去（ｱｽﾍﾞｽﾄLv3）</t>
    <rPh sb="4" eb="5">
      <t>ユカ</t>
    </rPh>
    <rPh sb="8" eb="10">
      <t>テッキョ</t>
    </rPh>
    <phoneticPr fontId="2"/>
  </si>
  <si>
    <t>ﾋﾞﾆﾙ幅木撤去（ｱｽﾍﾞｽﾄLv3）</t>
    <rPh sb="4" eb="5">
      <t>ハバ</t>
    </rPh>
    <rPh sb="5" eb="6">
      <t>キ</t>
    </rPh>
    <rPh sb="6" eb="8">
      <t>テッキョ</t>
    </rPh>
    <phoneticPr fontId="2"/>
  </si>
  <si>
    <t>外壁パネル（ｱｽﾍﾞｽﾄLv3）</t>
    <rPh sb="0" eb="2">
      <t>ガイヘキ</t>
    </rPh>
    <phoneticPr fontId="2"/>
  </si>
  <si>
    <t>ALC板塗材（ｱｽﾍﾞｽﾄLv3）</t>
    <rPh sb="3" eb="4">
      <t>イタ</t>
    </rPh>
    <rPh sb="4" eb="6">
      <t>トザイ</t>
    </rPh>
    <phoneticPr fontId="2"/>
  </si>
  <si>
    <t>小　　計</t>
  </si>
  <si>
    <t>小　　計</t>
    <phoneticPr fontId="2"/>
  </si>
  <si>
    <t>ﾒｯｼｭｼｰﾄ張り</t>
    <rPh sb="7" eb="8">
      <t>バ</t>
    </rPh>
    <phoneticPr fontId="2"/>
  </si>
  <si>
    <t>1か月</t>
    <rPh sb="2" eb="3">
      <t>ゲツ</t>
    </rPh>
    <phoneticPr fontId="22"/>
  </si>
  <si>
    <t>仮設材運搬</t>
    <rPh sb="0" eb="5">
      <t>カセツザイウンパン</t>
    </rPh>
    <phoneticPr fontId="2"/>
  </si>
  <si>
    <t>防炎Ⅰ類</t>
    <phoneticPr fontId="22"/>
  </si>
  <si>
    <t>t9.0  一重張り 一般 集積共</t>
    <rPh sb="14" eb="16">
      <t>シュウセキ</t>
    </rPh>
    <rPh sb="16" eb="17">
      <t>トモ</t>
    </rPh>
    <phoneticPr fontId="2"/>
  </si>
  <si>
    <t>t9.0＋t9.5、t6.5　二重張り  集積共</t>
    <rPh sb="15" eb="17">
      <t>ニジュウ</t>
    </rPh>
    <rPh sb="17" eb="18">
      <t>ハ</t>
    </rPh>
    <rPh sb="21" eb="23">
      <t>シュウセキ</t>
    </rPh>
    <rPh sb="23" eb="24">
      <t>トモ</t>
    </rPh>
    <phoneticPr fontId="2"/>
  </si>
  <si>
    <t>9か月</t>
    <rPh sb="2" eb="3">
      <t>ゲツ</t>
    </rPh>
    <phoneticPr fontId="22"/>
  </si>
  <si>
    <t>単　　価</t>
    <phoneticPr fontId="22"/>
  </si>
  <si>
    <t>石川県輪島市横地町地内</t>
  </si>
  <si>
    <t>河原田小学校校舎等解体工事</t>
  </si>
  <si>
    <r>
      <t>除去岩綿</t>
    </r>
    <r>
      <rPr>
        <strike/>
        <sz val="16"/>
        <rFont val="ＭＳ 明朝"/>
        <family val="1"/>
        <charset val="128"/>
      </rPr>
      <t>(ｱｽﾍﾞｽﾄLv3)</t>
    </r>
    <rPh sb="0" eb="2">
      <t>ジョキョ</t>
    </rPh>
    <rPh sb="2" eb="3">
      <t>イワ</t>
    </rPh>
    <rPh sb="3" eb="4">
      <t>ワタ</t>
    </rPh>
    <phoneticPr fontId="22"/>
  </si>
  <si>
    <r>
      <t>除去岩綿</t>
    </r>
    <r>
      <rPr>
        <strike/>
        <sz val="16"/>
        <rFont val="ＭＳ 明朝"/>
        <family val="1"/>
        <charset val="128"/>
      </rPr>
      <t>(ｱｽﾍﾞｽﾄLv3)</t>
    </r>
    <phoneticPr fontId="2"/>
  </si>
  <si>
    <t>設  計  内  訳  書</t>
  </si>
  <si>
    <t>設計</t>
  </si>
  <si>
    <t>設  計  者</t>
  </si>
  <si>
    <t>建設場所</t>
  </si>
  <si>
    <t xml:space="preserve">輪島市 横地町 地内 </t>
    <rPh sb="0" eb="3">
      <t>ワジマシ</t>
    </rPh>
    <rPh sb="4" eb="7">
      <t>ヨコチチョウ</t>
    </rPh>
    <rPh sb="8" eb="9">
      <t>チ</t>
    </rPh>
    <rPh sb="9" eb="10">
      <t>ナイ</t>
    </rPh>
    <phoneticPr fontId="24"/>
  </si>
  <si>
    <t>工事費一金</t>
  </si>
  <si>
    <t>円 也</t>
  </si>
  <si>
    <t>但し、</t>
    <phoneticPr fontId="24"/>
  </si>
  <si>
    <r>
      <t xml:space="preserve">旧河原田小学校校舎等解体・屋内運動場等災害復旧工事　校舎棟 </t>
    </r>
    <r>
      <rPr>
        <sz val="18"/>
        <rFont val="游ゴシック"/>
        <family val="1"/>
        <charset val="128"/>
      </rPr>
      <t>(電気設備)</t>
    </r>
    <rPh sb="0" eb="1">
      <t>キュウ</t>
    </rPh>
    <rPh sb="1" eb="4">
      <t>カワハラダ</t>
    </rPh>
    <rPh sb="4" eb="7">
      <t>ショウガッコウ</t>
    </rPh>
    <rPh sb="7" eb="9">
      <t>コウシャ</t>
    </rPh>
    <rPh sb="9" eb="10">
      <t>トウ</t>
    </rPh>
    <rPh sb="10" eb="12">
      <t>カイタイ</t>
    </rPh>
    <rPh sb="13" eb="15">
      <t>オクナイ</t>
    </rPh>
    <rPh sb="15" eb="19">
      <t>ウンドウジョウナド</t>
    </rPh>
    <rPh sb="19" eb="21">
      <t>サイガイ</t>
    </rPh>
    <rPh sb="21" eb="23">
      <t>フッキュウ</t>
    </rPh>
    <rPh sb="23" eb="25">
      <t>コウジ</t>
    </rPh>
    <rPh sb="26" eb="29">
      <t>コウシャトウ</t>
    </rPh>
    <rPh sb="31" eb="33">
      <t>デンキ</t>
    </rPh>
    <rPh sb="33" eb="35">
      <t>セツビ</t>
    </rPh>
    <phoneticPr fontId="24"/>
  </si>
  <si>
    <t>直接工事費</t>
    <rPh sb="0" eb="2">
      <t>チョクセツ</t>
    </rPh>
    <rPh sb="2" eb="4">
      <t>コウジ</t>
    </rPh>
    <rPh sb="4" eb="5">
      <t>ヒ</t>
    </rPh>
    <phoneticPr fontId="24"/>
  </si>
  <si>
    <t>名  称</t>
  </si>
  <si>
    <t>数量</t>
  </si>
  <si>
    <t>単価</t>
  </si>
  <si>
    <t>金額</t>
  </si>
  <si>
    <t>出来高</t>
  </si>
  <si>
    <t>備考</t>
  </si>
  <si>
    <t>%</t>
  </si>
  <si>
    <t>C．電気設備工事</t>
    <rPh sb="2" eb="4">
      <t>デンキ</t>
    </rPh>
    <rPh sb="4" eb="6">
      <t>セツビ</t>
    </rPh>
    <rPh sb="6" eb="8">
      <t>コウジ</t>
    </rPh>
    <phoneticPr fontId="24"/>
  </si>
  <si>
    <t>名        称</t>
    <rPh sb="0" eb="10">
      <t>メイショウ</t>
    </rPh>
    <phoneticPr fontId="44"/>
  </si>
  <si>
    <t>品質･形状・摘要</t>
    <rPh sb="0" eb="2">
      <t>ヒンシツ</t>
    </rPh>
    <rPh sb="3" eb="5">
      <t>ケイジョウ</t>
    </rPh>
    <rPh sb="6" eb="8">
      <t>テキヨウ</t>
    </rPh>
    <phoneticPr fontId="44"/>
  </si>
  <si>
    <t>単位</t>
    <rPh sb="0" eb="2">
      <t>タンイ</t>
    </rPh>
    <phoneticPr fontId="44"/>
  </si>
  <si>
    <t>数    量</t>
    <rPh sb="0" eb="6">
      <t>スウリョウ</t>
    </rPh>
    <phoneticPr fontId="44"/>
  </si>
  <si>
    <t>単    価</t>
    <rPh sb="0" eb="6">
      <t>タンカ</t>
    </rPh>
    <phoneticPr fontId="44"/>
  </si>
  <si>
    <t>金    額</t>
    <rPh sb="0" eb="6">
      <t>キンガク</t>
    </rPh>
    <phoneticPr fontId="44"/>
  </si>
  <si>
    <t>出　　来　　高</t>
    <rPh sb="0" eb="7">
      <t>デキダカ</t>
    </rPh>
    <phoneticPr fontId="49"/>
  </si>
  <si>
    <t>備    考</t>
    <rPh sb="0" eb="6">
      <t>ビコウ</t>
    </rPh>
    <phoneticPr fontId="44"/>
  </si>
  <si>
    <t>数　量</t>
    <rPh sb="0" eb="3">
      <t>スウリョウ</t>
    </rPh>
    <phoneticPr fontId="44"/>
  </si>
  <si>
    <t>計</t>
    <rPh sb="0" eb="1">
      <t>ケイ</t>
    </rPh>
    <phoneticPr fontId="24"/>
  </si>
  <si>
    <t>1．電灯設備　（照明設備）</t>
    <rPh sb="2" eb="4">
      <t>デントウ</t>
    </rPh>
    <rPh sb="4" eb="6">
      <t>セツビ</t>
    </rPh>
    <rPh sb="8" eb="10">
      <t>ショウメイ</t>
    </rPh>
    <rPh sb="10" eb="12">
      <t>セツビ</t>
    </rPh>
    <phoneticPr fontId="24"/>
  </si>
  <si>
    <t>露出形　FL20W×1</t>
    <phoneticPr fontId="24"/>
  </si>
  <si>
    <t>蛍光灯器具撤去</t>
    <phoneticPr fontId="24"/>
  </si>
  <si>
    <t>再使用しない</t>
    <rPh sb="0" eb="3">
      <t>サイシヨウ</t>
    </rPh>
    <phoneticPr fontId="24"/>
  </si>
  <si>
    <t>個</t>
    <rPh sb="0" eb="1">
      <t>コ</t>
    </rPh>
    <phoneticPr fontId="24"/>
  </si>
  <si>
    <t>露出形　FL20W×2</t>
    <phoneticPr fontId="24"/>
  </si>
  <si>
    <t>露出形　FL40W×1</t>
    <phoneticPr fontId="24"/>
  </si>
  <si>
    <t>露出形　FL40W×2</t>
    <phoneticPr fontId="24"/>
  </si>
  <si>
    <t>つり下げ形　FL40W×1</t>
    <rPh sb="2" eb="3">
      <t>サ</t>
    </rPh>
    <rPh sb="4" eb="5">
      <t>ガタ</t>
    </rPh>
    <phoneticPr fontId="24"/>
  </si>
  <si>
    <t>埋込形　FL40W×1</t>
    <rPh sb="0" eb="2">
      <t>ウメコミ</t>
    </rPh>
    <phoneticPr fontId="24"/>
  </si>
  <si>
    <t>埋込形　FL40W×2</t>
    <rPh sb="0" eb="2">
      <t>ウメコミ</t>
    </rPh>
    <phoneticPr fontId="24"/>
  </si>
  <si>
    <t>ｼｰﾘﾝｸﾞﾗｲﾄ</t>
    <phoneticPr fontId="24"/>
  </si>
  <si>
    <t>白熱灯器具撤去</t>
    <phoneticPr fontId="24"/>
  </si>
  <si>
    <t>1P15A×1</t>
    <phoneticPr fontId="24"/>
  </si>
  <si>
    <t>ｽｲｯﾁ撤去</t>
    <rPh sb="4" eb="6">
      <t>テッキョ</t>
    </rPh>
    <phoneticPr fontId="24"/>
  </si>
  <si>
    <t>1P15A×2</t>
    <phoneticPr fontId="24"/>
  </si>
  <si>
    <t>1P15A×3</t>
    <phoneticPr fontId="24"/>
  </si>
  <si>
    <t>1P15A×4</t>
    <phoneticPr fontId="24"/>
  </si>
  <si>
    <t>1P15A×5</t>
    <phoneticPr fontId="24"/>
  </si>
  <si>
    <t>1P15A×6</t>
    <phoneticPr fontId="24"/>
  </si>
  <si>
    <t>1P15A×7</t>
    <phoneticPr fontId="24"/>
  </si>
  <si>
    <t>3W15A×1</t>
    <phoneticPr fontId="24"/>
  </si>
  <si>
    <t>3W15A×2</t>
    <phoneticPr fontId="24"/>
  </si>
  <si>
    <t>4W15A×2</t>
    <phoneticPr fontId="24"/>
  </si>
  <si>
    <t>1P15A×2+3W15A×1</t>
    <phoneticPr fontId="24"/>
  </si>
  <si>
    <t>1P15A×3+3W15A×1</t>
    <phoneticPr fontId="24"/>
  </si>
  <si>
    <t>1P15A×1+4W15A×1</t>
    <phoneticPr fontId="24"/>
  </si>
  <si>
    <t>3W15A×1+4W15A×1</t>
    <phoneticPr fontId="24"/>
  </si>
  <si>
    <t>ﾏｽﾀｰｽｲｯﾁ</t>
    <phoneticPr fontId="24"/>
  </si>
  <si>
    <t>押釦撤去</t>
    <rPh sb="0" eb="2">
      <t>オシボタン</t>
    </rPh>
    <rPh sb="2" eb="4">
      <t>テッキョ</t>
    </rPh>
    <phoneticPr fontId="24"/>
  </si>
  <si>
    <t>自動点滅器撤去</t>
    <rPh sb="0" eb="5">
      <t>ジドウテンメツキ</t>
    </rPh>
    <rPh sb="5" eb="7">
      <t>テッキョ</t>
    </rPh>
    <phoneticPr fontId="24"/>
  </si>
  <si>
    <t>位置ﾎﾞｯｸｽ撤去</t>
    <rPh sb="0" eb="2">
      <t>イチ</t>
    </rPh>
    <rPh sb="7" eb="9">
      <t>テッキョ</t>
    </rPh>
    <phoneticPr fontId="24"/>
  </si>
  <si>
    <t>300×300×300</t>
    <phoneticPr fontId="24"/>
  </si>
  <si>
    <t>ﾌﾟﾙﾎﾞｯｸｽ撤去</t>
    <rPh sb="8" eb="10">
      <t>テッキョ</t>
    </rPh>
    <phoneticPr fontId="24"/>
  </si>
  <si>
    <t>小　計</t>
    <rPh sb="0" eb="1">
      <t>ショウ</t>
    </rPh>
    <rPh sb="2" eb="3">
      <t>ケイ</t>
    </rPh>
    <phoneticPr fontId="24"/>
  </si>
  <si>
    <t>2．電灯設備　（ｺﾝｾﾝﾄ設備）</t>
    <rPh sb="2" eb="4">
      <t>デントウ</t>
    </rPh>
    <rPh sb="4" eb="6">
      <t>セツビ</t>
    </rPh>
    <rPh sb="13" eb="15">
      <t>セツビ</t>
    </rPh>
    <phoneticPr fontId="24"/>
  </si>
  <si>
    <t>2P15A×1</t>
    <phoneticPr fontId="24"/>
  </si>
  <si>
    <t>ｺﾝｾﾝﾄ撤去</t>
    <rPh sb="5" eb="7">
      <t>テッキョ</t>
    </rPh>
    <phoneticPr fontId="24"/>
  </si>
  <si>
    <t>2P15A×1　接地極付</t>
    <rPh sb="8" eb="12">
      <t>セッチキョクツキ</t>
    </rPh>
    <phoneticPr fontId="24"/>
  </si>
  <si>
    <t>2P15A×2</t>
    <phoneticPr fontId="24"/>
  </si>
  <si>
    <t>床ｺﾝｾﾝﾄ撤去</t>
    <rPh sb="0" eb="1">
      <t>ユカ</t>
    </rPh>
    <rPh sb="6" eb="8">
      <t>テッキョ</t>
    </rPh>
    <phoneticPr fontId="24"/>
  </si>
  <si>
    <t>1P15A×1+PL</t>
    <phoneticPr fontId="24"/>
  </si>
  <si>
    <t>直流電源装置</t>
    <rPh sb="0" eb="6">
      <t>チョクリュウデンゲンソウチ</t>
    </rPh>
    <phoneticPr fontId="24"/>
  </si>
  <si>
    <t>3．幹線・動力設備</t>
    <rPh sb="2" eb="4">
      <t>カンセン</t>
    </rPh>
    <rPh sb="5" eb="7">
      <t>ドウリョク</t>
    </rPh>
    <rPh sb="7" eb="9">
      <t>セツビ</t>
    </rPh>
    <phoneticPr fontId="24"/>
  </si>
  <si>
    <t>200×200×100</t>
    <phoneticPr fontId="24"/>
  </si>
  <si>
    <t>300×300×200</t>
    <phoneticPr fontId="24"/>
  </si>
  <si>
    <t>400×400×200</t>
    <phoneticPr fontId="24"/>
  </si>
  <si>
    <t>500×500×300</t>
    <phoneticPr fontId="24"/>
  </si>
  <si>
    <t>1L-1</t>
    <phoneticPr fontId="24"/>
  </si>
  <si>
    <t>盤撤去</t>
    <rPh sb="0" eb="1">
      <t>バン</t>
    </rPh>
    <rPh sb="1" eb="3">
      <t>テッキョ</t>
    </rPh>
    <phoneticPr fontId="24"/>
  </si>
  <si>
    <t>面</t>
    <rPh sb="0" eb="1">
      <t>メン</t>
    </rPh>
    <phoneticPr fontId="24"/>
  </si>
  <si>
    <t>2L-1</t>
    <phoneticPr fontId="24"/>
  </si>
  <si>
    <t>3L-1</t>
    <phoneticPr fontId="24"/>
  </si>
  <si>
    <t>LM-1</t>
    <phoneticPr fontId="24"/>
  </si>
  <si>
    <t>M-2</t>
    <phoneticPr fontId="24"/>
  </si>
  <si>
    <t>P-K</t>
    <phoneticPr fontId="24"/>
  </si>
  <si>
    <t>CP盤</t>
    <rPh sb="2" eb="3">
      <t>バン</t>
    </rPh>
    <phoneticPr fontId="24"/>
  </si>
  <si>
    <t>10L</t>
    <phoneticPr fontId="24"/>
  </si>
  <si>
    <t>警報盤撤去</t>
    <rPh sb="0" eb="3">
      <t>ケイホウバン</t>
    </rPh>
    <rPh sb="3" eb="5">
      <t>テッキョ</t>
    </rPh>
    <phoneticPr fontId="24"/>
  </si>
  <si>
    <t>4．拡声設備</t>
    <rPh sb="2" eb="4">
      <t>カクセイ</t>
    </rPh>
    <rPh sb="4" eb="6">
      <t>セツビ</t>
    </rPh>
    <phoneticPr fontId="24"/>
  </si>
  <si>
    <t>壁掛形</t>
    <rPh sb="0" eb="2">
      <t>カベカ</t>
    </rPh>
    <rPh sb="2" eb="3">
      <t>カタ</t>
    </rPh>
    <phoneticPr fontId="24"/>
  </si>
  <si>
    <t>ｽﾋﾟｰｶ撤去</t>
    <rPh sb="5" eb="7">
      <t>テッキョ</t>
    </rPh>
    <phoneticPr fontId="24"/>
  </si>
  <si>
    <t>天井埋込形</t>
    <rPh sb="0" eb="4">
      <t>テンジョウウメコミ</t>
    </rPh>
    <rPh sb="4" eb="5">
      <t>カタ</t>
    </rPh>
    <phoneticPr fontId="24"/>
  </si>
  <si>
    <t>ﾎｰﾝｽﾋﾟｰｶ</t>
    <phoneticPr fontId="24"/>
  </si>
  <si>
    <t>ｱｯﾃﾈｰﾀ撤去</t>
    <rPh sb="6" eb="8">
      <t>テッキョ</t>
    </rPh>
    <phoneticPr fontId="24"/>
  </si>
  <si>
    <t>240W</t>
    <phoneticPr fontId="24"/>
  </si>
  <si>
    <t>音声調整卓撤去</t>
    <rPh sb="0" eb="5">
      <t>オンセイチョウセイタク</t>
    </rPh>
    <rPh sb="5" eb="7">
      <t>テッキョ</t>
    </rPh>
    <phoneticPr fontId="24"/>
  </si>
  <si>
    <t>15W</t>
    <phoneticPr fontId="24"/>
  </si>
  <si>
    <t>卓上ｱﾝﾌﾟ撤去</t>
    <rPh sb="0" eb="2">
      <t>タクジョウ</t>
    </rPh>
    <rPh sb="6" eb="8">
      <t>テッキョ</t>
    </rPh>
    <phoneticPr fontId="24"/>
  </si>
  <si>
    <t>ﾎｲｯﾌﾟｱﾝﾃﾅ撤去</t>
    <rPh sb="9" eb="11">
      <t>テッキョ</t>
    </rPh>
    <phoneticPr fontId="24"/>
  </si>
  <si>
    <t>ﾜｲﾔｱﾝﾃﾅ撤去</t>
    <rPh sb="7" eb="9">
      <t>テッキョ</t>
    </rPh>
    <phoneticPr fontId="24"/>
  </si>
  <si>
    <t>5．電気時計設備</t>
    <rPh sb="2" eb="6">
      <t>デンキトケイ</t>
    </rPh>
    <rPh sb="6" eb="8">
      <t>セツビ</t>
    </rPh>
    <phoneticPr fontId="24"/>
  </si>
  <si>
    <t>壁掛型　2回線</t>
    <rPh sb="0" eb="3">
      <t>カベカケガタ</t>
    </rPh>
    <rPh sb="5" eb="7">
      <t>カイセン</t>
    </rPh>
    <phoneticPr fontId="24"/>
  </si>
  <si>
    <t>水晶式親時計撤去</t>
    <rPh sb="0" eb="3">
      <t>スイショウシキ</t>
    </rPh>
    <rPh sb="3" eb="6">
      <t>オヤトケイ</t>
    </rPh>
    <rPh sb="6" eb="8">
      <t>テッキョ</t>
    </rPh>
    <phoneticPr fontId="24"/>
  </si>
  <si>
    <t>壁掛型</t>
    <rPh sb="0" eb="3">
      <t>カベカケガタ</t>
    </rPh>
    <phoneticPr fontId="24"/>
  </si>
  <si>
    <t>ｱﾅﾛｸﾞ子時計</t>
    <rPh sb="5" eb="8">
      <t>コドケイ</t>
    </rPh>
    <phoneticPr fontId="24"/>
  </si>
  <si>
    <t>6．テレビ共聴設備</t>
    <rPh sb="5" eb="7">
      <t>キョウチョウ</t>
    </rPh>
    <rPh sb="7" eb="9">
      <t>セツビ</t>
    </rPh>
    <phoneticPr fontId="24"/>
  </si>
  <si>
    <t>ﾃﾚﾋﾞ端子撤去</t>
    <rPh sb="4" eb="6">
      <t>タンシ</t>
    </rPh>
    <rPh sb="6" eb="8">
      <t>テッキョ</t>
    </rPh>
    <phoneticPr fontId="24"/>
  </si>
  <si>
    <t>機器収納箱撤去</t>
    <rPh sb="0" eb="5">
      <t>キキシュウノウハコ</t>
    </rPh>
    <rPh sb="5" eb="7">
      <t>テッキョ</t>
    </rPh>
    <phoneticPr fontId="24"/>
  </si>
  <si>
    <t>4分配器撤去</t>
    <rPh sb="1" eb="4">
      <t>ブンパイキ</t>
    </rPh>
    <rPh sb="4" eb="6">
      <t>テッキョ</t>
    </rPh>
    <phoneticPr fontId="24"/>
  </si>
  <si>
    <t>7．構内交換設備</t>
    <rPh sb="2" eb="8">
      <t>コウナイコウカンセツビ</t>
    </rPh>
    <phoneticPr fontId="24"/>
  </si>
  <si>
    <t>壁</t>
    <rPh sb="0" eb="1">
      <t>カベ</t>
    </rPh>
    <phoneticPr fontId="24"/>
  </si>
  <si>
    <t>電話用ｱｳﾄﾚｯﾄ撤去</t>
    <rPh sb="0" eb="3">
      <t>デンワヨウ</t>
    </rPh>
    <rPh sb="9" eb="11">
      <t>テッキョ</t>
    </rPh>
    <phoneticPr fontId="24"/>
  </si>
  <si>
    <t>床</t>
    <rPh sb="0" eb="1">
      <t>ユカ</t>
    </rPh>
    <phoneticPr fontId="24"/>
  </si>
  <si>
    <t>保安器撤去</t>
    <rPh sb="0" eb="3">
      <t>ホアンキ</t>
    </rPh>
    <rPh sb="3" eb="5">
      <t>テッキョ</t>
    </rPh>
    <phoneticPr fontId="24"/>
  </si>
  <si>
    <t>端子盤撤去</t>
    <rPh sb="0" eb="3">
      <t>タンシバン</t>
    </rPh>
    <rPh sb="3" eb="5">
      <t>テッキョ</t>
    </rPh>
    <phoneticPr fontId="24"/>
  </si>
  <si>
    <t>8．火災報知設備</t>
    <rPh sb="2" eb="4">
      <t>カサイ</t>
    </rPh>
    <rPh sb="4" eb="6">
      <t>ホウチ</t>
    </rPh>
    <rPh sb="6" eb="8">
      <t>セツビ</t>
    </rPh>
    <phoneticPr fontId="24"/>
  </si>
  <si>
    <t>200×200×200</t>
    <phoneticPr fontId="24"/>
  </si>
  <si>
    <t>定温式</t>
    <rPh sb="0" eb="3">
      <t>テイオンシキ</t>
    </rPh>
    <phoneticPr fontId="24"/>
  </si>
  <si>
    <t>ｽﾎﾟｯﾄ型感知器撤去</t>
    <rPh sb="5" eb="6">
      <t>ガタ</t>
    </rPh>
    <rPh sb="6" eb="9">
      <t>カンチキ</t>
    </rPh>
    <rPh sb="9" eb="11">
      <t>テッキョ</t>
    </rPh>
    <phoneticPr fontId="24"/>
  </si>
  <si>
    <t>差動式</t>
    <rPh sb="0" eb="3">
      <t>サドウシキ</t>
    </rPh>
    <phoneticPr fontId="24"/>
  </si>
  <si>
    <t>煙感知器撤去</t>
    <rPh sb="0" eb="1">
      <t>ケムリ</t>
    </rPh>
    <rPh sb="1" eb="4">
      <t>カンチキ</t>
    </rPh>
    <rPh sb="4" eb="6">
      <t>テッキョ</t>
    </rPh>
    <phoneticPr fontId="24"/>
  </si>
  <si>
    <t>電磁ﾚﾘｰｽﾞ</t>
    <rPh sb="0" eb="2">
      <t>デンジ</t>
    </rPh>
    <phoneticPr fontId="24"/>
  </si>
  <si>
    <t>自動閉鎖装置撤去</t>
    <rPh sb="0" eb="6">
      <t>ジドウヘイサソウチ</t>
    </rPh>
    <rPh sb="6" eb="8">
      <t>テッキョ</t>
    </rPh>
    <phoneticPr fontId="24"/>
  </si>
  <si>
    <t>消火栓組込</t>
    <rPh sb="0" eb="5">
      <t>ショウカセンクミコミ</t>
    </rPh>
    <phoneticPr fontId="24"/>
  </si>
  <si>
    <t>総合盤撤去</t>
    <rPh sb="0" eb="3">
      <t>ソウゴウバン</t>
    </rPh>
    <rPh sb="3" eb="5">
      <t>テッキョ</t>
    </rPh>
    <phoneticPr fontId="24"/>
  </si>
  <si>
    <t>P型1級　30L</t>
    <rPh sb="1" eb="2">
      <t>ガタ</t>
    </rPh>
    <rPh sb="3" eb="4">
      <t>キュウ</t>
    </rPh>
    <phoneticPr fontId="24"/>
  </si>
  <si>
    <t>受信機撤去</t>
    <rPh sb="0" eb="3">
      <t>ジュシンキ</t>
    </rPh>
    <rPh sb="3" eb="5">
      <t>テッキョ</t>
    </rPh>
    <phoneticPr fontId="24"/>
  </si>
  <si>
    <t>30L</t>
    <phoneticPr fontId="24"/>
  </si>
  <si>
    <t>副受信機撤去</t>
    <rPh sb="0" eb="4">
      <t>フクジュシンキ</t>
    </rPh>
    <rPh sb="4" eb="6">
      <t>テッキョ</t>
    </rPh>
    <phoneticPr fontId="24"/>
  </si>
  <si>
    <t>9．屋外</t>
    <rPh sb="2" eb="4">
      <t>オクガイ</t>
    </rPh>
    <phoneticPr fontId="24"/>
  </si>
  <si>
    <t>800×800×1500　鉄蓋600φ</t>
    <rPh sb="13" eb="15">
      <t>テツフタ</t>
    </rPh>
    <phoneticPr fontId="24"/>
  </si>
  <si>
    <t>ﾊﾝﾄﾞﾎｰﾙ撤去</t>
    <rPh sb="7" eb="9">
      <t>テッキョ</t>
    </rPh>
    <phoneticPr fontId="24"/>
  </si>
  <si>
    <t>基</t>
    <rPh sb="0" eb="1">
      <t>キ</t>
    </rPh>
    <phoneticPr fontId="24"/>
  </si>
  <si>
    <t>12m</t>
    <phoneticPr fontId="24"/>
  </si>
  <si>
    <t>ｺﾝｸﾘｰﾄ柱撤去</t>
    <rPh sb="6" eb="7">
      <t>チュウ</t>
    </rPh>
    <rPh sb="7" eb="9">
      <t>テッキョ</t>
    </rPh>
    <phoneticPr fontId="24"/>
  </si>
  <si>
    <t>本</t>
    <rPh sb="0" eb="1">
      <t>ホン</t>
    </rPh>
    <phoneticPr fontId="24"/>
  </si>
  <si>
    <t>3P200A</t>
    <phoneticPr fontId="24"/>
  </si>
  <si>
    <t>高圧負荷開閉器撤去</t>
    <rPh sb="0" eb="7">
      <t>コウアツフカカイヘイキ</t>
    </rPh>
    <rPh sb="7" eb="9">
      <t>テッキョ</t>
    </rPh>
    <phoneticPr fontId="24"/>
  </si>
  <si>
    <t>台</t>
    <rPh sb="0" eb="1">
      <t>ダイ</t>
    </rPh>
    <phoneticPr fontId="24"/>
  </si>
  <si>
    <t>計器用変圧器撤去</t>
    <rPh sb="0" eb="3">
      <t>ケイキヨウ</t>
    </rPh>
    <rPh sb="3" eb="6">
      <t>ヘンアツキ</t>
    </rPh>
    <rPh sb="6" eb="8">
      <t>テッキョ</t>
    </rPh>
    <phoneticPr fontId="24"/>
  </si>
  <si>
    <t>10．発生材処分</t>
    <rPh sb="3" eb="6">
      <t>ハッセイザイ</t>
    </rPh>
    <rPh sb="6" eb="8">
      <t>ショブン</t>
    </rPh>
    <phoneticPr fontId="24"/>
  </si>
  <si>
    <t>発生材処分</t>
    <rPh sb="0" eb="3">
      <t>ハッセイザイ</t>
    </rPh>
    <rPh sb="3" eb="5">
      <t>ショブン</t>
    </rPh>
    <phoneticPr fontId="24"/>
  </si>
  <si>
    <t>金属類</t>
    <rPh sb="0" eb="2">
      <t>キンゾク</t>
    </rPh>
    <rPh sb="2" eb="3">
      <t>ルイ</t>
    </rPh>
    <phoneticPr fontId="24"/>
  </si>
  <si>
    <t>ｔ</t>
    <phoneticPr fontId="24"/>
  </si>
  <si>
    <t>樹脂類</t>
    <rPh sb="0" eb="3">
      <t>ジュシルイ</t>
    </rPh>
    <phoneticPr fontId="24"/>
  </si>
  <si>
    <t>ｶﾞﾗｽ類</t>
    <phoneticPr fontId="24"/>
  </si>
  <si>
    <t>有筋ｺﾝｸﾘｰﾄ</t>
    <rPh sb="0" eb="2">
      <t>ユウキン</t>
    </rPh>
    <phoneticPr fontId="24"/>
  </si>
  <si>
    <t>発生材運搬費</t>
    <rPh sb="0" eb="6">
      <t>ハッセイザイウンパンヒ</t>
    </rPh>
    <phoneticPr fontId="24"/>
  </si>
  <si>
    <t>m3</t>
    <phoneticPr fontId="24"/>
  </si>
  <si>
    <r>
      <t xml:space="preserve">旧河原田小学校校舎等解体・屋内運動場等災害復旧工事　ポンプ室 </t>
    </r>
    <r>
      <rPr>
        <sz val="18"/>
        <rFont val="游ゴシック"/>
        <family val="1"/>
        <charset val="128"/>
      </rPr>
      <t>(電気設備)</t>
    </r>
    <rPh sb="0" eb="1">
      <t>キュウ</t>
    </rPh>
    <rPh sb="1" eb="4">
      <t>カワハラダ</t>
    </rPh>
    <rPh sb="4" eb="7">
      <t>ショウガッコウ</t>
    </rPh>
    <rPh sb="7" eb="9">
      <t>コウシャ</t>
    </rPh>
    <rPh sb="9" eb="10">
      <t>トウ</t>
    </rPh>
    <rPh sb="10" eb="12">
      <t>カイタイ</t>
    </rPh>
    <rPh sb="13" eb="15">
      <t>オクナイ</t>
    </rPh>
    <rPh sb="15" eb="19">
      <t>ウンドウジョウナド</t>
    </rPh>
    <rPh sb="19" eb="21">
      <t>サイガイ</t>
    </rPh>
    <rPh sb="21" eb="23">
      <t>フッキュウ</t>
    </rPh>
    <rPh sb="23" eb="25">
      <t>コウジ</t>
    </rPh>
    <rPh sb="29" eb="30">
      <t>シツ</t>
    </rPh>
    <rPh sb="32" eb="34">
      <t>デンキ</t>
    </rPh>
    <rPh sb="34" eb="36">
      <t>セツビ</t>
    </rPh>
    <phoneticPr fontId="24"/>
  </si>
  <si>
    <t>1．電灯設備</t>
    <rPh sb="2" eb="4">
      <t>デントウ</t>
    </rPh>
    <rPh sb="4" eb="6">
      <t>セツビ</t>
    </rPh>
    <phoneticPr fontId="24"/>
  </si>
  <si>
    <t>1P15A×2+PL</t>
    <phoneticPr fontId="24"/>
  </si>
  <si>
    <t>電灯動力盤</t>
    <rPh sb="0" eb="2">
      <t>デントウ</t>
    </rPh>
    <rPh sb="2" eb="5">
      <t>ドウリョクバン</t>
    </rPh>
    <phoneticPr fontId="24"/>
  </si>
  <si>
    <t>接地端子盤</t>
    <rPh sb="0" eb="5">
      <t>セッチタンシバン</t>
    </rPh>
    <phoneticPr fontId="24"/>
  </si>
  <si>
    <t>2．動力設備</t>
    <rPh sb="2" eb="4">
      <t>ドウリョク</t>
    </rPh>
    <rPh sb="4" eb="6">
      <t>セツビ</t>
    </rPh>
    <phoneticPr fontId="24"/>
  </si>
  <si>
    <t>P-1</t>
    <phoneticPr fontId="24"/>
  </si>
  <si>
    <t>動力盤</t>
    <rPh sb="0" eb="3">
      <t>ドウリョクバン</t>
    </rPh>
    <phoneticPr fontId="24"/>
  </si>
  <si>
    <t>3.受変電設備</t>
    <rPh sb="2" eb="7">
      <t>ジュヘンデンセツビ</t>
    </rPh>
    <phoneticPr fontId="24"/>
  </si>
  <si>
    <t>高圧受配電盤</t>
    <rPh sb="0" eb="6">
      <t>コウアツジュハイデンバン</t>
    </rPh>
    <phoneticPr fontId="24"/>
  </si>
  <si>
    <t>配電盤撤去</t>
    <rPh sb="0" eb="3">
      <t>ハイデンバン</t>
    </rPh>
    <rPh sb="3" eb="5">
      <t>テッキョ</t>
    </rPh>
    <phoneticPr fontId="24"/>
  </si>
  <si>
    <t>低圧電灯動力盤</t>
    <rPh sb="0" eb="7">
      <t>テイアツデントウドウリョクバン</t>
    </rPh>
    <phoneticPr fontId="24"/>
  </si>
  <si>
    <t>単相　30KVA</t>
    <rPh sb="0" eb="2">
      <t>タンソウ</t>
    </rPh>
    <phoneticPr fontId="24"/>
  </si>
  <si>
    <t>変圧器撤去</t>
    <rPh sb="0" eb="3">
      <t>ヘンアツキ</t>
    </rPh>
    <rPh sb="3" eb="5">
      <t>テッキョ</t>
    </rPh>
    <phoneticPr fontId="24"/>
  </si>
  <si>
    <t>第</t>
    <rPh sb="0" eb="1">
      <t>ダイ</t>
    </rPh>
    <phoneticPr fontId="24"/>
  </si>
  <si>
    <t>4．発生材処分</t>
    <rPh sb="2" eb="5">
      <t>ハッセイザイ</t>
    </rPh>
    <rPh sb="5" eb="7">
      <t>ショブン</t>
    </rPh>
    <phoneticPr fontId="24"/>
  </si>
  <si>
    <r>
      <t xml:space="preserve">旧河原田小学校校舎等解体・屋内運動場等災害復旧工事　プール </t>
    </r>
    <r>
      <rPr>
        <sz val="18"/>
        <rFont val="游ゴシック"/>
        <family val="1"/>
        <charset val="128"/>
      </rPr>
      <t>(電気設備)</t>
    </r>
    <rPh sb="0" eb="1">
      <t>キュウ</t>
    </rPh>
    <rPh sb="1" eb="4">
      <t>カワハラダ</t>
    </rPh>
    <rPh sb="4" eb="7">
      <t>ショウガッコウ</t>
    </rPh>
    <rPh sb="7" eb="9">
      <t>コウシャ</t>
    </rPh>
    <rPh sb="9" eb="10">
      <t>トウ</t>
    </rPh>
    <rPh sb="10" eb="12">
      <t>カイタイ</t>
    </rPh>
    <rPh sb="13" eb="15">
      <t>オクナイ</t>
    </rPh>
    <rPh sb="15" eb="19">
      <t>ウンドウジョウナド</t>
    </rPh>
    <rPh sb="19" eb="21">
      <t>サイガイ</t>
    </rPh>
    <rPh sb="21" eb="23">
      <t>フッキュウ</t>
    </rPh>
    <rPh sb="23" eb="25">
      <t>コウジ</t>
    </rPh>
    <rPh sb="31" eb="33">
      <t>デンキ</t>
    </rPh>
    <rPh sb="33" eb="35">
      <t>セツビ</t>
    </rPh>
    <phoneticPr fontId="24"/>
  </si>
  <si>
    <t>C．プール管理棟解体工事</t>
    <rPh sb="5" eb="7">
      <t>カンリ</t>
    </rPh>
    <rPh sb="7" eb="8">
      <t>トウ</t>
    </rPh>
    <rPh sb="8" eb="10">
      <t>カイタイ</t>
    </rPh>
    <rPh sb="10" eb="12">
      <t>コウジ</t>
    </rPh>
    <phoneticPr fontId="24"/>
  </si>
  <si>
    <t>L-1</t>
    <phoneticPr fontId="24"/>
  </si>
  <si>
    <t>6m</t>
    <phoneticPr fontId="24"/>
  </si>
  <si>
    <t>鋼管ﾎﾟｰﾙ</t>
    <rPh sb="0" eb="2">
      <t>コウカン</t>
    </rPh>
    <phoneticPr fontId="24"/>
  </si>
  <si>
    <t>8mm2　-2R</t>
    <phoneticPr fontId="24"/>
  </si>
  <si>
    <t>引込用電線</t>
    <rPh sb="0" eb="5">
      <t>ヒキコミヨウデンセン</t>
    </rPh>
    <phoneticPr fontId="24"/>
  </si>
  <si>
    <t>径間</t>
    <rPh sb="0" eb="2">
      <t>ケイカン</t>
    </rPh>
    <phoneticPr fontId="24"/>
  </si>
  <si>
    <t>8mm2　-3R</t>
    <phoneticPr fontId="24"/>
  </si>
  <si>
    <t>200W</t>
    <phoneticPr fontId="24"/>
  </si>
  <si>
    <t>投光器</t>
    <rPh sb="0" eb="3">
      <t>トウコウキ</t>
    </rPh>
    <phoneticPr fontId="24"/>
  </si>
  <si>
    <t>3.拡声設備</t>
    <rPh sb="2" eb="4">
      <t>カクセイ</t>
    </rPh>
    <rPh sb="4" eb="6">
      <t>セツビ</t>
    </rPh>
    <phoneticPr fontId="24"/>
  </si>
  <si>
    <t>30W</t>
    <phoneticPr fontId="24"/>
  </si>
  <si>
    <t>設　計　内　訳　書</t>
    <rPh sb="0" eb="3">
      <t>セッケイ</t>
    </rPh>
    <rPh sb="4" eb="9">
      <t>ウチワケショ</t>
    </rPh>
    <phoneticPr fontId="24"/>
  </si>
  <si>
    <t>設　　計</t>
    <rPh sb="0" eb="4">
      <t>セッケイ</t>
    </rPh>
    <phoneticPr fontId="24"/>
  </si>
  <si>
    <t>設　計　者</t>
    <rPh sb="0" eb="1">
      <t>セツ</t>
    </rPh>
    <rPh sb="2" eb="3">
      <t>ケイ</t>
    </rPh>
    <rPh sb="4" eb="5">
      <t>シャ</t>
    </rPh>
    <phoneticPr fontId="24"/>
  </si>
  <si>
    <t>建築場所</t>
    <rPh sb="0" eb="2">
      <t>ケンチク</t>
    </rPh>
    <rPh sb="2" eb="4">
      <t>バショ</t>
    </rPh>
    <phoneticPr fontId="24"/>
  </si>
  <si>
    <t>工 事 費 一 金</t>
    <rPh sb="0" eb="3">
      <t>コウジ</t>
    </rPh>
    <rPh sb="4" eb="5">
      <t>ヒ</t>
    </rPh>
    <rPh sb="6" eb="7">
      <t>イチ</t>
    </rPh>
    <rPh sb="8" eb="9">
      <t>キン</t>
    </rPh>
    <phoneticPr fontId="24"/>
  </si>
  <si>
    <t>円也</t>
    <rPh sb="0" eb="1">
      <t>エン</t>
    </rPh>
    <rPh sb="1" eb="2">
      <t>ナリ</t>
    </rPh>
    <phoneticPr fontId="24"/>
  </si>
  <si>
    <t>但し　旧河原田小学校校舎等解体・屋内運動場等災害復旧工事 （機械設備・校舎）</t>
    <rPh sb="0" eb="1">
      <t>タダ</t>
    </rPh>
    <rPh sb="3" eb="4">
      <t>キュウ</t>
    </rPh>
    <rPh sb="4" eb="7">
      <t>カワハラダ</t>
    </rPh>
    <rPh sb="7" eb="10">
      <t>ショウガッコウ</t>
    </rPh>
    <rPh sb="10" eb="12">
      <t>コウシャ</t>
    </rPh>
    <rPh sb="12" eb="13">
      <t>トウ</t>
    </rPh>
    <rPh sb="13" eb="15">
      <t>カイタイ</t>
    </rPh>
    <rPh sb="16" eb="18">
      <t>オクナイ</t>
    </rPh>
    <rPh sb="18" eb="22">
      <t>ウンドウジョウナド</t>
    </rPh>
    <rPh sb="22" eb="24">
      <t>サイガイ</t>
    </rPh>
    <rPh sb="24" eb="26">
      <t>フッキュウ</t>
    </rPh>
    <rPh sb="26" eb="28">
      <t>コウジ</t>
    </rPh>
    <rPh sb="30" eb="32">
      <t>キカイ</t>
    </rPh>
    <rPh sb="32" eb="34">
      <t>セツビ</t>
    </rPh>
    <rPh sb="35" eb="37">
      <t>コウシャ</t>
    </rPh>
    <phoneticPr fontId="24"/>
  </si>
  <si>
    <t>名　　   　　　称</t>
    <rPh sb="0" eb="10">
      <t>メイショウ</t>
    </rPh>
    <phoneticPr fontId="24"/>
  </si>
  <si>
    <t>品 質 ・ 形 状 ・ 摘 要</t>
    <rPh sb="0" eb="3">
      <t>ヒンシツ</t>
    </rPh>
    <rPh sb="6" eb="9">
      <t>ケイジョウ</t>
    </rPh>
    <rPh sb="12" eb="15">
      <t>テキヨウ</t>
    </rPh>
    <phoneticPr fontId="24"/>
  </si>
  <si>
    <t>単位</t>
    <rPh sb="0" eb="2">
      <t>タンイ</t>
    </rPh>
    <phoneticPr fontId="24"/>
  </si>
  <si>
    <t>数　量</t>
    <rPh sb="0" eb="3">
      <t>スウリョウ</t>
    </rPh>
    <phoneticPr fontId="24"/>
  </si>
  <si>
    <t>単　価</t>
    <rPh sb="0" eb="3">
      <t>タンカ</t>
    </rPh>
    <phoneticPr fontId="24"/>
  </si>
  <si>
    <t>金　額</t>
    <rPh sb="0" eb="1">
      <t>キン</t>
    </rPh>
    <rPh sb="2" eb="3">
      <t>ガク</t>
    </rPh>
    <phoneticPr fontId="24"/>
  </si>
  <si>
    <t>出　　来　　高</t>
    <rPh sb="0" eb="7">
      <t>デキダカ</t>
    </rPh>
    <phoneticPr fontId="24"/>
  </si>
  <si>
    <t>備　　　考</t>
    <rPh sb="0" eb="5">
      <t>ビコウ</t>
    </rPh>
    <phoneticPr fontId="24"/>
  </si>
  <si>
    <t>％</t>
    <phoneticPr fontId="24"/>
  </si>
  <si>
    <t>金額</t>
    <rPh sb="0" eb="1">
      <t>キン</t>
    </rPh>
    <rPh sb="1" eb="2">
      <t>ガク</t>
    </rPh>
    <phoneticPr fontId="24"/>
  </si>
  <si>
    <t>機械設備解体工事</t>
    <rPh sb="0" eb="2">
      <t>キカイ</t>
    </rPh>
    <rPh sb="2" eb="4">
      <t>セツビ</t>
    </rPh>
    <rPh sb="4" eb="6">
      <t>カイタイ</t>
    </rPh>
    <rPh sb="6" eb="8">
      <t>コウジ</t>
    </rPh>
    <phoneticPr fontId="24"/>
  </si>
  <si>
    <t>合　　計</t>
    <rPh sb="0" eb="1">
      <t>ゴウ</t>
    </rPh>
    <rPh sb="3" eb="4">
      <t>ケイ</t>
    </rPh>
    <phoneticPr fontId="24"/>
  </si>
  <si>
    <t>名　　　称</t>
    <rPh sb="0" eb="1">
      <t>メイ</t>
    </rPh>
    <rPh sb="4" eb="5">
      <t>ショウ</t>
    </rPh>
    <phoneticPr fontId="24"/>
  </si>
  <si>
    <t>品質・形状・摘用</t>
    <rPh sb="0" eb="2">
      <t>ヒンシツ</t>
    </rPh>
    <rPh sb="3" eb="5">
      <t>ケイジョウ</t>
    </rPh>
    <rPh sb="6" eb="7">
      <t>テキ</t>
    </rPh>
    <rPh sb="7" eb="8">
      <t>ヨウ</t>
    </rPh>
    <phoneticPr fontId="24"/>
  </si>
  <si>
    <t>金額</t>
    <rPh sb="0" eb="2">
      <t>キンガク</t>
    </rPh>
    <phoneticPr fontId="24"/>
  </si>
  <si>
    <t>備考</t>
    <rPh sb="0" eb="2">
      <t>ビコウ</t>
    </rPh>
    <phoneticPr fontId="24"/>
  </si>
  <si>
    <t>Ⅰ.屋外</t>
    <rPh sb="2" eb="4">
      <t>オクガイ</t>
    </rPh>
    <phoneticPr fontId="24"/>
  </si>
  <si>
    <t>Ⅱ.空調設備</t>
    <rPh sb="2" eb="4">
      <t>クウチョウ</t>
    </rPh>
    <rPh sb="4" eb="6">
      <t>セツビ</t>
    </rPh>
    <phoneticPr fontId="24"/>
  </si>
  <si>
    <t>Ⅲ.給排水衛生設備</t>
    <rPh sb="2" eb="5">
      <t>キュウハイスイ</t>
    </rPh>
    <rPh sb="5" eb="7">
      <t>エイセイ</t>
    </rPh>
    <rPh sb="7" eb="9">
      <t>セツビ</t>
    </rPh>
    <phoneticPr fontId="24"/>
  </si>
  <si>
    <t>Ⅲ.発生材積込・運搬</t>
    <rPh sb="2" eb="5">
      <t>ハッセイザイ</t>
    </rPh>
    <rPh sb="5" eb="6">
      <t>ツ</t>
    </rPh>
    <rPh sb="6" eb="7">
      <t>コ</t>
    </rPh>
    <rPh sb="8" eb="10">
      <t>ウンパン</t>
    </rPh>
    <phoneticPr fontId="24"/>
  </si>
  <si>
    <t>合　計</t>
    <rPh sb="0" eb="1">
      <t>ゴウ</t>
    </rPh>
    <rPh sb="2" eb="3">
      <t>ケイ</t>
    </rPh>
    <phoneticPr fontId="24"/>
  </si>
  <si>
    <t xml:space="preserve"> 1)給水設備</t>
    <rPh sb="3" eb="5">
      <t>キュウスイ</t>
    </rPh>
    <rPh sb="5" eb="7">
      <t>セツビ</t>
    </rPh>
    <phoneticPr fontId="24"/>
  </si>
  <si>
    <t xml:space="preserve"> 2)排水設備</t>
    <rPh sb="3" eb="5">
      <t>ハイスイ</t>
    </rPh>
    <rPh sb="5" eb="7">
      <t>セツビ</t>
    </rPh>
    <phoneticPr fontId="24"/>
  </si>
  <si>
    <t xml:space="preserve"> 3)浄化槽設備</t>
    <rPh sb="3" eb="6">
      <t>ジョウカソウ</t>
    </rPh>
    <rPh sb="6" eb="8">
      <t>セツビ</t>
    </rPh>
    <phoneticPr fontId="24"/>
  </si>
  <si>
    <t xml:space="preserve">鋼管撤去        </t>
  </si>
  <si>
    <t xml:space="preserve">ねじ接合        屋外架空        </t>
    <rPh sb="12" eb="14">
      <t>オクガイ</t>
    </rPh>
    <rPh sb="14" eb="16">
      <t>カクウ</t>
    </rPh>
    <phoneticPr fontId="24"/>
  </si>
  <si>
    <t/>
  </si>
  <si>
    <t xml:space="preserve"> 20A                            </t>
  </si>
  <si>
    <t>ｍ</t>
    <phoneticPr fontId="24"/>
  </si>
  <si>
    <t xml:space="preserve"> 40A                            </t>
    <phoneticPr fontId="24"/>
  </si>
  <si>
    <t>ねじ接合        地中配管</t>
    <rPh sb="12" eb="14">
      <t>チチュウ</t>
    </rPh>
    <rPh sb="14" eb="16">
      <t>ハイカン</t>
    </rPh>
    <phoneticPr fontId="24"/>
  </si>
  <si>
    <t>ビニル配管撤去</t>
    <rPh sb="3" eb="5">
      <t>ハイカン</t>
    </rPh>
    <rPh sb="5" eb="7">
      <t>テッキョ</t>
    </rPh>
    <phoneticPr fontId="24"/>
  </si>
  <si>
    <t xml:space="preserve">屋外架空        </t>
    <rPh sb="0" eb="2">
      <t>オクガイ</t>
    </rPh>
    <rPh sb="2" eb="4">
      <t>カクウ</t>
    </rPh>
    <phoneticPr fontId="24"/>
  </si>
  <si>
    <t xml:space="preserve"> 50A                            </t>
    <phoneticPr fontId="24"/>
  </si>
  <si>
    <t>地中配管</t>
    <rPh sb="0" eb="2">
      <t>チチュウ</t>
    </rPh>
    <rPh sb="2" eb="4">
      <t>ハイカン</t>
    </rPh>
    <phoneticPr fontId="24"/>
  </si>
  <si>
    <t xml:space="preserve"> 75A                            </t>
    <phoneticPr fontId="24"/>
  </si>
  <si>
    <t xml:space="preserve"> 100A                            </t>
    <phoneticPr fontId="24"/>
  </si>
  <si>
    <t>屋外架空        ステンレス</t>
    <rPh sb="0" eb="2">
      <t>オクガイ</t>
    </rPh>
    <rPh sb="2" eb="4">
      <t>カクウ</t>
    </rPh>
    <phoneticPr fontId="24"/>
  </si>
  <si>
    <t>給水管　保温撤去</t>
    <rPh sb="0" eb="3">
      <t>キュウスイカン</t>
    </rPh>
    <rPh sb="4" eb="6">
      <t>ホオン</t>
    </rPh>
    <rPh sb="6" eb="8">
      <t>テッキョ</t>
    </rPh>
    <phoneticPr fontId="24"/>
  </si>
  <si>
    <t>20A</t>
    <phoneticPr fontId="24"/>
  </si>
  <si>
    <t>40A</t>
    <phoneticPr fontId="24"/>
  </si>
  <si>
    <t>50A</t>
    <phoneticPr fontId="24"/>
  </si>
  <si>
    <t>ﾊﾞｯｸﾎｳ 0.13m3排出ｶﾞｽ対策型 油圧式ｸﾛｰﾗ型</t>
    <phoneticPr fontId="24"/>
  </si>
  <si>
    <t>根切り(機械)</t>
    <rPh sb="0" eb="2">
      <t>ネギリ</t>
    </rPh>
    <rPh sb="4" eb="6">
      <t>キカイ</t>
    </rPh>
    <phoneticPr fontId="24"/>
  </si>
  <si>
    <t>排出ｶﾞｽ対策型 油圧式ｸﾛｰﾗ型</t>
    <phoneticPr fontId="24"/>
  </si>
  <si>
    <t>埋戻し(機械)</t>
    <rPh sb="0" eb="2">
      <t>ウメモド</t>
    </rPh>
    <phoneticPr fontId="24"/>
  </si>
  <si>
    <t xml:space="preserve"> 65A                            </t>
    <phoneticPr fontId="24"/>
  </si>
  <si>
    <t xml:space="preserve"> 125A                            </t>
    <phoneticPr fontId="24"/>
  </si>
  <si>
    <t xml:space="preserve"> 150A                            </t>
    <phoneticPr fontId="24"/>
  </si>
  <si>
    <t>インバート桝撤去</t>
    <rPh sb="5" eb="6">
      <t>マス</t>
    </rPh>
    <rPh sb="6" eb="8">
      <t>テッキョ</t>
    </rPh>
    <phoneticPr fontId="24"/>
  </si>
  <si>
    <t>450ｘ450</t>
    <phoneticPr fontId="24"/>
  </si>
  <si>
    <t>組</t>
    <rPh sb="0" eb="1">
      <t>クミ</t>
    </rPh>
    <phoneticPr fontId="24"/>
  </si>
  <si>
    <t>600ｘ600</t>
    <phoneticPr fontId="24"/>
  </si>
  <si>
    <t>900φ　1300H</t>
    <phoneticPr fontId="24"/>
  </si>
  <si>
    <t>900φ　1400H</t>
    <phoneticPr fontId="24"/>
  </si>
  <si>
    <t>900φ　1500H</t>
    <phoneticPr fontId="24"/>
  </si>
  <si>
    <t>900φ　1600H</t>
    <phoneticPr fontId="24"/>
  </si>
  <si>
    <t>900φ　1800H</t>
    <phoneticPr fontId="24"/>
  </si>
  <si>
    <t>ブロワー</t>
    <phoneticPr fontId="24"/>
  </si>
  <si>
    <t>32Ax0.63m3／h×0.3kg/cm2x1.5kw</t>
    <phoneticPr fontId="24"/>
  </si>
  <si>
    <t>汚水揚水ポンプ</t>
    <rPh sb="0" eb="2">
      <t>オスイ</t>
    </rPh>
    <rPh sb="2" eb="4">
      <t>ヨウスイ</t>
    </rPh>
    <phoneticPr fontId="24"/>
  </si>
  <si>
    <t>50Ax0.23m3／h×4ｍx0.4kw</t>
    <phoneticPr fontId="24"/>
  </si>
  <si>
    <t>排水ポンプ</t>
    <rPh sb="0" eb="2">
      <t>ハイスイ</t>
    </rPh>
    <phoneticPr fontId="24"/>
  </si>
  <si>
    <t>50Ax0.13m3／h×7ｍx0.4kw</t>
  </si>
  <si>
    <t>屋外暗渠</t>
    <rPh sb="0" eb="2">
      <t>オクガイ</t>
    </rPh>
    <rPh sb="2" eb="4">
      <t>アンキョ</t>
    </rPh>
    <phoneticPr fontId="24"/>
  </si>
  <si>
    <t xml:space="preserve">100A                            </t>
    <phoneticPr fontId="24"/>
  </si>
  <si>
    <t xml:space="preserve">150A                            </t>
    <phoneticPr fontId="24"/>
  </si>
  <si>
    <t>鋼管撤去</t>
    <rPh sb="0" eb="2">
      <t>コウカン</t>
    </rPh>
    <rPh sb="2" eb="4">
      <t>テッキョ</t>
    </rPh>
    <phoneticPr fontId="24"/>
  </si>
  <si>
    <t xml:space="preserve">15A                            </t>
    <phoneticPr fontId="24"/>
  </si>
  <si>
    <t xml:space="preserve">20A                            </t>
    <phoneticPr fontId="24"/>
  </si>
  <si>
    <t xml:space="preserve">25A                            </t>
    <phoneticPr fontId="24"/>
  </si>
  <si>
    <t xml:space="preserve">50A                            </t>
    <phoneticPr fontId="24"/>
  </si>
  <si>
    <t>屋外埋設</t>
    <rPh sb="0" eb="2">
      <t>オクガイ</t>
    </rPh>
    <rPh sb="2" eb="4">
      <t>マイセツ</t>
    </rPh>
    <phoneticPr fontId="24"/>
  </si>
  <si>
    <t xml:space="preserve">32A                            </t>
    <phoneticPr fontId="24"/>
  </si>
  <si>
    <t>コンクリート撤去</t>
    <rPh sb="6" eb="8">
      <t>テッキョ</t>
    </rPh>
    <phoneticPr fontId="24"/>
  </si>
  <si>
    <t>ｍ3</t>
    <phoneticPr fontId="24"/>
  </si>
  <si>
    <t>PC杭</t>
    <rPh sb="2" eb="3">
      <t>クイ</t>
    </rPh>
    <phoneticPr fontId="24"/>
  </si>
  <si>
    <t>350φ　Ｌ＝17ｍ　14本</t>
    <rPh sb="13" eb="14">
      <t>ホン</t>
    </rPh>
    <phoneticPr fontId="24"/>
  </si>
  <si>
    <t>Ⅰ.空調設備</t>
    <rPh sb="2" eb="4">
      <t>クウチョウ</t>
    </rPh>
    <rPh sb="4" eb="6">
      <t>セツビ</t>
    </rPh>
    <phoneticPr fontId="24"/>
  </si>
  <si>
    <t xml:space="preserve"> 1)空調設備</t>
    <rPh sb="3" eb="5">
      <t>クウチョウ</t>
    </rPh>
    <rPh sb="5" eb="7">
      <t>セツビ</t>
    </rPh>
    <phoneticPr fontId="24"/>
  </si>
  <si>
    <t xml:space="preserve"> 2)換気設備</t>
    <rPh sb="3" eb="5">
      <t>カンキ</t>
    </rPh>
    <rPh sb="5" eb="7">
      <t>セツビ</t>
    </rPh>
    <phoneticPr fontId="24"/>
  </si>
  <si>
    <t>屋外機</t>
    <rPh sb="0" eb="2">
      <t>オクガイ</t>
    </rPh>
    <rPh sb="2" eb="3">
      <t>キ</t>
    </rPh>
    <phoneticPr fontId="24"/>
  </si>
  <si>
    <t>空冷式ﾊﾟｯｹｰｼﾞｴｱｺﾝ撤去</t>
    <rPh sb="0" eb="3">
      <t>クウレイシキ</t>
    </rPh>
    <rPh sb="14" eb="16">
      <t>テッキョ</t>
    </rPh>
    <phoneticPr fontId="24"/>
  </si>
  <si>
    <t>冷房能力：14.0kw  暖房能力：16.0kw</t>
    <rPh sb="0" eb="2">
      <t>レイボウ</t>
    </rPh>
    <rPh sb="2" eb="4">
      <t>ノウリョク</t>
    </rPh>
    <rPh sb="13" eb="15">
      <t>ダンボウ</t>
    </rPh>
    <rPh sb="15" eb="17">
      <t>ノウリョク</t>
    </rPh>
    <phoneticPr fontId="24"/>
  </si>
  <si>
    <t>屋内機　天吊型　同時ツイン</t>
    <rPh sb="0" eb="2">
      <t>オクナイ</t>
    </rPh>
    <rPh sb="2" eb="3">
      <t>キ</t>
    </rPh>
    <rPh sb="4" eb="5">
      <t>テン</t>
    </rPh>
    <rPh sb="5" eb="6">
      <t>ツ</t>
    </rPh>
    <rPh sb="6" eb="7">
      <t>ガタ</t>
    </rPh>
    <rPh sb="8" eb="10">
      <t>ドウジ</t>
    </rPh>
    <phoneticPr fontId="24"/>
  </si>
  <si>
    <t>冷房能力：7.1kw  暖房能力：8.0kw</t>
    <rPh sb="0" eb="2">
      <t>レイボウ</t>
    </rPh>
    <rPh sb="2" eb="4">
      <t>ノウリョク</t>
    </rPh>
    <rPh sb="12" eb="14">
      <t>ダンボウ</t>
    </rPh>
    <rPh sb="14" eb="16">
      <t>ノウリョク</t>
    </rPh>
    <phoneticPr fontId="24"/>
  </si>
  <si>
    <t>冷房能力：20.0kw  暖房能力：22.4kw</t>
    <rPh sb="0" eb="2">
      <t>レイボウ</t>
    </rPh>
    <rPh sb="2" eb="4">
      <t>ノウリョク</t>
    </rPh>
    <rPh sb="13" eb="15">
      <t>ダンボウ</t>
    </rPh>
    <rPh sb="15" eb="17">
      <t>ノウリョク</t>
    </rPh>
    <phoneticPr fontId="24"/>
  </si>
  <si>
    <t>屋内機　天吊型　同時ﾄﾘﾌﾟﾙ</t>
    <rPh sb="0" eb="2">
      <t>オクナイ</t>
    </rPh>
    <rPh sb="2" eb="3">
      <t>キ</t>
    </rPh>
    <rPh sb="4" eb="5">
      <t>テン</t>
    </rPh>
    <rPh sb="5" eb="6">
      <t>ツ</t>
    </rPh>
    <rPh sb="6" eb="7">
      <t>ガタ</t>
    </rPh>
    <rPh sb="8" eb="10">
      <t>ドウジ</t>
    </rPh>
    <phoneticPr fontId="24"/>
  </si>
  <si>
    <t>屋内機　天吊形</t>
    <rPh sb="0" eb="2">
      <t>オクナイ</t>
    </rPh>
    <rPh sb="2" eb="3">
      <t>キ</t>
    </rPh>
    <rPh sb="4" eb="5">
      <t>テン</t>
    </rPh>
    <rPh sb="5" eb="6">
      <t>ツ</t>
    </rPh>
    <rPh sb="6" eb="7">
      <t>カタ</t>
    </rPh>
    <phoneticPr fontId="24"/>
  </si>
  <si>
    <t>機器搬出費</t>
    <rPh sb="0" eb="2">
      <t>キキ</t>
    </rPh>
    <rPh sb="2" eb="5">
      <t>ハンシュツヒ</t>
    </rPh>
    <phoneticPr fontId="24"/>
  </si>
  <si>
    <t>冷媒用断熱材被覆銅管　撤去</t>
    <rPh sb="0" eb="3">
      <t>レイバイヨウ</t>
    </rPh>
    <rPh sb="3" eb="6">
      <t>ダンネツザイ</t>
    </rPh>
    <rPh sb="6" eb="8">
      <t>ヒフク</t>
    </rPh>
    <rPh sb="8" eb="10">
      <t>ドウカン</t>
    </rPh>
    <rPh sb="11" eb="13">
      <t>テッキョ</t>
    </rPh>
    <phoneticPr fontId="24"/>
  </si>
  <si>
    <t>9.5φ</t>
    <phoneticPr fontId="24"/>
  </si>
  <si>
    <t>15.9φ</t>
    <phoneticPr fontId="24"/>
  </si>
  <si>
    <t>25.4φ</t>
    <phoneticPr fontId="24"/>
  </si>
  <si>
    <t xml:space="preserve">排水・硬質ﾎﾟﾘ   </t>
  </si>
  <si>
    <t>塩化ﾋﾞﾆﾙ管      　撤去</t>
    <rPh sb="14" eb="16">
      <t>テッキョ</t>
    </rPh>
    <phoneticPr fontId="24"/>
  </si>
  <si>
    <t>屋内一般　25A</t>
    <rPh sb="0" eb="2">
      <t>オクナイ</t>
    </rPh>
    <rPh sb="2" eb="4">
      <t>イッパン</t>
    </rPh>
    <phoneticPr fontId="24"/>
  </si>
  <si>
    <t>屋内一般　30A</t>
    <rPh sb="0" eb="2">
      <t>オクナイ</t>
    </rPh>
    <rPh sb="2" eb="4">
      <t>イッパン</t>
    </rPh>
    <phoneticPr fontId="24"/>
  </si>
  <si>
    <t>屋内一般　40A</t>
    <rPh sb="0" eb="2">
      <t>オクナイ</t>
    </rPh>
    <rPh sb="2" eb="4">
      <t>イッパン</t>
    </rPh>
    <phoneticPr fontId="24"/>
  </si>
  <si>
    <t>屋外架空　25A</t>
    <rPh sb="0" eb="2">
      <t>オクガイ</t>
    </rPh>
    <rPh sb="2" eb="4">
      <t>カクウ</t>
    </rPh>
    <phoneticPr fontId="24"/>
  </si>
  <si>
    <t>屋外架空　30A</t>
    <phoneticPr fontId="24"/>
  </si>
  <si>
    <t>屋外架空　40A</t>
    <phoneticPr fontId="24"/>
  </si>
  <si>
    <t>SUSﾗｯｷﾝｸﾞ　撤去</t>
    <rPh sb="10" eb="12">
      <t>テッキョ</t>
    </rPh>
    <phoneticPr fontId="24"/>
  </si>
  <si>
    <t>100A</t>
    <phoneticPr fontId="24"/>
  </si>
  <si>
    <t>　</t>
    <phoneticPr fontId="24"/>
  </si>
  <si>
    <t xml:space="preserve">ｸﾞﾗｽｳｰﾙ                         </t>
  </si>
  <si>
    <t>排水管保温　撤去</t>
    <rPh sb="0" eb="3">
      <t>ハイスイカン</t>
    </rPh>
    <rPh sb="3" eb="5">
      <t>ホオン</t>
    </rPh>
    <rPh sb="6" eb="8">
      <t>テッキョ</t>
    </rPh>
    <phoneticPr fontId="24"/>
  </si>
  <si>
    <t>天井内,ﾊﾟｲﾌﾟｼｬﾌﾄ内 ｱﾙﾐｶﾞﾗｽｸﾛｽ    25A</t>
    <phoneticPr fontId="24"/>
  </si>
  <si>
    <t>天井内,ﾊﾟｲﾌﾟｼｬﾌﾄ内 ｱﾙﾐｶﾞﾗｽｸﾛｽ    30A</t>
    <phoneticPr fontId="24"/>
  </si>
  <si>
    <t>天井内,ﾊﾟｲﾌﾟｼｬﾌﾄ内 ｱﾙﾐｶﾞﾗｽｸﾛｽ    40A</t>
    <phoneticPr fontId="24"/>
  </si>
  <si>
    <t>ｺﾝｸﾘｰﾄ基礎　解体</t>
    <rPh sb="6" eb="8">
      <t>キソ</t>
    </rPh>
    <rPh sb="9" eb="11">
      <t>カイタイ</t>
    </rPh>
    <phoneticPr fontId="24"/>
  </si>
  <si>
    <t>消音形中間ﾀﾞｸﾄﾌｧﾝ</t>
    <phoneticPr fontId="24"/>
  </si>
  <si>
    <t xml:space="preserve">F-1                             </t>
  </si>
  <si>
    <t xml:space="preserve">23cm　ｘ166m3/h                 </t>
  </si>
  <si>
    <t xml:space="preserve">天井換気扇      </t>
  </si>
  <si>
    <t xml:space="preserve">F-2                             </t>
  </si>
  <si>
    <t xml:space="preserve">23cm　ｘ570m3/h                 </t>
  </si>
  <si>
    <t xml:space="preserve">F-3                             </t>
  </si>
  <si>
    <t xml:space="preserve">20cm　ｘ350m3/h                 </t>
  </si>
  <si>
    <t xml:space="preserve">F-4                             </t>
  </si>
  <si>
    <t xml:space="preserve">18cm　ｘ270m3/h                 </t>
  </si>
  <si>
    <t xml:space="preserve">F-5                             </t>
  </si>
  <si>
    <t xml:space="preserve">13cm　ｘ90m3/h                  </t>
  </si>
  <si>
    <t xml:space="preserve">給排型換気扇    </t>
  </si>
  <si>
    <t xml:space="preserve">F-6                             </t>
  </si>
  <si>
    <t xml:space="preserve">30cm　ｘ1230m3/h                </t>
  </si>
  <si>
    <t xml:space="preserve">換気扇          </t>
  </si>
  <si>
    <t xml:space="preserve">F-7                             </t>
  </si>
  <si>
    <t xml:space="preserve">F-8                             </t>
  </si>
  <si>
    <t xml:space="preserve">25cm　ｘ900m3/h                 </t>
  </si>
  <si>
    <t xml:space="preserve">F-9                             </t>
  </si>
  <si>
    <t xml:space="preserve">20cm　ｘ540m3/h                 </t>
  </si>
  <si>
    <t xml:space="preserve">有圧換気扇      </t>
  </si>
  <si>
    <t xml:space="preserve">F-12                            </t>
  </si>
  <si>
    <t xml:space="preserve">40cm　ｘ2280m3/h                </t>
  </si>
  <si>
    <t xml:space="preserve">F-13                            </t>
  </si>
  <si>
    <t xml:space="preserve">20cm　ｘ276m3/h                 </t>
  </si>
  <si>
    <t>ｽﾊﾟｲﾗﾙﾀﾞｸﾄ撤去</t>
    <rPh sb="10" eb="12">
      <t>テッキョ</t>
    </rPh>
    <phoneticPr fontId="24"/>
  </si>
  <si>
    <t>100φ</t>
    <phoneticPr fontId="24"/>
  </si>
  <si>
    <t>150φ</t>
    <phoneticPr fontId="24"/>
  </si>
  <si>
    <t xml:space="preserve">防火ﾀﾞﾝﾊﾟｰ      </t>
  </si>
  <si>
    <t xml:space="preserve">(FD)撤去        </t>
  </si>
  <si>
    <t xml:space="preserve">0.1㎡以下 再使用しない          </t>
  </si>
  <si>
    <t xml:space="preserve">ﾍﾞﾝﾄｷｬｯﾌﾟ撤去   </t>
  </si>
  <si>
    <t xml:space="preserve">再使用しない                    </t>
  </si>
  <si>
    <t xml:space="preserve"> </t>
    <phoneticPr fontId="24"/>
  </si>
  <si>
    <t xml:space="preserve">(VHS､VS､VH､V) 0.04㎡以下        </t>
  </si>
  <si>
    <t xml:space="preserve">ﾕﾆﾊﾞｰｻﾙ形吹出口撤去            </t>
    <phoneticPr fontId="24"/>
  </si>
  <si>
    <t xml:space="preserve">(VHS､VS､VH､V) 0.1㎡以下        </t>
    <phoneticPr fontId="24"/>
  </si>
  <si>
    <t xml:space="preserve">ﾎﾞｯｸｽ　撤去     </t>
  </si>
  <si>
    <t>0.5t</t>
    <phoneticPr fontId="24"/>
  </si>
  <si>
    <t>m2</t>
    <phoneticPr fontId="24"/>
  </si>
  <si>
    <t xml:space="preserve">ｽﾃﾝﾚｽﾌｰﾄﾞ撤去   </t>
  </si>
  <si>
    <t xml:space="preserve">8900ｘ1300ｘ1200                </t>
  </si>
  <si>
    <t>Ⅱ.給排水衛生設備</t>
    <rPh sb="2" eb="5">
      <t>キュウハイスイ</t>
    </rPh>
    <rPh sb="5" eb="7">
      <t>エイセイ</t>
    </rPh>
    <rPh sb="7" eb="9">
      <t>セツビ</t>
    </rPh>
    <phoneticPr fontId="24"/>
  </si>
  <si>
    <t xml:space="preserve"> 1)衛生器具設備</t>
    <rPh sb="3" eb="5">
      <t>エイセイ</t>
    </rPh>
    <rPh sb="5" eb="7">
      <t>キグ</t>
    </rPh>
    <rPh sb="7" eb="9">
      <t>セツビ</t>
    </rPh>
    <phoneticPr fontId="24"/>
  </si>
  <si>
    <t xml:space="preserve"> 2)給水設備</t>
    <rPh sb="3" eb="5">
      <t>キュウスイ</t>
    </rPh>
    <rPh sb="5" eb="7">
      <t>セツビ</t>
    </rPh>
    <phoneticPr fontId="24"/>
  </si>
  <si>
    <t xml:space="preserve"> 3)排水設備</t>
    <rPh sb="3" eb="5">
      <t>ハイスイ</t>
    </rPh>
    <rPh sb="5" eb="7">
      <t>セツビ</t>
    </rPh>
    <phoneticPr fontId="24"/>
  </si>
  <si>
    <t xml:space="preserve"> 4)給湯設備</t>
    <rPh sb="3" eb="5">
      <t>キュウトウ</t>
    </rPh>
    <rPh sb="5" eb="7">
      <t>セツビ</t>
    </rPh>
    <phoneticPr fontId="24"/>
  </si>
  <si>
    <t xml:space="preserve"> 5)消火設備</t>
    <rPh sb="3" eb="5">
      <t>ショウカ</t>
    </rPh>
    <rPh sb="5" eb="7">
      <t>セツビ</t>
    </rPh>
    <phoneticPr fontId="24"/>
  </si>
  <si>
    <t xml:space="preserve"> 6)給油設備</t>
    <rPh sb="3" eb="5">
      <t>キュウユ</t>
    </rPh>
    <rPh sb="5" eb="7">
      <t>セツビ</t>
    </rPh>
    <phoneticPr fontId="24"/>
  </si>
  <si>
    <t>和風便器撤去</t>
    <rPh sb="0" eb="2">
      <t>ワフウ</t>
    </rPh>
    <rPh sb="2" eb="4">
      <t>ベンキ</t>
    </rPh>
    <rPh sb="4" eb="6">
      <t>テッキョ</t>
    </rPh>
    <phoneticPr fontId="24"/>
  </si>
  <si>
    <t>洗浄弁式</t>
    <rPh sb="0" eb="2">
      <t>センジョウ</t>
    </rPh>
    <rPh sb="2" eb="3">
      <t>ベン</t>
    </rPh>
    <rPh sb="3" eb="4">
      <t>シキ</t>
    </rPh>
    <phoneticPr fontId="24"/>
  </si>
  <si>
    <t>洋風便器撤去</t>
    <rPh sb="0" eb="2">
      <t>ヨウフウ</t>
    </rPh>
    <rPh sb="2" eb="4">
      <t>ベンキ</t>
    </rPh>
    <rPh sb="4" eb="6">
      <t>テッキョ</t>
    </rPh>
    <phoneticPr fontId="24"/>
  </si>
  <si>
    <t xml:space="preserve">ﾀﾝｸ式             </t>
    <rPh sb="3" eb="4">
      <t>シキ</t>
    </rPh>
    <phoneticPr fontId="24"/>
  </si>
  <si>
    <t>小便器撤去</t>
    <rPh sb="0" eb="3">
      <t>ショウベンキ</t>
    </rPh>
    <rPh sb="3" eb="5">
      <t>テッキョ</t>
    </rPh>
    <phoneticPr fontId="24"/>
  </si>
  <si>
    <t xml:space="preserve">洗浄弁式床置小便器      </t>
    <rPh sb="0" eb="2">
      <t>センジョウ</t>
    </rPh>
    <rPh sb="2" eb="3">
      <t>ベン</t>
    </rPh>
    <rPh sb="3" eb="4">
      <t>シキ</t>
    </rPh>
    <rPh sb="4" eb="5">
      <t>ユカ</t>
    </rPh>
    <rPh sb="5" eb="6">
      <t>チ</t>
    </rPh>
    <rPh sb="6" eb="9">
      <t>ショウベンキ</t>
    </rPh>
    <phoneticPr fontId="24"/>
  </si>
  <si>
    <t>ﾊｲﾀﾝｸ撤去</t>
    <rPh sb="5" eb="7">
      <t>テッキョ</t>
    </rPh>
    <phoneticPr fontId="24"/>
  </si>
  <si>
    <t>S28N</t>
    <phoneticPr fontId="24"/>
  </si>
  <si>
    <t>洗面器撤去</t>
    <rPh sb="0" eb="3">
      <t>センメンキ</t>
    </rPh>
    <rPh sb="3" eb="5">
      <t>テッキョ</t>
    </rPh>
    <phoneticPr fontId="24"/>
  </si>
  <si>
    <t>水栓1個</t>
    <rPh sb="0" eb="2">
      <t>スイセン</t>
    </rPh>
    <rPh sb="3" eb="4">
      <t>コ</t>
    </rPh>
    <phoneticPr fontId="24"/>
  </si>
  <si>
    <t xml:space="preserve">洗濯機ﾊﾟﾝ撤去   </t>
  </si>
  <si>
    <t xml:space="preserve">ﾄﾗｯﾌﾟ付 再使用しない            </t>
  </si>
  <si>
    <t xml:space="preserve">洗面化粧台撤去  </t>
  </si>
  <si>
    <t xml:space="preserve">鏡撤去          </t>
  </si>
  <si>
    <t>水石けん入れ撤去</t>
  </si>
  <si>
    <t xml:space="preserve">壁付押ﾎﾞﾀﾝ式 再使用しない       </t>
  </si>
  <si>
    <t>小　計</t>
    <rPh sb="0" eb="1">
      <t>コ</t>
    </rPh>
    <rPh sb="2" eb="3">
      <t>ケイ</t>
    </rPh>
    <phoneticPr fontId="24"/>
  </si>
  <si>
    <t xml:space="preserve">ねじ接合        屋内一般        </t>
  </si>
  <si>
    <t xml:space="preserve"> 25A                            </t>
    <phoneticPr fontId="24"/>
  </si>
  <si>
    <t xml:space="preserve"> 32A                            </t>
    <phoneticPr fontId="24"/>
  </si>
  <si>
    <t xml:space="preserve"> 80A                            </t>
    <phoneticPr fontId="24"/>
  </si>
  <si>
    <t xml:space="preserve">ねじ接合        機械室          </t>
  </si>
  <si>
    <t xml:space="preserve"> 25A                            </t>
  </si>
  <si>
    <t xml:space="preserve"> 32A                            </t>
  </si>
  <si>
    <t xml:space="preserve"> 50A                            </t>
  </si>
  <si>
    <t xml:space="preserve"> 65A                            </t>
  </si>
  <si>
    <t xml:space="preserve"> 80A                            </t>
  </si>
  <si>
    <t xml:space="preserve">給水管 保温撤去 </t>
  </si>
  <si>
    <t xml:space="preserve">ﾎﾟﾘｽﾁﾚﾝ                         </t>
  </si>
  <si>
    <t>屋内露出    25Ａ</t>
    <phoneticPr fontId="24"/>
  </si>
  <si>
    <t>屋内露出   32Ａ</t>
    <phoneticPr fontId="24"/>
  </si>
  <si>
    <t>屋内露出    40Ａ</t>
    <phoneticPr fontId="24"/>
  </si>
  <si>
    <t>機械室,書庫,倉庫 ｱﾙﾐｶﾞﾗｽｸﾛｽ     50Ａ</t>
    <phoneticPr fontId="24"/>
  </si>
  <si>
    <t>機械室,書庫,倉庫 ｱﾙﾐｶﾞﾗｽｸﾛｽ     65Ａ</t>
    <phoneticPr fontId="24"/>
  </si>
  <si>
    <t>機械室,書庫,倉庫 ｱﾙﾐｶﾞﾗｽｸﾛｽ     80Ａ</t>
    <phoneticPr fontId="24"/>
  </si>
  <si>
    <t>天井内,ﾊﾟｲﾌﾟｼｬﾌﾄ内 ｱﾙﾐｶﾞﾗｽｸﾛｽ   　20Ａ</t>
    <phoneticPr fontId="24"/>
  </si>
  <si>
    <t>天井内,ﾊﾟｲﾌﾟｼｬﾌﾄ内 ｱﾙﾐｶﾞﾗｽｸﾛｽ   　25Ａ</t>
    <phoneticPr fontId="24"/>
  </si>
  <si>
    <t>天井内,ﾊﾟｲﾌﾟｼｬﾌﾄ内 ｱﾙﾐｶﾞﾗｽｸﾛｽ   　32Ａ</t>
    <phoneticPr fontId="24"/>
  </si>
  <si>
    <t>天井内,ﾊﾟｲﾌﾟｼｬﾌﾄ内 ｱﾙﾐｶﾞﾗｽｸﾛｽ   　40Ａ</t>
    <phoneticPr fontId="24"/>
  </si>
  <si>
    <t>天井内,ﾊﾟｲﾌﾟｼｬﾌﾄ内 ｱﾙﾐｶﾞﾗｽｸﾛｽ   　50Ａ</t>
    <phoneticPr fontId="24"/>
  </si>
  <si>
    <t>天井内,ﾊﾟｲﾌﾟｼｬﾌﾄ内 ｱﾙﾐｶﾞﾗｽｸﾛｽ   　65Ａ</t>
    <phoneticPr fontId="24"/>
  </si>
  <si>
    <t>天井内,ﾊﾟｲﾌﾟｼｬﾌﾄ内 ｱﾙﾐｶﾞﾗｽｸﾛｽ   　80Ａ</t>
    <phoneticPr fontId="24"/>
  </si>
  <si>
    <t>屋外露出,浴室 ｽﾃﾝﾚｽ鋼板        20Ａ</t>
    <phoneticPr fontId="24"/>
  </si>
  <si>
    <t xml:space="preserve">暗渠内 着色ｱﾙﾐｶﾞﾗｽｸﾛｽ        20Ａ   </t>
    <phoneticPr fontId="24"/>
  </si>
  <si>
    <t xml:space="preserve">暗渠内 着色ｱﾙﾐｶﾞﾗｽｸﾛｽ        32Ａ   </t>
    <phoneticPr fontId="24"/>
  </si>
  <si>
    <t xml:space="preserve">暗渠内 着色ｱﾙﾐｶﾞﾗｽｸﾛｽ        50Ａ   </t>
    <phoneticPr fontId="24"/>
  </si>
  <si>
    <t xml:space="preserve">暗渠内 着色ｱﾙﾐｶﾞﾗｽｸﾛｽ        65Ａ   </t>
    <phoneticPr fontId="24"/>
  </si>
  <si>
    <t>水栓撤去</t>
    <rPh sb="0" eb="2">
      <t>スイセン</t>
    </rPh>
    <rPh sb="2" eb="4">
      <t>テッキョ</t>
    </rPh>
    <phoneticPr fontId="24"/>
  </si>
  <si>
    <t>13Ａ</t>
    <phoneticPr fontId="24"/>
  </si>
  <si>
    <t>20Ａ</t>
    <phoneticPr fontId="24"/>
  </si>
  <si>
    <t>散水栓ﾎﾞｯｸｽ撤去</t>
    <rPh sb="0" eb="3">
      <t>サンスイセン</t>
    </rPh>
    <rPh sb="8" eb="10">
      <t>テッキョ</t>
    </rPh>
    <phoneticPr fontId="24"/>
  </si>
  <si>
    <t xml:space="preserve">WB･13A 水栓共    </t>
    <phoneticPr fontId="24"/>
  </si>
  <si>
    <t xml:space="preserve">ビニル管撤去    </t>
  </si>
  <si>
    <t xml:space="preserve">屋内一般        </t>
    <phoneticPr fontId="24"/>
  </si>
  <si>
    <t xml:space="preserve"> 30A                            </t>
  </si>
  <si>
    <t xml:space="preserve"> 40A                            </t>
  </si>
  <si>
    <t xml:space="preserve"> 75A                            </t>
  </si>
  <si>
    <t xml:space="preserve"> 125A                           </t>
  </si>
  <si>
    <t xml:space="preserve">機械室          </t>
    <phoneticPr fontId="24"/>
  </si>
  <si>
    <t xml:space="preserve"> 100A                           </t>
  </si>
  <si>
    <t xml:space="preserve">耐火二層管撤去  </t>
  </si>
  <si>
    <t xml:space="preserve">機械室                          </t>
  </si>
  <si>
    <t xml:space="preserve">100A                            </t>
  </si>
  <si>
    <t xml:space="preserve">125A                            </t>
  </si>
  <si>
    <t>通気</t>
    <rPh sb="0" eb="2">
      <t>ツウキ</t>
    </rPh>
    <phoneticPr fontId="24"/>
  </si>
  <si>
    <t xml:space="preserve">排水管 保温撤去 </t>
  </si>
  <si>
    <t>天井内,ﾊﾟｲﾌﾟｼｬﾌﾄ内 ｱﾙﾐｶﾞﾗｽｸﾛｽ   　50A</t>
    <phoneticPr fontId="24"/>
  </si>
  <si>
    <t>天井内,ﾊﾟｲﾌﾟｼｬﾌﾄ内 ｱﾙﾐｶﾞﾗｽｸﾛｽ   　65A</t>
    <phoneticPr fontId="24"/>
  </si>
  <si>
    <t>天井内,ﾊﾟｲﾌﾟｼｬﾌﾄ内 ｱﾙﾐｶﾞﾗｽｸﾛｽ   　80A</t>
    <phoneticPr fontId="24"/>
  </si>
  <si>
    <t>天井内,ﾊﾟｲﾌﾟｼｬﾌﾄ内 ｱﾙﾐｶﾞﾗｽｸﾛｽ   　100A</t>
    <phoneticPr fontId="24"/>
  </si>
  <si>
    <t>暗渠内 着色ｱﾙﾐｶﾞﾗｽｸﾛｽ           40A</t>
    <phoneticPr fontId="24"/>
  </si>
  <si>
    <t>暗渠内 着色ｱﾙﾐｶﾞﾗｽｸﾛｽ           50A</t>
    <phoneticPr fontId="24"/>
  </si>
  <si>
    <t>暗渠内 着色ｱﾙﾐｶﾞﾗｽｸﾛｽ           65A</t>
    <phoneticPr fontId="24"/>
  </si>
  <si>
    <t>暗渠内 着色ｱﾙﾐｶﾞﾗｽｸﾛｽ           80A</t>
    <phoneticPr fontId="24"/>
  </si>
  <si>
    <t>暗渠内 着色ｱﾙﾐｶﾞﾗｽｸﾛｽ           100A</t>
    <phoneticPr fontId="24"/>
  </si>
  <si>
    <t xml:space="preserve">ｸﾞﾗｽｳｰﾙ                         </t>
    <phoneticPr fontId="24"/>
  </si>
  <si>
    <t>暗渠内 着色ｱﾙﾐｶﾞﾗｽｸﾛｽ           125A</t>
    <phoneticPr fontId="24"/>
  </si>
  <si>
    <t>鋳鉄製</t>
    <rPh sb="0" eb="3">
      <t>チュウテツセイ</t>
    </rPh>
    <phoneticPr fontId="24"/>
  </si>
  <si>
    <t>グリーストラップ撤去</t>
    <rPh sb="8" eb="10">
      <t>テッキョ</t>
    </rPh>
    <phoneticPr fontId="24"/>
  </si>
  <si>
    <t>617ｘ417ｘ500</t>
    <phoneticPr fontId="24"/>
  </si>
  <si>
    <t>ｺﾝｸﾘｰﾄ製</t>
    <rPh sb="6" eb="7">
      <t>セイ</t>
    </rPh>
    <phoneticPr fontId="24"/>
  </si>
  <si>
    <t>1820ｘ740ｘ1000</t>
    <phoneticPr fontId="24"/>
  </si>
  <si>
    <t>瞬間湯沸器　撤去</t>
  </si>
  <si>
    <t xml:space="preserve">給湯専用壁掛形  4号             </t>
  </si>
  <si>
    <t xml:space="preserve">銅管撤去        </t>
  </si>
  <si>
    <t xml:space="preserve">給湯管 保温撤去 </t>
  </si>
  <si>
    <t>屋外露出,浴室 ｽﾃﾝﾚｽ鋼板        20A</t>
    <phoneticPr fontId="24"/>
  </si>
  <si>
    <t>屋外露出,浴室 ｽﾃﾝﾚｽ鋼板        25A</t>
    <phoneticPr fontId="24"/>
  </si>
  <si>
    <t>13A</t>
    <phoneticPr fontId="24"/>
  </si>
  <si>
    <t xml:space="preserve">ねじ接合        機械室        </t>
    <rPh sb="12" eb="15">
      <t>キカイシツ</t>
    </rPh>
    <phoneticPr fontId="24"/>
  </si>
  <si>
    <t xml:space="preserve"> 50A                           </t>
    <phoneticPr fontId="24"/>
  </si>
  <si>
    <t xml:space="preserve"> 65A                           </t>
    <phoneticPr fontId="24"/>
  </si>
  <si>
    <t xml:space="preserve">鋼管撤去        </t>
    <phoneticPr fontId="24"/>
  </si>
  <si>
    <t xml:space="preserve"> 80A                           </t>
    <phoneticPr fontId="24"/>
  </si>
  <si>
    <t xml:space="preserve"> 100A                           </t>
    <phoneticPr fontId="24"/>
  </si>
  <si>
    <t xml:space="preserve">屋内消火栓箱    </t>
  </si>
  <si>
    <t xml:space="preserve">埋込形                          </t>
  </si>
  <si>
    <t xml:space="preserve">撤去            </t>
  </si>
  <si>
    <t xml:space="preserve">露出形                          </t>
  </si>
  <si>
    <t>中継ﾀﾝｸ撤去</t>
    <rPh sb="0" eb="2">
      <t>チュウケイ</t>
    </rPh>
    <rPh sb="5" eb="7">
      <t>テッキョ</t>
    </rPh>
    <phoneticPr fontId="24"/>
  </si>
  <si>
    <t xml:space="preserve">190L                            </t>
  </si>
  <si>
    <t>700ｘ500ｘ900Ｈ           架台500H</t>
    <rPh sb="23" eb="25">
      <t>カダイ</t>
    </rPh>
    <phoneticPr fontId="24"/>
  </si>
  <si>
    <t xml:space="preserve">戸別タンク撤去  </t>
  </si>
  <si>
    <t xml:space="preserve">28L                             </t>
  </si>
  <si>
    <t xml:space="preserve">280ｘ480ｘ500Ｈ           架台1000H    </t>
    <phoneticPr fontId="24"/>
  </si>
  <si>
    <t xml:space="preserve"> 20A                           </t>
    <phoneticPr fontId="24"/>
  </si>
  <si>
    <t xml:space="preserve"> 25A                           </t>
    <phoneticPr fontId="24"/>
  </si>
  <si>
    <t xml:space="preserve"> 32A                           </t>
    <phoneticPr fontId="24"/>
  </si>
  <si>
    <t>発生材積込</t>
    <rPh sb="0" eb="3">
      <t>ハッセイザイ</t>
    </rPh>
    <rPh sb="3" eb="4">
      <t>ツ</t>
    </rPh>
    <rPh sb="4" eb="5">
      <t>コ</t>
    </rPh>
    <phoneticPr fontId="24"/>
  </si>
  <si>
    <t>ｺﾝｸﾘｰﾄ類</t>
    <rPh sb="6" eb="7">
      <t>ルイ</t>
    </rPh>
    <phoneticPr fontId="24"/>
  </si>
  <si>
    <t>ｶﾞﾗｽ・陶器類</t>
    <rPh sb="5" eb="7">
      <t>トウキ</t>
    </rPh>
    <rPh sb="7" eb="8">
      <t>ルイ</t>
    </rPh>
    <phoneticPr fontId="24"/>
  </si>
  <si>
    <t>ﾌﾟﾗｽﾁｯｸ類</t>
    <rPh sb="7" eb="8">
      <t>ルイ</t>
    </rPh>
    <phoneticPr fontId="24"/>
  </si>
  <si>
    <t>発生材運搬</t>
    <rPh sb="0" eb="3">
      <t>ハッセイザイ</t>
    </rPh>
    <rPh sb="3" eb="5">
      <t>ウンパン</t>
    </rPh>
    <phoneticPr fontId="24"/>
  </si>
  <si>
    <t>DID区間有り　10t車　60km以上</t>
    <rPh sb="3" eb="6">
      <t>クカンア</t>
    </rPh>
    <rPh sb="11" eb="12">
      <t>シャ</t>
    </rPh>
    <rPh sb="17" eb="19">
      <t>イジョウ</t>
    </rPh>
    <phoneticPr fontId="24"/>
  </si>
  <si>
    <t>品質・形状・適用</t>
    <rPh sb="0" eb="2">
      <t>ヒンシツ</t>
    </rPh>
    <rPh sb="3" eb="5">
      <t>ケイジョウ</t>
    </rPh>
    <rPh sb="6" eb="8">
      <t>テキヨウ</t>
    </rPh>
    <phoneticPr fontId="24"/>
  </si>
  <si>
    <t>備　　考</t>
    <rPh sb="0" eb="1">
      <t>ソナエ</t>
    </rPh>
    <rPh sb="3" eb="4">
      <t>コウ</t>
    </rPh>
    <phoneticPr fontId="24"/>
  </si>
  <si>
    <t>　産業廃棄物処分費</t>
    <rPh sb="1" eb="3">
      <t>サンギョウ</t>
    </rPh>
    <rPh sb="3" eb="5">
      <t>ハイキ</t>
    </rPh>
    <rPh sb="5" eb="6">
      <t>ブツ</t>
    </rPh>
    <rPh sb="6" eb="8">
      <t>ショブン</t>
    </rPh>
    <rPh sb="8" eb="9">
      <t>ヒ</t>
    </rPh>
    <phoneticPr fontId="24"/>
  </si>
  <si>
    <t>　コンクリート類</t>
    <rPh sb="7" eb="8">
      <t>ルイ</t>
    </rPh>
    <phoneticPr fontId="24"/>
  </si>
  <si>
    <t>t</t>
    <phoneticPr fontId="24"/>
  </si>
  <si>
    <t>　金属類</t>
    <rPh sb="1" eb="3">
      <t>キンゾク</t>
    </rPh>
    <rPh sb="3" eb="4">
      <t>ルイ</t>
    </rPh>
    <phoneticPr fontId="24"/>
  </si>
  <si>
    <t>　ガラス・陶磁器類</t>
    <rPh sb="5" eb="8">
      <t>トウジキ</t>
    </rPh>
    <rPh sb="8" eb="9">
      <t>ルイ</t>
    </rPh>
    <phoneticPr fontId="24"/>
  </si>
  <si>
    <t>　廃プラスチック類</t>
    <rPh sb="1" eb="2">
      <t>ハイ</t>
    </rPh>
    <rPh sb="8" eb="9">
      <t>ルイ</t>
    </rPh>
    <phoneticPr fontId="24"/>
  </si>
  <si>
    <t>　冷媒回収費</t>
    <rPh sb="1" eb="3">
      <t>レイバイ</t>
    </rPh>
    <rPh sb="3" eb="5">
      <t>カイシュウ</t>
    </rPh>
    <rPh sb="5" eb="6">
      <t>ヒ</t>
    </rPh>
    <phoneticPr fontId="24"/>
  </si>
  <si>
    <t>小　　計</t>
    <rPh sb="0" eb="1">
      <t>ショウ</t>
    </rPh>
    <rPh sb="3" eb="4">
      <t>ケイ</t>
    </rPh>
    <phoneticPr fontId="24"/>
  </si>
  <si>
    <t>輪島市門前町清水地内</t>
    <rPh sb="0" eb="10">
      <t>ワジマシモンゼンマチシミズチナイ</t>
    </rPh>
    <phoneticPr fontId="24"/>
  </si>
  <si>
    <t>但し　旧河原田小学校校舎等解体・屋内運動場等災害復旧工事 （機械設備・ポンプ室）</t>
    <rPh sb="0" eb="1">
      <t>タダ</t>
    </rPh>
    <rPh sb="3" eb="4">
      <t>キュウ</t>
    </rPh>
    <rPh sb="4" eb="7">
      <t>カワハラダ</t>
    </rPh>
    <rPh sb="7" eb="10">
      <t>ショウガッコウ</t>
    </rPh>
    <rPh sb="10" eb="12">
      <t>コウシャ</t>
    </rPh>
    <rPh sb="12" eb="13">
      <t>トウ</t>
    </rPh>
    <rPh sb="13" eb="15">
      <t>カイタイ</t>
    </rPh>
    <rPh sb="16" eb="18">
      <t>オクナイ</t>
    </rPh>
    <rPh sb="18" eb="22">
      <t>ウンドウジョウナド</t>
    </rPh>
    <rPh sb="22" eb="24">
      <t>サイガイ</t>
    </rPh>
    <rPh sb="24" eb="26">
      <t>フッキュウ</t>
    </rPh>
    <rPh sb="26" eb="28">
      <t>コウジ</t>
    </rPh>
    <rPh sb="30" eb="32">
      <t>キカイ</t>
    </rPh>
    <rPh sb="32" eb="34">
      <t>セツビ</t>
    </rPh>
    <rPh sb="38" eb="39">
      <t>シツ</t>
    </rPh>
    <phoneticPr fontId="24"/>
  </si>
  <si>
    <t>Ⅰ.換気設備</t>
    <rPh sb="2" eb="4">
      <t>カンキ</t>
    </rPh>
    <rPh sb="4" eb="6">
      <t>セツビ</t>
    </rPh>
    <phoneticPr fontId="24"/>
  </si>
  <si>
    <t>Ⅰ.給排水衛生設備</t>
    <rPh sb="2" eb="5">
      <t>キュウハイスイ</t>
    </rPh>
    <rPh sb="5" eb="7">
      <t>エイセイ</t>
    </rPh>
    <rPh sb="7" eb="9">
      <t>セツビ</t>
    </rPh>
    <phoneticPr fontId="24"/>
  </si>
  <si>
    <t>Ⅱ.発生材積込・運搬</t>
    <rPh sb="2" eb="5">
      <t>ハッセイザイ</t>
    </rPh>
    <rPh sb="5" eb="6">
      <t>ツ</t>
    </rPh>
    <rPh sb="6" eb="7">
      <t>コ</t>
    </rPh>
    <rPh sb="8" eb="10">
      <t>ウンパン</t>
    </rPh>
    <phoneticPr fontId="24"/>
  </si>
  <si>
    <t>1．換気設備</t>
    <rPh sb="2" eb="4">
      <t>カンキ</t>
    </rPh>
    <rPh sb="4" eb="6">
      <t>セツビ</t>
    </rPh>
    <phoneticPr fontId="24"/>
  </si>
  <si>
    <t xml:space="preserve">F-10                            </t>
  </si>
  <si>
    <t xml:space="preserve">F-11                            </t>
  </si>
  <si>
    <t xml:space="preserve">30cm　ｘ2100m3/h                </t>
  </si>
  <si>
    <t xml:space="preserve"> 3)ガス設備</t>
    <rPh sb="5" eb="7">
      <t>セツビ</t>
    </rPh>
    <phoneticPr fontId="24"/>
  </si>
  <si>
    <t xml:space="preserve"> 4)給油設備</t>
    <rPh sb="3" eb="5">
      <t>キュウユ</t>
    </rPh>
    <rPh sb="5" eb="7">
      <t>セツビ</t>
    </rPh>
    <phoneticPr fontId="24"/>
  </si>
  <si>
    <t xml:space="preserve">WT-1                            </t>
  </si>
  <si>
    <t xml:space="preserve">受水槽撤去      </t>
    <phoneticPr fontId="24"/>
  </si>
  <si>
    <t xml:space="preserve">組立ﾊﾟﾈﾙﾀﾝｸ   　4000ｘ1000ｘ2000H                       </t>
  </si>
  <si>
    <t xml:space="preserve">P-1                             </t>
  </si>
  <si>
    <t xml:space="preserve">加圧給水ﾎﾟﾝﾌﾟ撤去              </t>
    <phoneticPr fontId="24"/>
  </si>
  <si>
    <t xml:space="preserve">300L/minx40ｍｘ3.7kw            </t>
  </si>
  <si>
    <t xml:space="preserve">ねじ接合        屋外            </t>
  </si>
  <si>
    <t xml:space="preserve">ねじ接合        地中            </t>
  </si>
  <si>
    <t>機械室,書庫,倉庫 ｱﾙﾐｶﾞﾗｽｸﾛｽ     　20A</t>
    <phoneticPr fontId="24"/>
  </si>
  <si>
    <t>機械室,書庫,倉庫 ｱﾙﾐｶﾞﾗｽｸﾛｽ     　40A</t>
    <phoneticPr fontId="24"/>
  </si>
  <si>
    <t>機械室,書庫,倉庫 ｱﾙﾐｶﾞﾗｽｸﾛｽ     　50A</t>
    <phoneticPr fontId="24"/>
  </si>
  <si>
    <t>屋外露出,浴室 ｽﾃﾝﾚｽ鋼板         　40A</t>
    <phoneticPr fontId="24"/>
  </si>
  <si>
    <t xml:space="preserve"> 3)ｶﾞｽ設備</t>
    <rPh sb="5" eb="7">
      <t>セツビ</t>
    </rPh>
    <phoneticPr fontId="24"/>
  </si>
  <si>
    <t>ｶﾞｽﾒｰﾀｰ撤去</t>
    <rPh sb="7" eb="9">
      <t>テッキョ</t>
    </rPh>
    <phoneticPr fontId="24"/>
  </si>
  <si>
    <t>プロパン集合装置撤去</t>
    <rPh sb="4" eb="6">
      <t>シュウゴウ</t>
    </rPh>
    <rPh sb="6" eb="8">
      <t>ソウチ</t>
    </rPh>
    <rPh sb="8" eb="10">
      <t>テッキョ</t>
    </rPh>
    <phoneticPr fontId="24"/>
  </si>
  <si>
    <t xml:space="preserve"> 4)給油ｽ設備</t>
    <rPh sb="3" eb="5">
      <t>キュウユ</t>
    </rPh>
    <rPh sb="5" eb="7">
      <t>セツビ</t>
    </rPh>
    <phoneticPr fontId="24"/>
  </si>
  <si>
    <t>地下埋設型</t>
    <rPh sb="0" eb="2">
      <t>チカ</t>
    </rPh>
    <rPh sb="2" eb="4">
      <t>マイセツ</t>
    </rPh>
    <rPh sb="4" eb="5">
      <t>カタ</t>
    </rPh>
    <phoneticPr fontId="24"/>
  </si>
  <si>
    <t xml:space="preserve">オイルタンク    </t>
  </si>
  <si>
    <t>容量：5,000L  　上下ｽﾗﾌﾞ、ﾀﾝｸ本体</t>
    <rPh sb="0" eb="2">
      <t>ヨウリョウ</t>
    </rPh>
    <rPh sb="12" eb="14">
      <t>ジョウゲ</t>
    </rPh>
    <rPh sb="22" eb="24">
      <t>ホンタイ</t>
    </rPh>
    <phoneticPr fontId="24"/>
  </si>
  <si>
    <t xml:space="preserve">OP-1                            </t>
  </si>
  <si>
    <t xml:space="preserve">オイルポンプ    </t>
  </si>
  <si>
    <t xml:space="preserve">カスケード型                    </t>
  </si>
  <si>
    <t xml:space="preserve"> 4)消火設備</t>
    <rPh sb="3" eb="5">
      <t>ショウカ</t>
    </rPh>
    <rPh sb="5" eb="7">
      <t>セツビ</t>
    </rPh>
    <phoneticPr fontId="24"/>
  </si>
  <si>
    <t xml:space="preserve">HP-1                            </t>
  </si>
  <si>
    <t xml:space="preserve">消火ﾎﾟﾝﾌﾟﾕﾆｯﾄ撤去              </t>
    <phoneticPr fontId="24"/>
  </si>
  <si>
    <t xml:space="preserve">80φx600L/minｘ47mｘ11kw        </t>
  </si>
  <si>
    <t>ねじ接合        機械室</t>
    <rPh sb="12" eb="15">
      <t>キカイシツ</t>
    </rPh>
    <phoneticPr fontId="24"/>
  </si>
  <si>
    <t>金属類</t>
    <rPh sb="0" eb="3">
      <t>キンゾクルイ</t>
    </rPh>
    <phoneticPr fontId="24"/>
  </si>
  <si>
    <t>単価入れ替えしてません</t>
    <rPh sb="0" eb="2">
      <t>タンカ</t>
    </rPh>
    <rPh sb="2" eb="3">
      <t>イ</t>
    </rPh>
    <rPh sb="4" eb="5">
      <t>カ</t>
    </rPh>
    <phoneticPr fontId="24"/>
  </si>
  <si>
    <t>kg</t>
    <phoneticPr fontId="24"/>
  </si>
  <si>
    <t>但し　旧河原田小学校校舎等解体・屋内運動場等災害復旧工事 （機械設備・プール棟）</t>
    <rPh sb="0" eb="1">
      <t>タダ</t>
    </rPh>
    <rPh sb="3" eb="4">
      <t>キュウ</t>
    </rPh>
    <rPh sb="4" eb="7">
      <t>カワハラダ</t>
    </rPh>
    <rPh sb="7" eb="10">
      <t>ショウガッコウ</t>
    </rPh>
    <rPh sb="10" eb="12">
      <t>コウシャ</t>
    </rPh>
    <rPh sb="12" eb="13">
      <t>トウ</t>
    </rPh>
    <rPh sb="13" eb="15">
      <t>カイタイ</t>
    </rPh>
    <rPh sb="16" eb="18">
      <t>オクナイ</t>
    </rPh>
    <rPh sb="18" eb="22">
      <t>ウンドウジョウナド</t>
    </rPh>
    <rPh sb="22" eb="24">
      <t>サイガイ</t>
    </rPh>
    <rPh sb="24" eb="26">
      <t>フッキュウ</t>
    </rPh>
    <rPh sb="26" eb="28">
      <t>コウジ</t>
    </rPh>
    <rPh sb="30" eb="32">
      <t>キカイ</t>
    </rPh>
    <rPh sb="32" eb="34">
      <t>セツビ</t>
    </rPh>
    <rPh sb="38" eb="39">
      <t>トウ</t>
    </rPh>
    <phoneticPr fontId="24"/>
  </si>
  <si>
    <t xml:space="preserve"> 3)プールろ過設備</t>
    <rPh sb="7" eb="8">
      <t>カ</t>
    </rPh>
    <rPh sb="8" eb="10">
      <t>セツビ</t>
    </rPh>
    <phoneticPr fontId="24"/>
  </si>
  <si>
    <t xml:space="preserve">給水・ﾎﾟﾘ粉体   </t>
  </si>
  <si>
    <t xml:space="preserve">ねじ接合        地中配管        </t>
  </si>
  <si>
    <t>ﾗｲﾆﾝｸﾞ鋼管      (SGP-PD) 撤去</t>
    <rPh sb="23" eb="25">
      <t>テッキョ</t>
    </rPh>
    <phoneticPr fontId="24"/>
  </si>
  <si>
    <t>量水器　撤去</t>
    <rPh sb="4" eb="6">
      <t>テッキョ</t>
    </rPh>
    <phoneticPr fontId="24"/>
  </si>
  <si>
    <t>水栓類撤去</t>
    <rPh sb="0" eb="2">
      <t>スイセン</t>
    </rPh>
    <rPh sb="2" eb="3">
      <t>ルイ</t>
    </rPh>
    <rPh sb="3" eb="5">
      <t>テッキョ</t>
    </rPh>
    <phoneticPr fontId="24"/>
  </si>
  <si>
    <t xml:space="preserve">地中配管        50A             </t>
  </si>
  <si>
    <t xml:space="preserve">地中配管        65A             </t>
  </si>
  <si>
    <t xml:space="preserve">地中配管        75A             </t>
  </si>
  <si>
    <t xml:space="preserve">地中配管       100A             </t>
  </si>
  <si>
    <t xml:space="preserve">地中配管       125A             </t>
  </si>
  <si>
    <t xml:space="preserve">地中配管       150A             </t>
  </si>
  <si>
    <t xml:space="preserve">屋外架空・暗渠  50A             </t>
  </si>
  <si>
    <t>流しﾄﾗｯﾌﾟ撤去</t>
    <rPh sb="0" eb="1">
      <t>ナガ</t>
    </rPh>
    <rPh sb="7" eb="9">
      <t>テッキョ</t>
    </rPh>
    <phoneticPr fontId="24"/>
  </si>
  <si>
    <t>T-14B-50</t>
    <phoneticPr fontId="24"/>
  </si>
  <si>
    <t>床排水金物</t>
    <rPh sb="0" eb="3">
      <t>ユカハイスイ</t>
    </rPh>
    <rPh sb="3" eb="5">
      <t>カナモノ</t>
    </rPh>
    <phoneticPr fontId="24"/>
  </si>
  <si>
    <t>T-5A-50</t>
    <phoneticPr fontId="24"/>
  </si>
  <si>
    <t>排水共栓</t>
    <rPh sb="0" eb="2">
      <t>ハイスイ</t>
    </rPh>
    <rPh sb="2" eb="4">
      <t>トモセン</t>
    </rPh>
    <phoneticPr fontId="24"/>
  </si>
  <si>
    <t xml:space="preserve"> 3)プールろ過設備</t>
    <rPh sb="8" eb="10">
      <t>セツビ</t>
    </rPh>
    <phoneticPr fontId="24"/>
  </si>
  <si>
    <t>竪型急速濾過方式</t>
    <rPh sb="0" eb="2">
      <t>タテガタ</t>
    </rPh>
    <rPh sb="2" eb="4">
      <t>キュウソク</t>
    </rPh>
    <rPh sb="4" eb="6">
      <t>ロカ</t>
    </rPh>
    <rPh sb="6" eb="8">
      <t>ホウシキ</t>
    </rPh>
    <phoneticPr fontId="24"/>
  </si>
  <si>
    <t>プールろ過装置撤去</t>
    <rPh sb="5" eb="7">
      <t>ソウチ</t>
    </rPh>
    <rPh sb="7" eb="9">
      <t>テッキョ</t>
    </rPh>
    <phoneticPr fontId="24"/>
  </si>
  <si>
    <t>1500φｘ2200Ｈ</t>
    <phoneticPr fontId="24"/>
  </si>
  <si>
    <t>片吸込渦巻型自給式</t>
    <rPh sb="0" eb="2">
      <t>カタス</t>
    </rPh>
    <rPh sb="2" eb="3">
      <t>コミ</t>
    </rPh>
    <rPh sb="3" eb="5">
      <t>ウズマキ</t>
    </rPh>
    <rPh sb="5" eb="6">
      <t>ガタ</t>
    </rPh>
    <rPh sb="6" eb="9">
      <t>ジキュウシキ</t>
    </rPh>
    <phoneticPr fontId="24"/>
  </si>
  <si>
    <t>濾過ポンプ撤去</t>
    <rPh sb="0" eb="2">
      <t>ロカ</t>
    </rPh>
    <rPh sb="5" eb="7">
      <t>テッキョ</t>
    </rPh>
    <phoneticPr fontId="24"/>
  </si>
  <si>
    <t>80φｘ0.8ｍ3/minｘ15m  3.7kw</t>
    <phoneticPr fontId="24"/>
  </si>
  <si>
    <t>本体SS</t>
    <rPh sb="0" eb="2">
      <t>ホンタイ</t>
    </rPh>
    <phoneticPr fontId="24"/>
  </si>
  <si>
    <t>ﾍｱｷｬｯﾁｬｰ　撤去</t>
    <rPh sb="9" eb="11">
      <t>テッキョ</t>
    </rPh>
    <phoneticPr fontId="24"/>
  </si>
  <si>
    <t>80A</t>
    <phoneticPr fontId="24"/>
  </si>
  <si>
    <t>薬品注入装置　撤去</t>
    <rPh sb="0" eb="2">
      <t>ヤクヒン</t>
    </rPh>
    <rPh sb="2" eb="4">
      <t>チュウニュウ</t>
    </rPh>
    <rPh sb="4" eb="6">
      <t>ソウチ</t>
    </rPh>
    <rPh sb="7" eb="9">
      <t>テッキョ</t>
    </rPh>
    <phoneticPr fontId="24"/>
  </si>
  <si>
    <t>200L</t>
    <phoneticPr fontId="24"/>
  </si>
  <si>
    <t>100L</t>
    <phoneticPr fontId="24"/>
  </si>
  <si>
    <t>滅菌装置　撤去</t>
    <rPh sb="0" eb="4">
      <t>メッキンソウチ</t>
    </rPh>
    <rPh sb="5" eb="7">
      <t>テッキョ</t>
    </rPh>
    <phoneticPr fontId="24"/>
  </si>
  <si>
    <t>200cc/minx35w</t>
    <phoneticPr fontId="24"/>
  </si>
  <si>
    <t>屋内壁掛型</t>
    <rPh sb="0" eb="2">
      <t>オクナイ</t>
    </rPh>
    <rPh sb="2" eb="5">
      <t>カベカケガタ</t>
    </rPh>
    <phoneticPr fontId="24"/>
  </si>
  <si>
    <t>操作盤　撤去</t>
    <rPh sb="0" eb="3">
      <t>ソウサバン</t>
    </rPh>
    <rPh sb="4" eb="6">
      <t>テッキョ</t>
    </rPh>
    <phoneticPr fontId="24"/>
  </si>
  <si>
    <t>ELB　450ｘ200ｘ600</t>
    <phoneticPr fontId="24"/>
  </si>
  <si>
    <t xml:space="preserve">ﾎﾟﾘ粉体   </t>
    <phoneticPr fontId="24"/>
  </si>
  <si>
    <t xml:space="preserve">ねじ接合        機械室・便所    </t>
  </si>
  <si>
    <t>ﾗｲﾆﾝｸﾞ鋼管      　　　撤去</t>
    <rPh sb="17" eb="19">
      <t>テッキョ</t>
    </rPh>
    <phoneticPr fontId="24"/>
  </si>
  <si>
    <t>河原田小学校屋内運動場災害復旧工事</t>
  </si>
  <si>
    <t>a.建築工事発生材処理費</t>
    <rPh sb="2" eb="4">
      <t>ケンチク</t>
    </rPh>
    <rPh sb="4" eb="6">
      <t>コウジ</t>
    </rPh>
    <phoneticPr fontId="24"/>
  </si>
  <si>
    <t>b.機械設備工事</t>
    <rPh sb="2" eb="4">
      <t>キカイ</t>
    </rPh>
    <rPh sb="4" eb="6">
      <t>セツビ</t>
    </rPh>
    <rPh sb="6" eb="8">
      <t>コウジ</t>
    </rPh>
    <phoneticPr fontId="33"/>
  </si>
  <si>
    <t>c.電気設備工事</t>
    <rPh sb="2" eb="4">
      <t>デンキ</t>
    </rPh>
    <rPh sb="4" eb="6">
      <t>セツビ</t>
    </rPh>
    <rPh sb="6" eb="8">
      <t>コウジ</t>
    </rPh>
    <phoneticPr fontId="33"/>
  </si>
  <si>
    <t>D)外構　解体</t>
    <rPh sb="2" eb="4">
      <t>ガイコウ</t>
    </rPh>
    <rPh sb="5" eb="7">
      <t>カイタイ</t>
    </rPh>
    <phoneticPr fontId="22"/>
  </si>
  <si>
    <t>(3-1)発生材処理</t>
    <phoneticPr fontId="22"/>
  </si>
  <si>
    <t>(3-2)発生材処理</t>
    <phoneticPr fontId="22"/>
  </si>
  <si>
    <t>a.建築工事</t>
    <rPh sb="2" eb="4">
      <t>ケンチク</t>
    </rPh>
    <rPh sb="4" eb="6">
      <t>コウジ</t>
    </rPh>
    <phoneticPr fontId="24"/>
  </si>
  <si>
    <t>1.屋内運動場改修工事</t>
  </si>
  <si>
    <t>2.増築工事</t>
    <rPh sb="2" eb="4">
      <t>ゾウチク</t>
    </rPh>
    <rPh sb="4" eb="6">
      <t>コウジ</t>
    </rPh>
    <phoneticPr fontId="2"/>
  </si>
  <si>
    <t>(1)直接仮設工事</t>
    <rPh sb="3" eb="7">
      <t>チョクセツカセツ</t>
    </rPh>
    <rPh sb="7" eb="9">
      <t>コウジ</t>
    </rPh>
    <phoneticPr fontId="2"/>
  </si>
  <si>
    <t>(2)外部改修工事</t>
    <rPh sb="3" eb="5">
      <t>ガイブ</t>
    </rPh>
    <rPh sb="5" eb="7">
      <t>カイシュウ</t>
    </rPh>
    <rPh sb="7" eb="9">
      <t>コウジ</t>
    </rPh>
    <phoneticPr fontId="2"/>
  </si>
  <si>
    <t>(3)内部改修工事</t>
    <phoneticPr fontId="2"/>
  </si>
  <si>
    <t>(1)既存解体工事</t>
    <rPh sb="3" eb="5">
      <t>キゾン</t>
    </rPh>
    <rPh sb="5" eb="7">
      <t>カイタイ</t>
    </rPh>
    <rPh sb="7" eb="9">
      <t>コウジ</t>
    </rPh>
    <phoneticPr fontId="22"/>
  </si>
  <si>
    <t>(2)新設工事</t>
    <rPh sb="3" eb="5">
      <t>シンセツ</t>
    </rPh>
    <rPh sb="5" eb="7">
      <t>コウジ</t>
    </rPh>
    <phoneticPr fontId="22"/>
  </si>
  <si>
    <t>　01.撤去</t>
    <rPh sb="4" eb="6">
      <t>テッキョ</t>
    </rPh>
    <phoneticPr fontId="2"/>
  </si>
  <si>
    <t>　02.新設</t>
    <rPh sb="4" eb="6">
      <t>シンセツ</t>
    </rPh>
    <phoneticPr fontId="2"/>
  </si>
  <si>
    <t>　01.直接仮設</t>
    <rPh sb="4" eb="6">
      <t>チョクセツ</t>
    </rPh>
    <rPh sb="6" eb="8">
      <t>カセツ</t>
    </rPh>
    <phoneticPr fontId="22"/>
  </si>
  <si>
    <t>　02.躯体</t>
    <phoneticPr fontId="22"/>
  </si>
  <si>
    <t>　03.建具</t>
    <rPh sb="4" eb="6">
      <t>タテグ</t>
    </rPh>
    <phoneticPr fontId="22"/>
  </si>
  <si>
    <t>　04.外部仕上</t>
    <phoneticPr fontId="22"/>
  </si>
  <si>
    <t>　05.内部仕上</t>
    <phoneticPr fontId="22"/>
  </si>
  <si>
    <t>　06.内部仕上</t>
    <phoneticPr fontId="22"/>
  </si>
  <si>
    <t>ｱｽﾍﾞｽﾄ除去</t>
    <phoneticPr fontId="22"/>
  </si>
  <si>
    <t>　07.家具撤去</t>
    <rPh sb="4" eb="6">
      <t>カグ</t>
    </rPh>
    <phoneticPr fontId="22"/>
  </si>
  <si>
    <t>　08.外構撤去・移設</t>
    <rPh sb="9" eb="11">
      <t>イセツ</t>
    </rPh>
    <phoneticPr fontId="22"/>
  </si>
  <si>
    <t>　02.土工</t>
    <phoneticPr fontId="22"/>
  </si>
  <si>
    <t>　03.地業</t>
    <phoneticPr fontId="22"/>
  </si>
  <si>
    <t>　04.鉄筋</t>
    <rPh sb="4" eb="6">
      <t>テッキン</t>
    </rPh>
    <phoneticPr fontId="22"/>
  </si>
  <si>
    <t>　05.ｺﾝｸﾘｰﾄ</t>
    <phoneticPr fontId="22"/>
  </si>
  <si>
    <t>　06.型枠</t>
    <rPh sb="4" eb="6">
      <t>カタワク</t>
    </rPh>
    <phoneticPr fontId="22"/>
  </si>
  <si>
    <t>　07.鉄骨</t>
    <phoneticPr fontId="22"/>
  </si>
  <si>
    <t>　08.建具</t>
    <rPh sb="4" eb="6">
      <t>タテグ</t>
    </rPh>
    <phoneticPr fontId="22"/>
  </si>
  <si>
    <t>　09.防水</t>
    <rPh sb="4" eb="6">
      <t>ボウスイ</t>
    </rPh>
    <phoneticPr fontId="22"/>
  </si>
  <si>
    <t>　10.既成ｺﾝｸﾘｰﾄ</t>
    <phoneticPr fontId="22"/>
  </si>
  <si>
    <t>　11.内装</t>
    <phoneticPr fontId="22"/>
  </si>
  <si>
    <t>　12.塗装</t>
    <phoneticPr fontId="22"/>
  </si>
  <si>
    <t>　13.左官</t>
    <rPh sb="4" eb="6">
      <t>サカン</t>
    </rPh>
    <phoneticPr fontId="22"/>
  </si>
  <si>
    <t>　14.金属</t>
    <phoneticPr fontId="22"/>
  </si>
  <si>
    <t>　15外構</t>
    <rPh sb="3" eb="5">
      <t>ガイコウ</t>
    </rPh>
    <phoneticPr fontId="22"/>
  </si>
  <si>
    <t>養生（外壁改修）</t>
    <phoneticPr fontId="54"/>
  </si>
  <si>
    <t>m2</t>
    <phoneticPr fontId="54"/>
  </si>
  <si>
    <t>養生（内部改修）</t>
    <phoneticPr fontId="54"/>
  </si>
  <si>
    <t>複合改修</t>
    <rPh sb="0" eb="2">
      <t>フクゴウ</t>
    </rPh>
    <rPh sb="2" eb="4">
      <t>カイシュウ</t>
    </rPh>
    <phoneticPr fontId="2"/>
  </si>
  <si>
    <t>整理清掃後片付け（外壁改修）</t>
    <phoneticPr fontId="2"/>
  </si>
  <si>
    <t>整理清掃後片付け（内部改修）</t>
    <phoneticPr fontId="2"/>
  </si>
  <si>
    <t>墨出し（内部改修）</t>
    <rPh sb="0" eb="2">
      <t>スミダシ</t>
    </rPh>
    <phoneticPr fontId="2"/>
  </si>
  <si>
    <t>12m未満 2か月</t>
    <rPh sb="3" eb="5">
      <t>ミマン</t>
    </rPh>
    <rPh sb="8" eb="9">
      <t>ゲツ</t>
    </rPh>
    <phoneticPr fontId="2"/>
  </si>
  <si>
    <t>枠組本足場用 2か月</t>
    <rPh sb="0" eb="2">
      <t>ワクグミ</t>
    </rPh>
    <rPh sb="2" eb="3">
      <t>ホン</t>
    </rPh>
    <rPh sb="3" eb="6">
      <t>アシバヨウ</t>
    </rPh>
    <phoneticPr fontId="2"/>
  </si>
  <si>
    <t>仮設材運搬</t>
    <rPh sb="0" eb="3">
      <t>カセツザイ</t>
    </rPh>
    <rPh sb="3" eb="5">
      <t>ウンパン</t>
    </rPh>
    <phoneticPr fontId="2"/>
  </si>
  <si>
    <t>枠組み足場</t>
    <rPh sb="0" eb="2">
      <t>ワクグ</t>
    </rPh>
    <rPh sb="3" eb="5">
      <t>アシバ</t>
    </rPh>
    <phoneticPr fontId="2"/>
  </si>
  <si>
    <t>安全手すり</t>
    <rPh sb="0" eb="2">
      <t>アンゼン</t>
    </rPh>
    <rPh sb="2" eb="3">
      <t>テ</t>
    </rPh>
    <phoneticPr fontId="2"/>
  </si>
  <si>
    <t>壁ﾓﾙﾀﾙ・ﾌﾟﾗｽﾀｰ撤去</t>
    <rPh sb="0" eb="1">
      <t>カベ</t>
    </rPh>
    <rPh sb="12" eb="14">
      <t>テッキョ</t>
    </rPh>
    <phoneticPr fontId="2"/>
  </si>
  <si>
    <t>㎡</t>
    <phoneticPr fontId="2"/>
  </si>
  <si>
    <t>防虫網撤去</t>
    <rPh sb="0" eb="3">
      <t>ボウチュウアミ</t>
    </rPh>
    <rPh sb="3" eb="5">
      <t>テッキョ</t>
    </rPh>
    <phoneticPr fontId="2"/>
  </si>
  <si>
    <t>施工数量調査（外壁改修）</t>
    <rPh sb="0" eb="4">
      <t>セコウスウリョウ</t>
    </rPh>
    <rPh sb="4" eb="6">
      <t>チョウサ</t>
    </rPh>
    <rPh sb="7" eb="9">
      <t>ガイヘキ</t>
    </rPh>
    <rPh sb="9" eb="11">
      <t>カイシュウ</t>
    </rPh>
    <phoneticPr fontId="2"/>
  </si>
  <si>
    <t>打放し面・仕上塗材改修</t>
    <rPh sb="0" eb="2">
      <t>ウチハナシ</t>
    </rPh>
    <rPh sb="3" eb="4">
      <t>メン</t>
    </rPh>
    <rPh sb="5" eb="7">
      <t>シアゲ</t>
    </rPh>
    <rPh sb="7" eb="8">
      <t>ヌ</t>
    </rPh>
    <rPh sb="8" eb="9">
      <t>ザイ</t>
    </rPh>
    <rPh sb="9" eb="11">
      <t>カイシュウ</t>
    </rPh>
    <phoneticPr fontId="2"/>
  </si>
  <si>
    <t>Uｶｯﾄｼｰﾙ充填工法</t>
    <rPh sb="7" eb="9">
      <t>ジュウテン</t>
    </rPh>
    <rPh sb="9" eb="11">
      <t>コウホウ</t>
    </rPh>
    <phoneticPr fontId="2"/>
  </si>
  <si>
    <t>ALC専用</t>
    <rPh sb="3" eb="5">
      <t>センヨウ</t>
    </rPh>
    <phoneticPr fontId="2"/>
  </si>
  <si>
    <t>集塵機能付きﾃﾞｨｽｸｸﾞﾗｲﾝﾀﾞｰ工法</t>
    <phoneticPr fontId="22"/>
  </si>
  <si>
    <t>外壁仕上塗材除去</t>
    <rPh sb="0" eb="2">
      <t>ガイヘキ</t>
    </rPh>
    <rPh sb="2" eb="4">
      <t>シアゲ</t>
    </rPh>
    <rPh sb="4" eb="6">
      <t>トザイ</t>
    </rPh>
    <rPh sb="6" eb="8">
      <t>ジョキョ</t>
    </rPh>
    <phoneticPr fontId="22"/>
  </si>
  <si>
    <t>湿潤養生含む</t>
    <rPh sb="0" eb="2">
      <t>シツジュン</t>
    </rPh>
    <rPh sb="2" eb="4">
      <t>ヨウジョウ</t>
    </rPh>
    <rPh sb="4" eb="5">
      <t>フク</t>
    </rPh>
    <phoneticPr fontId="22"/>
  </si>
  <si>
    <t>床養生ﾋﾞﾆﾙｼｰﾄt0.15二重</t>
    <rPh sb="0" eb="1">
      <t>ユカ</t>
    </rPh>
    <rPh sb="1" eb="3">
      <t>ヨウジョウ</t>
    </rPh>
    <rPh sb="15" eb="17">
      <t>ニジュウ</t>
    </rPh>
    <phoneticPr fontId="22"/>
  </si>
  <si>
    <t>外壁仕上塗材除去に伴う</t>
    <rPh sb="0" eb="2">
      <t>ガイヘキ</t>
    </rPh>
    <rPh sb="2" eb="4">
      <t>シアゲ</t>
    </rPh>
    <rPh sb="4" eb="6">
      <t>トザイ</t>
    </rPh>
    <rPh sb="6" eb="8">
      <t>ジョキョ</t>
    </rPh>
    <rPh sb="9" eb="10">
      <t>トモナ</t>
    </rPh>
    <phoneticPr fontId="22"/>
  </si>
  <si>
    <t>建具周囲防水ﾓﾙﾀﾙ充填</t>
    <rPh sb="0" eb="2">
      <t>タテグ</t>
    </rPh>
    <rPh sb="2" eb="4">
      <t>シュウイ</t>
    </rPh>
    <rPh sb="4" eb="6">
      <t>ボウスイ</t>
    </rPh>
    <rPh sb="10" eb="12">
      <t>ジュウテン</t>
    </rPh>
    <phoneticPr fontId="2"/>
  </si>
  <si>
    <t>外部ｶﾞﾗﾘ</t>
    <rPh sb="0" eb="2">
      <t>ガイブ</t>
    </rPh>
    <phoneticPr fontId="2"/>
  </si>
  <si>
    <t>防虫網新設</t>
    <rPh sb="0" eb="3">
      <t>ボウチュウアミ</t>
    </rPh>
    <rPh sb="3" eb="5">
      <t>シンセツ</t>
    </rPh>
    <phoneticPr fontId="2"/>
  </si>
  <si>
    <t>AW-3ｶﾊﾞｰ工法</t>
    <rPh sb="8" eb="10">
      <t>コウホウ</t>
    </rPh>
    <phoneticPr fontId="22"/>
  </si>
  <si>
    <t>撤去費含む</t>
    <rPh sb="0" eb="2">
      <t>テッキョ</t>
    </rPh>
    <rPh sb="2" eb="3">
      <t>ヒ</t>
    </rPh>
    <rPh sb="3" eb="4">
      <t>フク</t>
    </rPh>
    <phoneticPr fontId="22"/>
  </si>
  <si>
    <t>AW-4ｶﾊﾞｰ工法</t>
    <rPh sb="8" eb="10">
      <t>コウホウ</t>
    </rPh>
    <phoneticPr fontId="22"/>
  </si>
  <si>
    <t>SD-1扉改修</t>
    <rPh sb="4" eb="5">
      <t>トビラ</t>
    </rPh>
    <rPh sb="5" eb="7">
      <t>カイシュウ</t>
    </rPh>
    <phoneticPr fontId="22"/>
  </si>
  <si>
    <t>厚さ6.8 特寸2.18㎡以下</t>
    <phoneticPr fontId="2"/>
  </si>
  <si>
    <t>網入り磨き板ｶﾞﾗｽ</t>
    <rPh sb="0" eb="2">
      <t>アミイ</t>
    </rPh>
    <rPh sb="3" eb="4">
      <t>ミガ</t>
    </rPh>
    <rPh sb="5" eb="6">
      <t>イタ</t>
    </rPh>
    <phoneticPr fontId="2"/>
  </si>
  <si>
    <t>ｼｰﾘﾝｸﾞ　清掃共</t>
    <rPh sb="7" eb="9">
      <t>セイソウ</t>
    </rPh>
    <rPh sb="9" eb="10">
      <t>トモ</t>
    </rPh>
    <phoneticPr fontId="2"/>
  </si>
  <si>
    <t>厚さ5.0 特寸2.18㎡以下</t>
    <phoneticPr fontId="2"/>
  </si>
  <si>
    <t>強化ｶﾞﾗｽ</t>
    <rPh sb="0" eb="2">
      <t>キョウカ</t>
    </rPh>
    <phoneticPr fontId="22"/>
  </si>
  <si>
    <t>厚さ4.0 特寸2.18㎡以下</t>
    <phoneticPr fontId="2"/>
  </si>
  <si>
    <t>型板強化ｶﾞﾗｽ</t>
    <rPh sb="0" eb="1">
      <t>カタ</t>
    </rPh>
    <rPh sb="1" eb="2">
      <t>イタ</t>
    </rPh>
    <rPh sb="2" eb="4">
      <t>キョウカ</t>
    </rPh>
    <phoneticPr fontId="22"/>
  </si>
  <si>
    <t>DP塗り</t>
    <rPh sb="2" eb="3">
      <t>ヌ</t>
    </rPh>
    <phoneticPr fontId="22"/>
  </si>
  <si>
    <t>鋼製建具面</t>
    <rPh sb="0" eb="2">
      <t>コウセイ</t>
    </rPh>
    <rPh sb="2" eb="4">
      <t>タテグ</t>
    </rPh>
    <rPh sb="4" eb="5">
      <t>メン</t>
    </rPh>
    <phoneticPr fontId="22"/>
  </si>
  <si>
    <t>（渡り廊下解体に伴う補修）</t>
    <rPh sb="1" eb="2">
      <t>ワタ</t>
    </rPh>
    <rPh sb="3" eb="5">
      <t>ロウカ</t>
    </rPh>
    <rPh sb="5" eb="7">
      <t>カイタイ</t>
    </rPh>
    <rPh sb="8" eb="9">
      <t>トモナ</t>
    </rPh>
    <rPh sb="10" eb="12">
      <t>ホシュウ</t>
    </rPh>
    <phoneticPr fontId="22"/>
  </si>
  <si>
    <t>金属系ｻｲﾃﾞｨﾝｸﾞ</t>
    <rPh sb="0" eb="2">
      <t>キンゾク</t>
    </rPh>
    <rPh sb="2" eb="3">
      <t>ケイ</t>
    </rPh>
    <phoneticPr fontId="22"/>
  </si>
  <si>
    <t>t0.6ｶﾗｰGL鋼板</t>
    <rPh sb="9" eb="11">
      <t>コウハン</t>
    </rPh>
    <phoneticPr fontId="22"/>
  </si>
  <si>
    <t>㎡</t>
    <phoneticPr fontId="22"/>
  </si>
  <si>
    <t>ALC外壁ﾊﾟﾈﾙ</t>
    <rPh sb="3" eb="5">
      <t>ガイヘキ</t>
    </rPh>
    <phoneticPr fontId="22"/>
  </si>
  <si>
    <t>t100　低層縦壁ﾛｯｷﾝｸﾞ構法</t>
    <rPh sb="5" eb="7">
      <t>テイソウ</t>
    </rPh>
    <rPh sb="7" eb="8">
      <t>タテ</t>
    </rPh>
    <rPh sb="8" eb="9">
      <t>カベ</t>
    </rPh>
    <rPh sb="15" eb="17">
      <t>コウホウ</t>
    </rPh>
    <phoneticPr fontId="22"/>
  </si>
  <si>
    <t>防水型複層塗材E吹付</t>
    <rPh sb="0" eb="2">
      <t>ボウスイ</t>
    </rPh>
    <rPh sb="2" eb="3">
      <t>ガタ</t>
    </rPh>
    <rPh sb="3" eb="5">
      <t>フクソウ</t>
    </rPh>
    <rPh sb="5" eb="7">
      <t>トザイ</t>
    </rPh>
    <rPh sb="8" eb="10">
      <t>フキツケ</t>
    </rPh>
    <phoneticPr fontId="22"/>
  </si>
  <si>
    <t>ｵｰﾊﾞｰﾊﾝｸﾞ水切</t>
    <rPh sb="9" eb="11">
      <t>ミズキ</t>
    </rPh>
    <phoneticPr fontId="22"/>
  </si>
  <si>
    <t>軒天　けい酸ｶﾙｼｳﾑ板張り</t>
    <rPh sb="0" eb="2">
      <t>ノキテン</t>
    </rPh>
    <rPh sb="5" eb="6">
      <t>サン</t>
    </rPh>
    <rPh sb="11" eb="12">
      <t>イタ</t>
    </rPh>
    <rPh sb="12" eb="13">
      <t>バ</t>
    </rPh>
    <phoneticPr fontId="22"/>
  </si>
  <si>
    <t>t6.0目透かし</t>
    <rPh sb="4" eb="6">
      <t>メス</t>
    </rPh>
    <phoneticPr fontId="22"/>
  </si>
  <si>
    <t>屋外25型</t>
    <phoneticPr fontId="22"/>
  </si>
  <si>
    <t>軒天　軽量鉄骨下地</t>
    <rPh sb="0" eb="2">
      <t>ノキテン</t>
    </rPh>
    <rPh sb="3" eb="5">
      <t>ケイリョウ</t>
    </rPh>
    <rPh sb="5" eb="7">
      <t>テッコツ</t>
    </rPh>
    <rPh sb="7" eb="9">
      <t>シタジ</t>
    </rPh>
    <phoneticPr fontId="22"/>
  </si>
  <si>
    <t>1.0ｍ以上2.5ｍ未満 ｲﾝｻｰﾄ含む @225</t>
    <phoneticPr fontId="22"/>
  </si>
  <si>
    <t>けい酸ｶﾙｼｳﾑ板面</t>
    <phoneticPr fontId="22"/>
  </si>
  <si>
    <t>軒天　EP塗装</t>
    <rPh sb="0" eb="2">
      <t>ノキテン</t>
    </rPh>
    <rPh sb="5" eb="7">
      <t>トソウ</t>
    </rPh>
    <phoneticPr fontId="22"/>
  </si>
  <si>
    <t>工程B種(見上) 素地B種</t>
    <rPh sb="0" eb="2">
      <t>コウテイ</t>
    </rPh>
    <rPh sb="3" eb="4">
      <t>シュ</t>
    </rPh>
    <rPh sb="5" eb="7">
      <t>ミカミ</t>
    </rPh>
    <phoneticPr fontId="22"/>
  </si>
  <si>
    <t>幅木　ﾓﾙﾀﾙ刷毛引き</t>
    <rPh sb="0" eb="2">
      <t>ハバキ</t>
    </rPh>
    <rPh sb="7" eb="10">
      <t>ハケビ</t>
    </rPh>
    <phoneticPr fontId="22"/>
  </si>
  <si>
    <t>床組撤去</t>
    <rPh sb="0" eb="1">
      <t>ユカ</t>
    </rPh>
    <rPh sb="1" eb="2">
      <t>クミ</t>
    </rPh>
    <rPh sb="2" eb="4">
      <t>テッキョ</t>
    </rPh>
    <rPh sb="3" eb="4">
      <t>キョ</t>
    </rPh>
    <phoneticPr fontId="2"/>
  </si>
  <si>
    <t>つか立て</t>
    <rPh sb="2" eb="3">
      <t>タ</t>
    </rPh>
    <phoneticPr fontId="2"/>
  </si>
  <si>
    <t>床下地板撤去</t>
    <rPh sb="0" eb="1">
      <t>ユカ</t>
    </rPh>
    <rPh sb="1" eb="3">
      <t>シタジ</t>
    </rPh>
    <rPh sb="3" eb="4">
      <t>イタ</t>
    </rPh>
    <rPh sb="4" eb="6">
      <t>テッキョ</t>
    </rPh>
    <phoneticPr fontId="2"/>
  </si>
  <si>
    <t>床ﾌﾛｰﾘﾝｸﾞ撤去</t>
    <rPh sb="0" eb="1">
      <t>ユカ</t>
    </rPh>
    <rPh sb="8" eb="10">
      <t>テッキョ</t>
    </rPh>
    <phoneticPr fontId="2"/>
  </si>
  <si>
    <t>既設床金具撤去</t>
    <rPh sb="0" eb="2">
      <t>キセツ</t>
    </rPh>
    <rPh sb="2" eb="3">
      <t>ユカ</t>
    </rPh>
    <rPh sb="3" eb="5">
      <t>カナグ</t>
    </rPh>
    <rPh sb="5" eb="7">
      <t>テッキョ</t>
    </rPh>
    <phoneticPr fontId="2"/>
  </si>
  <si>
    <t>ｺﾝｸﾘｰﾄ面清掃</t>
    <rPh sb="6" eb="7">
      <t>メン</t>
    </rPh>
    <rPh sb="7" eb="9">
      <t>セイソウ</t>
    </rPh>
    <phoneticPr fontId="2"/>
  </si>
  <si>
    <t>屋内用　一般型貼物用 ｱﾙﾐ製枠</t>
    <rPh sb="0" eb="3">
      <t>オクナイヨウ</t>
    </rPh>
    <rPh sb="4" eb="6">
      <t>イッパン</t>
    </rPh>
    <rPh sb="6" eb="7">
      <t>ガタ</t>
    </rPh>
    <rPh sb="7" eb="8">
      <t>ハ</t>
    </rPh>
    <rPh sb="8" eb="9">
      <t>モノ</t>
    </rPh>
    <rPh sb="9" eb="10">
      <t>ヨウ</t>
    </rPh>
    <rPh sb="14" eb="15">
      <t>セイ</t>
    </rPh>
    <rPh sb="15" eb="16">
      <t>ワク</t>
    </rPh>
    <phoneticPr fontId="2"/>
  </si>
  <si>
    <t>床点検口撤去</t>
    <rPh sb="0" eb="1">
      <t>ユカ</t>
    </rPh>
    <rPh sb="1" eb="4">
      <t>テンケンコウ</t>
    </rPh>
    <rPh sb="4" eb="6">
      <t>テッキョ</t>
    </rPh>
    <phoneticPr fontId="2"/>
  </si>
  <si>
    <t>ｱﾙﾐ目地　鍵無し　600角</t>
    <rPh sb="3" eb="5">
      <t>メジ</t>
    </rPh>
    <rPh sb="6" eb="7">
      <t>カギ</t>
    </rPh>
    <rPh sb="7" eb="8">
      <t>ナ</t>
    </rPh>
    <rPh sb="13" eb="14">
      <t>カク</t>
    </rPh>
    <phoneticPr fontId="2"/>
  </si>
  <si>
    <t>ｶｯﾀｰ入れ</t>
    <rPh sb="4" eb="5">
      <t>イ</t>
    </rPh>
    <phoneticPr fontId="2"/>
  </si>
  <si>
    <t>ｺﾝｸﾘｰﾄ面</t>
    <rPh sb="6" eb="7">
      <t>メン</t>
    </rPh>
    <phoneticPr fontId="2"/>
  </si>
  <si>
    <t>ﾄｲﾚﾌﾞｰｽ撤去</t>
    <rPh sb="7" eb="9">
      <t>テッキョ</t>
    </rPh>
    <phoneticPr fontId="2"/>
  </si>
  <si>
    <t>ﾃﾗｿﾞﾌﾞﾛｯｸt40</t>
    <phoneticPr fontId="2"/>
  </si>
  <si>
    <t>ｽｸﾘｰﾝ取外し再取付</t>
    <rPh sb="5" eb="7">
      <t>トリハズ</t>
    </rPh>
    <rPh sb="8" eb="11">
      <t>サイトリツケ</t>
    </rPh>
    <phoneticPr fontId="2"/>
  </si>
  <si>
    <t>床ﾀﾗﾌﾚｯｸｽ</t>
    <rPh sb="0" eb="1">
      <t>ユカ</t>
    </rPh>
    <phoneticPr fontId="2"/>
  </si>
  <si>
    <t>t6.2　下地材t5.5共</t>
    <rPh sb="5" eb="7">
      <t>シタジ</t>
    </rPh>
    <rPh sb="7" eb="8">
      <t>ザイ</t>
    </rPh>
    <rPh sb="12" eb="13">
      <t>トモ</t>
    </rPh>
    <phoneticPr fontId="2"/>
  </si>
  <si>
    <t>床針葉樹構造用合板</t>
    <rPh sb="0" eb="1">
      <t>ユカ</t>
    </rPh>
    <rPh sb="1" eb="4">
      <t>シンヨウジュ</t>
    </rPh>
    <rPh sb="4" eb="6">
      <t>コウゾウ</t>
    </rPh>
    <rPh sb="6" eb="7">
      <t>ヨウ</t>
    </rPh>
    <rPh sb="7" eb="9">
      <t>ゴウハン</t>
    </rPh>
    <phoneticPr fontId="2"/>
  </si>
  <si>
    <t>t18</t>
    <phoneticPr fontId="2"/>
  </si>
  <si>
    <t>鋼製床組</t>
    <rPh sb="0" eb="2">
      <t>コウセイ</t>
    </rPh>
    <rPh sb="2" eb="4">
      <t>ユカグミ</t>
    </rPh>
    <phoneticPr fontId="2"/>
  </si>
  <si>
    <t>H=700 JISA6519品</t>
    <rPh sb="14" eb="15">
      <t>ヒン</t>
    </rPh>
    <phoneticPr fontId="2"/>
  </si>
  <si>
    <t>床点検口</t>
    <rPh sb="0" eb="1">
      <t>ユカ</t>
    </rPh>
    <rPh sb="1" eb="4">
      <t>テンケンコウ</t>
    </rPh>
    <phoneticPr fontId="2"/>
  </si>
  <si>
    <t>ｴｷｽﾊﾟﾝｺﾞﾑ</t>
    <phoneticPr fontId="2"/>
  </si>
  <si>
    <t>18x20</t>
    <phoneticPr fontId="2"/>
  </si>
  <si>
    <t>ｺｰﾄﾗｲﾝ引き</t>
    <rPh sb="6" eb="7">
      <t>ヒ</t>
    </rPh>
    <phoneticPr fontId="2"/>
  </si>
  <si>
    <t>ﾊﾞｽｹｯﾄﾎﾞｰﾙｺｰﾄ</t>
    <phoneticPr fontId="2"/>
  </si>
  <si>
    <t>面</t>
    <rPh sb="0" eb="1">
      <t>メン</t>
    </rPh>
    <phoneticPr fontId="2"/>
  </si>
  <si>
    <t>ﾊﾞﾚｰﾎﾞｰﾙｺｰﾄ</t>
    <phoneticPr fontId="2"/>
  </si>
  <si>
    <t>床金具ｺｱ抜き</t>
    <rPh sb="0" eb="1">
      <t>ユカ</t>
    </rPh>
    <rPh sb="1" eb="3">
      <t>カナグ</t>
    </rPh>
    <rPh sb="5" eb="6">
      <t>ヌ</t>
    </rPh>
    <phoneticPr fontId="2"/>
  </si>
  <si>
    <t>ﾊﾞﾚｰﾎﾞｰﾙ6個 低鉄棒7個</t>
    <rPh sb="9" eb="10">
      <t>コ</t>
    </rPh>
    <rPh sb="11" eb="12">
      <t>テイ</t>
    </rPh>
    <rPh sb="12" eb="14">
      <t>テツボウ</t>
    </rPh>
    <rPh sb="15" eb="16">
      <t>コ</t>
    </rPh>
    <phoneticPr fontId="2"/>
  </si>
  <si>
    <t>床金具</t>
    <rPh sb="0" eb="1">
      <t>ユカ</t>
    </rPh>
    <rPh sb="1" eb="3">
      <t>カナグ</t>
    </rPh>
    <phoneticPr fontId="2"/>
  </si>
  <si>
    <t>ﾓﾙﾀﾙ埋込共</t>
    <rPh sb="4" eb="6">
      <t>ウメコミ</t>
    </rPh>
    <rPh sb="6" eb="7">
      <t>トモ</t>
    </rPh>
    <phoneticPr fontId="2"/>
  </si>
  <si>
    <t>床ｺﾝｸﾘｰﾄ基礎調整</t>
    <rPh sb="0" eb="1">
      <t>ユカ</t>
    </rPh>
    <rPh sb="7" eb="9">
      <t>キソ</t>
    </rPh>
    <rPh sb="9" eb="11">
      <t>チョウセイ</t>
    </rPh>
    <phoneticPr fontId="2"/>
  </si>
  <si>
    <t>H100程度かさ上げ</t>
    <rPh sb="4" eb="6">
      <t>テイド</t>
    </rPh>
    <rPh sb="8" eb="9">
      <t>ア</t>
    </rPh>
    <phoneticPr fontId="2"/>
  </si>
  <si>
    <t>ｽﾃｰｼﾞ下収納台車前床取替</t>
    <rPh sb="5" eb="6">
      <t>シタ</t>
    </rPh>
    <rPh sb="6" eb="8">
      <t>シュウノウ</t>
    </rPh>
    <rPh sb="8" eb="10">
      <t>ダイシャ</t>
    </rPh>
    <rPh sb="10" eb="11">
      <t>マエ</t>
    </rPh>
    <rPh sb="11" eb="12">
      <t>ユカ</t>
    </rPh>
    <rPh sb="12" eb="14">
      <t>トリカエ</t>
    </rPh>
    <phoneticPr fontId="2"/>
  </si>
  <si>
    <t>取付ｱﾝｸﾞﾙ付　材工共</t>
    <rPh sb="0" eb="2">
      <t>トリツケ</t>
    </rPh>
    <rPh sb="7" eb="8">
      <t>ツ</t>
    </rPh>
    <rPh sb="9" eb="11">
      <t>ザイコウ</t>
    </rPh>
    <rPh sb="11" eb="12">
      <t>トモ</t>
    </rPh>
    <phoneticPr fontId="2"/>
  </si>
  <si>
    <t>ﾊﾞｽｹｯﾄｺﾞｰﾙ改修</t>
    <rPh sb="10" eb="12">
      <t>カイシュウ</t>
    </rPh>
    <phoneticPr fontId="2"/>
  </si>
  <si>
    <t>吊下げ</t>
    <rPh sb="0" eb="2">
      <t>ツリサ</t>
    </rPh>
    <phoneticPr fontId="2"/>
  </si>
  <si>
    <t>基</t>
    <rPh sb="0" eb="1">
      <t>モトイ</t>
    </rPh>
    <phoneticPr fontId="2"/>
  </si>
  <si>
    <t>壁付け</t>
    <rPh sb="0" eb="2">
      <t>カベツ</t>
    </rPh>
    <phoneticPr fontId="2"/>
  </si>
  <si>
    <t>床ﾌﾘｰﾌﾛｱ</t>
    <rPh sb="0" eb="1">
      <t>ユカ</t>
    </rPh>
    <phoneticPr fontId="2"/>
  </si>
  <si>
    <t>H50</t>
    <phoneticPr fontId="2"/>
  </si>
  <si>
    <t>H100</t>
    <phoneticPr fontId="2"/>
  </si>
  <si>
    <t>無地 厚さ2.0 複層ﾋﾞﾆﾙ床ｼｰﾄFS</t>
    <rPh sb="0" eb="2">
      <t>ムジ</t>
    </rPh>
    <rPh sb="3" eb="4">
      <t>アツ</t>
    </rPh>
    <rPh sb="9" eb="11">
      <t>フクソウ</t>
    </rPh>
    <rPh sb="15" eb="16">
      <t>ユカ</t>
    </rPh>
    <phoneticPr fontId="2"/>
  </si>
  <si>
    <t>ﾋﾞﾆﾙ床ｼｰﾄ貼</t>
    <rPh sb="8" eb="9">
      <t>バ</t>
    </rPh>
    <phoneticPr fontId="2"/>
  </si>
  <si>
    <t>多湿部 熱溶接工法</t>
    <rPh sb="0" eb="2">
      <t>タシツ</t>
    </rPh>
    <rPh sb="2" eb="3">
      <t>ブ</t>
    </rPh>
    <rPh sb="4" eb="5">
      <t>ネツ</t>
    </rPh>
    <rPh sb="5" eb="7">
      <t>ヨウセツ</t>
    </rPh>
    <rPh sb="7" eb="9">
      <t>コウホウ</t>
    </rPh>
    <phoneticPr fontId="2"/>
  </si>
  <si>
    <t>ﾄｲﾚﾌﾞｰｽ</t>
    <phoneticPr fontId="2"/>
  </si>
  <si>
    <t>2400x910</t>
    <phoneticPr fontId="2"/>
  </si>
  <si>
    <t>汚垂石</t>
    <rPh sb="0" eb="1">
      <t>オ</t>
    </rPh>
    <rPh sb="1" eb="2">
      <t>タ</t>
    </rPh>
    <rPh sb="2" eb="3">
      <t>イシ</t>
    </rPh>
    <phoneticPr fontId="2"/>
  </si>
  <si>
    <t>t6 600x2110</t>
    <phoneticPr fontId="2"/>
  </si>
  <si>
    <t>整理清掃後片付け（小規模S造）</t>
    <rPh sb="0" eb="15">
      <t>ショウキボゾウ</t>
    </rPh>
    <phoneticPr fontId="54"/>
  </si>
  <si>
    <t>地上階</t>
    <rPh sb="0" eb="3">
      <t>チジョウカイ</t>
    </rPh>
    <phoneticPr fontId="2"/>
  </si>
  <si>
    <t>防音ｼｰﾄ張り</t>
    <rPh sb="0" eb="2">
      <t>ボウオン</t>
    </rPh>
    <rPh sb="5" eb="6">
      <t>ハ</t>
    </rPh>
    <phoneticPr fontId="2"/>
  </si>
  <si>
    <t>2か月</t>
    <rPh sb="2" eb="3">
      <t>ゲツ</t>
    </rPh>
    <phoneticPr fontId="22"/>
  </si>
  <si>
    <t>簡易型移動式足場</t>
    <phoneticPr fontId="2"/>
  </si>
  <si>
    <t>内部仕上足場</t>
    <rPh sb="0" eb="2">
      <t>ナイブ</t>
    </rPh>
    <rPh sb="2" eb="4">
      <t>シア</t>
    </rPh>
    <phoneticPr fontId="2"/>
  </si>
  <si>
    <t>階高4.0m超5.0m未満 2か月</t>
    <phoneticPr fontId="22"/>
  </si>
  <si>
    <t>防音ｼｰﾄ</t>
    <rPh sb="0" eb="2">
      <t>ボウオン</t>
    </rPh>
    <phoneticPr fontId="2"/>
  </si>
  <si>
    <t>内部脚立足場</t>
    <rPh sb="4" eb="6">
      <t>アシバ</t>
    </rPh>
    <phoneticPr fontId="2"/>
  </si>
  <si>
    <t>脚立足場 階高4.0m以下</t>
    <rPh sb="0" eb="2">
      <t>キャタツ</t>
    </rPh>
    <rPh sb="2" eb="4">
      <t>アシバ</t>
    </rPh>
    <rPh sb="5" eb="7">
      <t>カイダカ</t>
    </rPh>
    <rPh sb="11" eb="13">
      <t>イカ</t>
    </rPh>
    <phoneticPr fontId="2"/>
  </si>
  <si>
    <t>躯体</t>
    <phoneticPr fontId="22"/>
  </si>
  <si>
    <t>3480*2000</t>
    <phoneticPr fontId="2"/>
  </si>
  <si>
    <t>3480*1200</t>
    <phoneticPr fontId="2"/>
  </si>
  <si>
    <t>外部仕上</t>
    <phoneticPr fontId="22"/>
  </si>
  <si>
    <t>ｱｽﾌｧﾙﾄ防水 集積共</t>
    <rPh sb="6" eb="8">
      <t>ボウスイ</t>
    </rPh>
    <rPh sb="9" eb="11">
      <t>シュウセキ</t>
    </rPh>
    <rPh sb="11" eb="12">
      <t>トモ</t>
    </rPh>
    <phoneticPr fontId="2"/>
  </si>
  <si>
    <t>軒天</t>
    <rPh sb="0" eb="2">
      <t>ノキテン</t>
    </rPh>
    <phoneticPr fontId="22"/>
  </si>
  <si>
    <t>外構</t>
    <rPh sb="0" eb="2">
      <t>ガイコウ</t>
    </rPh>
    <phoneticPr fontId="22"/>
  </si>
  <si>
    <t>U字溝撤去</t>
    <rPh sb="1" eb="2">
      <t>ジ</t>
    </rPh>
    <rPh sb="2" eb="3">
      <t>ミゾ</t>
    </rPh>
    <rPh sb="3" eb="5">
      <t>テッキョ</t>
    </rPh>
    <phoneticPr fontId="22"/>
  </si>
  <si>
    <t>W350　集積共</t>
    <rPh sb="5" eb="7">
      <t>シュウセキ</t>
    </rPh>
    <rPh sb="7" eb="8">
      <t>トモ</t>
    </rPh>
    <phoneticPr fontId="22"/>
  </si>
  <si>
    <t>W300 集積共</t>
    <rPh sb="5" eb="7">
      <t>シュウセキ</t>
    </rPh>
    <rPh sb="7" eb="8">
      <t>トモ</t>
    </rPh>
    <phoneticPr fontId="2"/>
  </si>
  <si>
    <t xml:space="preserve">H180 </t>
    <phoneticPr fontId="22"/>
  </si>
  <si>
    <t>H75</t>
    <phoneticPr fontId="22"/>
  </si>
  <si>
    <t>一重張り  集積共</t>
    <rPh sb="6" eb="8">
      <t>シュウセキ</t>
    </rPh>
    <rPh sb="8" eb="9">
      <t>トモ</t>
    </rPh>
    <phoneticPr fontId="2"/>
  </si>
  <si>
    <t>ALC板塗材</t>
    <rPh sb="3" eb="4">
      <t>イタ</t>
    </rPh>
    <rPh sb="4" eb="6">
      <t>トザイ</t>
    </rPh>
    <phoneticPr fontId="2"/>
  </si>
  <si>
    <t>生徒用下足箱撤去</t>
    <rPh sb="0" eb="2">
      <t>セイト</t>
    </rPh>
    <rPh sb="2" eb="3">
      <t>ヨウ</t>
    </rPh>
    <rPh sb="3" eb="6">
      <t>ゲソクバコ</t>
    </rPh>
    <rPh sb="6" eb="8">
      <t>テッキョ</t>
    </rPh>
    <phoneticPr fontId="2"/>
  </si>
  <si>
    <t>ｽﾁｰﾙ製手摺撤去</t>
    <rPh sb="4" eb="5">
      <t>セイ</t>
    </rPh>
    <rPh sb="5" eb="7">
      <t>テスリ</t>
    </rPh>
    <rPh sb="7" eb="9">
      <t>テッキョ</t>
    </rPh>
    <phoneticPr fontId="22"/>
  </si>
  <si>
    <t>H900　集積共</t>
    <rPh sb="5" eb="7">
      <t>シュウセキ</t>
    </rPh>
    <rPh sb="7" eb="8">
      <t>トモ</t>
    </rPh>
    <phoneticPr fontId="2"/>
  </si>
  <si>
    <t>外構撤去</t>
    <phoneticPr fontId="22"/>
  </si>
  <si>
    <t>ｼﾞｬﾝｸﾞﾙｼﾞﾑ</t>
    <phoneticPr fontId="22"/>
  </si>
  <si>
    <t>遊具-1撤去</t>
    <rPh sb="0" eb="2">
      <t>ユウグ</t>
    </rPh>
    <rPh sb="4" eb="6">
      <t>テッキョ</t>
    </rPh>
    <phoneticPr fontId="2"/>
  </si>
  <si>
    <t>2500*2500*2500</t>
    <phoneticPr fontId="22"/>
  </si>
  <si>
    <t>基</t>
    <rPh sb="0" eb="1">
      <t>キ</t>
    </rPh>
    <phoneticPr fontId="2"/>
  </si>
  <si>
    <t>遊具-2撤去</t>
    <rPh sb="0" eb="2">
      <t>ユウグ</t>
    </rPh>
    <rPh sb="4" eb="6">
      <t>テッキョ</t>
    </rPh>
    <phoneticPr fontId="2"/>
  </si>
  <si>
    <t>6500*3000*2000</t>
    <phoneticPr fontId="22"/>
  </si>
  <si>
    <t>遊具-3撤去</t>
    <rPh sb="0" eb="2">
      <t>ユウグ</t>
    </rPh>
    <rPh sb="4" eb="6">
      <t>テッキョ</t>
    </rPh>
    <phoneticPr fontId="2"/>
  </si>
  <si>
    <t>3500*1000*800</t>
    <phoneticPr fontId="22"/>
  </si>
  <si>
    <t>ﾊﾞｯｸﾈｯﾄ撤去</t>
    <rPh sb="7" eb="9">
      <t>テッキョ</t>
    </rPh>
    <phoneticPr fontId="2"/>
  </si>
  <si>
    <t>H=7ｍ　ﾎﾟｰﾙφ100×3本　ﾈｯﾄ共</t>
    <rPh sb="15" eb="16">
      <t>ホン</t>
    </rPh>
    <rPh sb="20" eb="21">
      <t>トモ</t>
    </rPh>
    <phoneticPr fontId="2"/>
  </si>
  <si>
    <t>H=10ｍ</t>
    <phoneticPr fontId="2"/>
  </si>
  <si>
    <t>H=6ｍ</t>
    <phoneticPr fontId="2"/>
  </si>
  <si>
    <t>掲示板移設</t>
    <rPh sb="0" eb="3">
      <t>ケイジバン</t>
    </rPh>
    <rPh sb="3" eb="5">
      <t>イセツ</t>
    </rPh>
    <phoneticPr fontId="2"/>
  </si>
  <si>
    <t>W1800×H1800　t200</t>
    <phoneticPr fontId="2"/>
  </si>
  <si>
    <t>直接仮設</t>
    <rPh sb="0" eb="2">
      <t>チョクセツ</t>
    </rPh>
    <rPh sb="2" eb="4">
      <t>カセツ</t>
    </rPh>
    <phoneticPr fontId="22"/>
  </si>
  <si>
    <t>養生（小規模S造）</t>
    <rPh sb="3" eb="6">
      <t>ショウキボ</t>
    </rPh>
    <rPh sb="7" eb="8">
      <t>ゾウ</t>
    </rPh>
    <phoneticPr fontId="54"/>
  </si>
  <si>
    <t>墨出し（小規模S造）</t>
    <rPh sb="0" eb="2">
      <t>スミダシ</t>
    </rPh>
    <phoneticPr fontId="2"/>
  </si>
  <si>
    <t>遣方（小規模S造）</t>
    <rPh sb="0" eb="1">
      <t>ヤ</t>
    </rPh>
    <rPh sb="1" eb="2">
      <t>カタ</t>
    </rPh>
    <phoneticPr fontId="22"/>
  </si>
  <si>
    <t>養生ｼｰﾄ</t>
    <rPh sb="0" eb="2">
      <t>ヨウジョウ</t>
    </rPh>
    <phoneticPr fontId="2"/>
  </si>
  <si>
    <t>内部仕上足場脚立足場</t>
    <rPh sb="0" eb="2">
      <t>ナイブ</t>
    </rPh>
    <rPh sb="2" eb="4">
      <t>シアゲ</t>
    </rPh>
    <rPh sb="4" eb="6">
      <t>アシバ</t>
    </rPh>
    <rPh sb="6" eb="8">
      <t>キャタツ</t>
    </rPh>
    <rPh sb="8" eb="10">
      <t>アシバ</t>
    </rPh>
    <phoneticPr fontId="2"/>
  </si>
  <si>
    <t>土工</t>
    <phoneticPr fontId="22"/>
  </si>
  <si>
    <t>根切</t>
    <rPh sb="0" eb="2">
      <t>ネギリ</t>
    </rPh>
    <phoneticPr fontId="22"/>
  </si>
  <si>
    <t>ｍ3</t>
    <phoneticPr fontId="22"/>
  </si>
  <si>
    <t>埋戻し</t>
    <rPh sb="0" eb="1">
      <t>ウ</t>
    </rPh>
    <rPh sb="1" eb="2">
      <t>モド</t>
    </rPh>
    <phoneticPr fontId="22"/>
  </si>
  <si>
    <t>B種　発生土</t>
    <rPh sb="1" eb="2">
      <t>シュ</t>
    </rPh>
    <rPh sb="3" eb="6">
      <t>ハッセイド</t>
    </rPh>
    <phoneticPr fontId="22"/>
  </si>
  <si>
    <t>床付け</t>
    <rPh sb="0" eb="1">
      <t>トコ</t>
    </rPh>
    <rPh sb="1" eb="2">
      <t>ツ</t>
    </rPh>
    <phoneticPr fontId="22"/>
  </si>
  <si>
    <t>ｍ2</t>
    <phoneticPr fontId="22"/>
  </si>
  <si>
    <t>盛土</t>
    <rPh sb="0" eb="2">
      <t>モリド</t>
    </rPh>
    <phoneticPr fontId="22"/>
  </si>
  <si>
    <t>B種</t>
    <rPh sb="1" eb="2">
      <t>シュ</t>
    </rPh>
    <phoneticPr fontId="22"/>
  </si>
  <si>
    <t>A種</t>
    <rPh sb="1" eb="2">
      <t>シュ</t>
    </rPh>
    <phoneticPr fontId="22"/>
  </si>
  <si>
    <t>地業</t>
    <phoneticPr fontId="22"/>
  </si>
  <si>
    <t>砂利地業</t>
    <rPh sb="0" eb="2">
      <t>ジャリ</t>
    </rPh>
    <rPh sb="2" eb="4">
      <t>ジギョウ</t>
    </rPh>
    <phoneticPr fontId="22"/>
  </si>
  <si>
    <t>再生ｸﾗｯｼｬﾗﾝt60</t>
    <rPh sb="0" eb="2">
      <t>サイセイ</t>
    </rPh>
    <phoneticPr fontId="22"/>
  </si>
  <si>
    <t>再生ｸﾗｯｼｬﾗﾝt100</t>
    <rPh sb="0" eb="2">
      <t>サイセイ</t>
    </rPh>
    <phoneticPr fontId="22"/>
  </si>
  <si>
    <t>再生ｸﾗｯｼｬﾗﾝt150</t>
    <rPh sb="0" eb="2">
      <t>サイセイ</t>
    </rPh>
    <phoneticPr fontId="22"/>
  </si>
  <si>
    <t>土間下断熱材敷</t>
    <rPh sb="0" eb="2">
      <t>ドマ</t>
    </rPh>
    <rPh sb="2" eb="3">
      <t>シタ</t>
    </rPh>
    <rPh sb="3" eb="5">
      <t>ダンネツ</t>
    </rPh>
    <rPh sb="5" eb="6">
      <t>ザイ</t>
    </rPh>
    <rPh sb="6" eb="7">
      <t>シキ</t>
    </rPh>
    <phoneticPr fontId="22"/>
  </si>
  <si>
    <t>ｽﾀｲﾛﾌｫｰﾑt100   3種bA</t>
    <phoneticPr fontId="22"/>
  </si>
  <si>
    <t>床下防湿層式</t>
    <rPh sb="0" eb="1">
      <t>ユカ</t>
    </rPh>
    <rPh sb="1" eb="2">
      <t>シタ</t>
    </rPh>
    <rPh sb="2" eb="4">
      <t>ボウシツ</t>
    </rPh>
    <rPh sb="4" eb="5">
      <t>ソウ</t>
    </rPh>
    <rPh sb="5" eb="6">
      <t>シキ</t>
    </rPh>
    <phoneticPr fontId="22"/>
  </si>
  <si>
    <t>ﾎﾟﾘｴﾁﾚﾝﾌｨﾙﾑt0.15</t>
    <phoneticPr fontId="22"/>
  </si>
  <si>
    <t>表層改良</t>
    <rPh sb="0" eb="4">
      <t>ヒョウソウカイリョウ</t>
    </rPh>
    <phoneticPr fontId="22"/>
  </si>
  <si>
    <t>ｾﾒﾝﾄ固化材（六価ｸﾛﾑ抑制型）</t>
    <rPh sb="4" eb="7">
      <t>コカザイ</t>
    </rPh>
    <rPh sb="8" eb="10">
      <t>ロッカ</t>
    </rPh>
    <rPh sb="13" eb="15">
      <t>ヨクセイ</t>
    </rPh>
    <rPh sb="15" eb="16">
      <t>ガタ</t>
    </rPh>
    <phoneticPr fontId="22"/>
  </si>
  <si>
    <t>ｔ</t>
    <phoneticPr fontId="22"/>
  </si>
  <si>
    <t>改良体積</t>
    <rPh sb="0" eb="2">
      <t>カイリョウ</t>
    </rPh>
    <rPh sb="2" eb="4">
      <t>タイセキ</t>
    </rPh>
    <phoneticPr fontId="22"/>
  </si>
  <si>
    <t>24.5㎡×H1.5ｍ</t>
    <phoneticPr fontId="22"/>
  </si>
  <si>
    <t>室内配合強度試験</t>
    <rPh sb="0" eb="2">
      <t>シツナイ</t>
    </rPh>
    <rPh sb="2" eb="4">
      <t>ハイゴウ</t>
    </rPh>
    <rPh sb="4" eb="6">
      <t>キョウド</t>
    </rPh>
    <rPh sb="6" eb="8">
      <t>シケン</t>
    </rPh>
    <phoneticPr fontId="22"/>
  </si>
  <si>
    <t>六価ｸﾛﾑ溶出試験含む（配合土支給）</t>
    <rPh sb="0" eb="2">
      <t>ロッカ</t>
    </rPh>
    <rPh sb="5" eb="7">
      <t>ヨウシュツ</t>
    </rPh>
    <rPh sb="7" eb="9">
      <t>シケン</t>
    </rPh>
    <rPh sb="9" eb="10">
      <t>フク</t>
    </rPh>
    <rPh sb="12" eb="14">
      <t>ハイゴウ</t>
    </rPh>
    <rPh sb="14" eb="15">
      <t>ド</t>
    </rPh>
    <rPh sb="15" eb="17">
      <t>シキュウ</t>
    </rPh>
    <phoneticPr fontId="22"/>
  </si>
  <si>
    <t>現場一軸圧縮試験費</t>
    <rPh sb="0" eb="2">
      <t>ゲンバ</t>
    </rPh>
    <rPh sb="2" eb="4">
      <t>イチジク</t>
    </rPh>
    <rPh sb="4" eb="6">
      <t>アッシュク</t>
    </rPh>
    <rPh sb="6" eb="8">
      <t>シケン</t>
    </rPh>
    <rPh sb="8" eb="9">
      <t>ヒ</t>
    </rPh>
    <phoneticPr fontId="22"/>
  </si>
  <si>
    <t>1箇所</t>
    <rPh sb="1" eb="3">
      <t>カショ</t>
    </rPh>
    <phoneticPr fontId="22"/>
  </si>
  <si>
    <t>本</t>
    <rPh sb="0" eb="1">
      <t>ホン</t>
    </rPh>
    <phoneticPr fontId="22"/>
  </si>
  <si>
    <t>改良機運搬費</t>
    <rPh sb="0" eb="2">
      <t>カイリョウ</t>
    </rPh>
    <rPh sb="2" eb="3">
      <t>キ</t>
    </rPh>
    <rPh sb="3" eb="5">
      <t>ウンパン</t>
    </rPh>
    <rPh sb="5" eb="6">
      <t>ヒ</t>
    </rPh>
    <phoneticPr fontId="22"/>
  </si>
  <si>
    <t>0.45㎡</t>
    <phoneticPr fontId="22"/>
  </si>
  <si>
    <t>平板載荷試験</t>
    <rPh sb="0" eb="6">
      <t>ヘイバンサイカシケン</t>
    </rPh>
    <phoneticPr fontId="22"/>
  </si>
  <si>
    <t>件</t>
    <rPh sb="0" eb="1">
      <t>ケン</t>
    </rPh>
    <phoneticPr fontId="22"/>
  </si>
  <si>
    <t>ﾊﾞｯｸﾎｳｵﾍﾟﾚｰﾀｰ費</t>
    <rPh sb="13" eb="14">
      <t>ヒ</t>
    </rPh>
    <phoneticPr fontId="22"/>
  </si>
  <si>
    <t>ﾊﾞｯｸﾎｳ回送費</t>
    <rPh sb="6" eb="8">
      <t>カイソウ</t>
    </rPh>
    <rPh sb="8" eb="9">
      <t>ヒ</t>
    </rPh>
    <phoneticPr fontId="22"/>
  </si>
  <si>
    <t>B・H　0.45</t>
    <phoneticPr fontId="22"/>
  </si>
  <si>
    <t>鉄筋</t>
    <rPh sb="0" eb="2">
      <t>テッキン</t>
    </rPh>
    <phoneticPr fontId="22"/>
  </si>
  <si>
    <t>異形鉄筋</t>
    <rPh sb="0" eb="2">
      <t>イケイ</t>
    </rPh>
    <rPh sb="2" eb="4">
      <t>テッキン</t>
    </rPh>
    <phoneticPr fontId="22"/>
  </si>
  <si>
    <t>SD295　D10</t>
    <phoneticPr fontId="22"/>
  </si>
  <si>
    <t>SD295　D13</t>
    <phoneticPr fontId="22"/>
  </si>
  <si>
    <t>SD295　D16</t>
    <phoneticPr fontId="22"/>
  </si>
  <si>
    <t>鉄筋加工組立</t>
    <rPh sb="0" eb="2">
      <t>テッキン</t>
    </rPh>
    <rPh sb="2" eb="4">
      <t>カコウ</t>
    </rPh>
    <rPh sb="4" eb="6">
      <t>クミタテ</t>
    </rPh>
    <phoneticPr fontId="22"/>
  </si>
  <si>
    <t>RC壁式構造  階高2.8ｍ程度</t>
    <phoneticPr fontId="22"/>
  </si>
  <si>
    <t>鉄筋運搬費</t>
    <rPh sb="0" eb="2">
      <t>テッキン</t>
    </rPh>
    <rPh sb="2" eb="4">
      <t>ウンパン</t>
    </rPh>
    <rPh sb="4" eb="5">
      <t>ヒ</t>
    </rPh>
    <phoneticPr fontId="22"/>
  </si>
  <si>
    <t>4ｔ車   30㎞程度</t>
    <phoneticPr fontId="22"/>
  </si>
  <si>
    <t>鉄筋ｽｸﾗｯﾌﾟ控除</t>
    <rPh sb="0" eb="2">
      <t>テッキン</t>
    </rPh>
    <rPh sb="8" eb="10">
      <t>コウジョ</t>
    </rPh>
    <phoneticPr fontId="22"/>
  </si>
  <si>
    <t>溶接金網敷</t>
    <rPh sb="0" eb="2">
      <t>ヨウセツ</t>
    </rPh>
    <rPh sb="2" eb="4">
      <t>カナアミ</t>
    </rPh>
    <rPh sb="4" eb="5">
      <t>シキ</t>
    </rPh>
    <phoneticPr fontId="22"/>
  </si>
  <si>
    <t>150×150 径6.0</t>
    <rPh sb="8" eb="9">
      <t>ケイ</t>
    </rPh>
    <phoneticPr fontId="22"/>
  </si>
  <si>
    <t>ｺﾝｸﾘｰﾄ</t>
    <phoneticPr fontId="22"/>
  </si>
  <si>
    <t>普通ｺﾝｸﾘｰﾄ</t>
    <rPh sb="0" eb="2">
      <t>フツウ</t>
    </rPh>
    <phoneticPr fontId="22"/>
  </si>
  <si>
    <t>均し  FC-18-15</t>
    <phoneticPr fontId="22"/>
  </si>
  <si>
    <t>捨て  FC-18-15</t>
    <rPh sb="0" eb="1">
      <t>ス</t>
    </rPh>
    <phoneticPr fontId="22"/>
  </si>
  <si>
    <t>土間  FC-21-18</t>
    <rPh sb="0" eb="2">
      <t>ドマ</t>
    </rPh>
    <phoneticPr fontId="22"/>
  </si>
  <si>
    <t>基礎部 FC-21-18</t>
    <rPh sb="0" eb="2">
      <t>キソ</t>
    </rPh>
    <rPh sb="2" eb="3">
      <t>ブ</t>
    </rPh>
    <phoneticPr fontId="22"/>
  </si>
  <si>
    <t>上部躯体 FC-21-18</t>
    <rPh sb="0" eb="2">
      <t>ジョウブ</t>
    </rPh>
    <rPh sb="2" eb="4">
      <t>クタイ</t>
    </rPh>
    <phoneticPr fontId="22"/>
  </si>
  <si>
    <t>防水押えｺﾝ</t>
    <rPh sb="0" eb="2">
      <t>ボウスイ</t>
    </rPh>
    <rPh sb="2" eb="3">
      <t>オサ</t>
    </rPh>
    <phoneticPr fontId="22"/>
  </si>
  <si>
    <t>ｺﾝｸﾘｰﾄ打設手間</t>
    <rPh sb="6" eb="8">
      <t>ダセツ</t>
    </rPh>
    <rPh sb="8" eb="10">
      <t>デマ</t>
    </rPh>
    <phoneticPr fontId="22"/>
  </si>
  <si>
    <t>30m3以上 50m3/回未満</t>
    <phoneticPr fontId="22"/>
  </si>
  <si>
    <t>ｺﾝｸﾘｰﾄﾎﾟﾝﾌﾟ圧送費</t>
    <rPh sb="11" eb="13">
      <t>アッソウ</t>
    </rPh>
    <rPh sb="13" eb="14">
      <t>ヒ</t>
    </rPh>
    <phoneticPr fontId="22"/>
  </si>
  <si>
    <t>基本料含む</t>
    <rPh sb="0" eb="2">
      <t>キホン</t>
    </rPh>
    <rPh sb="2" eb="3">
      <t>リョウ</t>
    </rPh>
    <rPh sb="3" eb="4">
      <t>フク</t>
    </rPh>
    <phoneticPr fontId="22"/>
  </si>
  <si>
    <t>型枠</t>
    <phoneticPr fontId="22"/>
  </si>
  <si>
    <t>普通合板型枠</t>
    <rPh sb="0" eb="2">
      <t>フツウ</t>
    </rPh>
    <rPh sb="2" eb="4">
      <t>ゴウハン</t>
    </rPh>
    <rPh sb="4" eb="6">
      <t>カタワク</t>
    </rPh>
    <phoneticPr fontId="22"/>
  </si>
  <si>
    <t>基礎部</t>
    <rPh sb="0" eb="3">
      <t>キソブ</t>
    </rPh>
    <phoneticPr fontId="22"/>
  </si>
  <si>
    <t>上部躯体部</t>
    <rPh sb="0" eb="2">
      <t>ジョウブ</t>
    </rPh>
    <rPh sb="2" eb="4">
      <t>クタイ</t>
    </rPh>
    <rPh sb="4" eb="5">
      <t>ブ</t>
    </rPh>
    <phoneticPr fontId="22"/>
  </si>
  <si>
    <t>型枠運搬費</t>
    <rPh sb="0" eb="2">
      <t>カタワク</t>
    </rPh>
    <rPh sb="2" eb="5">
      <t>ウンパンヒ</t>
    </rPh>
    <phoneticPr fontId="22"/>
  </si>
  <si>
    <t>4t車</t>
    <rPh sb="2" eb="3">
      <t>シャ</t>
    </rPh>
    <phoneticPr fontId="22"/>
  </si>
  <si>
    <t>打放し面補修</t>
    <rPh sb="0" eb="2">
      <t>ウチハナシ</t>
    </rPh>
    <rPh sb="3" eb="4">
      <t>メン</t>
    </rPh>
    <rPh sb="4" eb="6">
      <t>ホシュウ</t>
    </rPh>
    <phoneticPr fontId="22"/>
  </si>
  <si>
    <t>ｺｰﾝ処理 部分目違いばらい</t>
    <rPh sb="3" eb="5">
      <t>ショリ</t>
    </rPh>
    <rPh sb="6" eb="8">
      <t>ブブン</t>
    </rPh>
    <rPh sb="8" eb="10">
      <t>メチガ</t>
    </rPh>
    <phoneticPr fontId="22"/>
  </si>
  <si>
    <t>鉄骨</t>
    <phoneticPr fontId="22"/>
  </si>
  <si>
    <t>H形鋼</t>
    <rPh sb="2" eb="3">
      <t>コウ</t>
    </rPh>
    <phoneticPr fontId="22"/>
  </si>
  <si>
    <t>SS400 H-200×100×5.5×8</t>
    <phoneticPr fontId="22"/>
  </si>
  <si>
    <t>SS400 H-250×125×6×9</t>
    <phoneticPr fontId="22"/>
  </si>
  <si>
    <t>角形鋼管</t>
    <rPh sb="0" eb="2">
      <t>カクケイ</t>
    </rPh>
    <rPh sb="2" eb="4">
      <t>コウカン</t>
    </rPh>
    <phoneticPr fontId="22"/>
  </si>
  <si>
    <t>STKR □-200×200×6</t>
    <phoneticPr fontId="22"/>
  </si>
  <si>
    <t>丸鋼</t>
    <rPh sb="0" eb="2">
      <t>マルコウ</t>
    </rPh>
    <phoneticPr fontId="22"/>
  </si>
  <si>
    <t>SS400 M-19</t>
    <phoneticPr fontId="22"/>
  </si>
  <si>
    <t>軽量ﾘｯﾌﾟ溝形鋼</t>
    <rPh sb="0" eb="2">
      <t>ケイリョウ</t>
    </rPh>
    <rPh sb="6" eb="7">
      <t>ミゾ</t>
    </rPh>
    <rPh sb="7" eb="8">
      <t>カタ</t>
    </rPh>
    <rPh sb="8" eb="9">
      <t>コウ</t>
    </rPh>
    <phoneticPr fontId="22"/>
  </si>
  <si>
    <t>SS400 LC-100×50×20×3.2</t>
    <phoneticPr fontId="22"/>
  </si>
  <si>
    <t>鋼板</t>
    <rPh sb="0" eb="2">
      <t>コウハン</t>
    </rPh>
    <phoneticPr fontId="22"/>
  </si>
  <si>
    <t>SS400 PL-9</t>
    <phoneticPr fontId="22"/>
  </si>
  <si>
    <t>SS400 PL-19</t>
    <phoneticPr fontId="22"/>
  </si>
  <si>
    <t>SS400B PL-6</t>
    <phoneticPr fontId="22"/>
  </si>
  <si>
    <t>SS400B PL-9</t>
    <phoneticPr fontId="22"/>
  </si>
  <si>
    <t>鋼板（ﾀﾞｲｱﾌﾗﾑ）</t>
    <rPh sb="0" eb="2">
      <t>コウハン</t>
    </rPh>
    <phoneticPr fontId="22"/>
  </si>
  <si>
    <t>SS400B PL-19</t>
    <phoneticPr fontId="22"/>
  </si>
  <si>
    <t>SS400C PL-22</t>
    <phoneticPr fontId="22"/>
  </si>
  <si>
    <t>高力ﾎﾞﾙﾄ</t>
    <rPh sb="0" eb="2">
      <t>コウリョク</t>
    </rPh>
    <phoneticPr fontId="22"/>
  </si>
  <si>
    <t>F10T M16×50</t>
    <phoneticPr fontId="22"/>
  </si>
  <si>
    <t>F10T M16×55</t>
    <phoneticPr fontId="22"/>
  </si>
  <si>
    <t>ﾄﾙｼｱ形高力ﾎﾞﾙﾄ</t>
    <rPh sb="4" eb="5">
      <t>ガタ</t>
    </rPh>
    <rPh sb="5" eb="7">
      <t>コウリョク</t>
    </rPh>
    <phoneticPr fontId="22"/>
  </si>
  <si>
    <t>S10T M20×45</t>
    <phoneticPr fontId="22"/>
  </si>
  <si>
    <t>ﾃﾞｯｷ小口塞ぎ</t>
    <rPh sb="4" eb="6">
      <t>コグチ</t>
    </rPh>
    <rPh sb="6" eb="7">
      <t>フサ</t>
    </rPh>
    <phoneticPr fontId="22"/>
  </si>
  <si>
    <t>H50</t>
    <phoneticPr fontId="22"/>
  </si>
  <si>
    <t>ﾃﾞｯｷ流れ止め</t>
    <rPh sb="4" eb="5">
      <t>ナガ</t>
    </rPh>
    <rPh sb="6" eb="7">
      <t>トメ</t>
    </rPh>
    <phoneticPr fontId="22"/>
  </si>
  <si>
    <t>PL-1.6加工 H150</t>
    <rPh sb="6" eb="8">
      <t>カコウ</t>
    </rPh>
    <phoneticPr fontId="22"/>
  </si>
  <si>
    <t>ｱﾝｶｰﾎﾞﾙﾄ</t>
    <phoneticPr fontId="22"/>
  </si>
  <si>
    <t>M16</t>
    <phoneticPr fontId="22"/>
  </si>
  <si>
    <t>工場溶接</t>
    <rPh sb="0" eb="2">
      <t>コウジョウ</t>
    </rPh>
    <rPh sb="2" eb="4">
      <t>ヨウセツ</t>
    </rPh>
    <phoneticPr fontId="22"/>
  </si>
  <si>
    <t>6㎜換算</t>
    <rPh sb="2" eb="4">
      <t>カンサン</t>
    </rPh>
    <phoneticPr fontId="22"/>
  </si>
  <si>
    <t>溶接部試験</t>
    <rPh sb="0" eb="3">
      <t>ヨウセツブ</t>
    </rPh>
    <rPh sb="3" eb="5">
      <t>シケン</t>
    </rPh>
    <phoneticPr fontId="22"/>
  </si>
  <si>
    <t>工場全数</t>
    <rPh sb="0" eb="2">
      <t>コウジョウ</t>
    </rPh>
    <rPh sb="2" eb="4">
      <t>ゼンスウ</t>
    </rPh>
    <phoneticPr fontId="22"/>
  </si>
  <si>
    <t>箇所</t>
    <rPh sb="0" eb="2">
      <t>カショ</t>
    </rPh>
    <phoneticPr fontId="22"/>
  </si>
  <si>
    <t>ﾃﾞｯｷﾌﾟﾚｰﾄ</t>
    <phoneticPr fontId="22"/>
  </si>
  <si>
    <t>QL99-50</t>
    <phoneticPr fontId="22"/>
  </si>
  <si>
    <t>ﾃﾞｯｷﾌﾟﾚｰﾄ敷き込み</t>
    <rPh sb="9" eb="10">
      <t>シ</t>
    </rPh>
    <rPh sb="11" eb="12">
      <t>コ</t>
    </rPh>
    <phoneticPr fontId="22"/>
  </si>
  <si>
    <t>手間のみ ｱｰｸｽﾎﾟｯﾄ溶接</t>
    <rPh sb="0" eb="2">
      <t>テマ</t>
    </rPh>
    <rPh sb="13" eb="15">
      <t>ヨウセツ</t>
    </rPh>
    <phoneticPr fontId="22"/>
  </si>
  <si>
    <t>鉄骨ｽｸﾗｯﾌﾟ控除</t>
    <rPh sb="0" eb="2">
      <t>テッコツ</t>
    </rPh>
    <rPh sb="8" eb="10">
      <t>コウジョ</t>
    </rPh>
    <phoneticPr fontId="22"/>
  </si>
  <si>
    <t>鉄骨工場加工費</t>
    <rPh sb="0" eb="2">
      <t>テッコツ</t>
    </rPh>
    <rPh sb="2" eb="4">
      <t>コウジョウ</t>
    </rPh>
    <rPh sb="4" eb="7">
      <t>カコウヒ</t>
    </rPh>
    <phoneticPr fontId="22"/>
  </si>
  <si>
    <t>鉄骨運搬</t>
    <rPh sb="0" eb="2">
      <t>テッコツ</t>
    </rPh>
    <rPh sb="2" eb="4">
      <t>ウンパン</t>
    </rPh>
    <phoneticPr fontId="22"/>
  </si>
  <si>
    <t>鉄骨現場建方費</t>
    <rPh sb="0" eb="2">
      <t>テッコツ</t>
    </rPh>
    <rPh sb="2" eb="4">
      <t>ゲンバ</t>
    </rPh>
    <rPh sb="4" eb="5">
      <t>タ</t>
    </rPh>
    <rPh sb="5" eb="6">
      <t>カタ</t>
    </rPh>
    <rPh sb="6" eb="7">
      <t>ヒ</t>
    </rPh>
    <phoneticPr fontId="22"/>
  </si>
  <si>
    <t>建具</t>
    <phoneticPr fontId="22"/>
  </si>
  <si>
    <t>AD1</t>
    <phoneticPr fontId="22"/>
  </si>
  <si>
    <t>親子開き戸W1340×H2400</t>
    <rPh sb="0" eb="2">
      <t>オヤコ</t>
    </rPh>
    <rPh sb="2" eb="3">
      <t>ヒラ</t>
    </rPh>
    <rPh sb="4" eb="5">
      <t>ト</t>
    </rPh>
    <phoneticPr fontId="22"/>
  </si>
  <si>
    <t>AW1</t>
    <phoneticPr fontId="22"/>
  </si>
  <si>
    <t>FIX窓W1340×H2400</t>
    <rPh sb="3" eb="4">
      <t>マド</t>
    </rPh>
    <phoneticPr fontId="22"/>
  </si>
  <si>
    <t>AW2</t>
    <phoneticPr fontId="22"/>
  </si>
  <si>
    <t>連窓FIX窓W2470×2400</t>
    <rPh sb="0" eb="2">
      <t>レンソウ</t>
    </rPh>
    <rPh sb="5" eb="6">
      <t>マド</t>
    </rPh>
    <phoneticPr fontId="22"/>
  </si>
  <si>
    <t>強化ｶﾞﾗｽt4.0</t>
    <rPh sb="0" eb="2">
      <t>キョウカ</t>
    </rPh>
    <phoneticPr fontId="22"/>
  </si>
  <si>
    <t>2.0㎡以下 ｼｰﾘﾝｸﾞ 清掃共</t>
    <phoneticPr fontId="22"/>
  </si>
  <si>
    <t>防水</t>
    <phoneticPr fontId="22"/>
  </si>
  <si>
    <t>ｱｽﾌｧﾙﾄ防水A-1(保護密着)</t>
    <rPh sb="6" eb="8">
      <t>ボウスイ</t>
    </rPh>
    <phoneticPr fontId="22"/>
  </si>
  <si>
    <t>平場</t>
    <rPh sb="0" eb="2">
      <t>ヒラバ</t>
    </rPh>
    <phoneticPr fontId="22"/>
  </si>
  <si>
    <t>立上</t>
    <rPh sb="0" eb="2">
      <t>タチアガ</t>
    </rPh>
    <phoneticPr fontId="22"/>
  </si>
  <si>
    <t>防水立上りﾗｽ張り</t>
    <rPh sb="0" eb="2">
      <t>ボウスイ</t>
    </rPh>
    <rPh sb="2" eb="4">
      <t>タチアガ</t>
    </rPh>
    <rPh sb="7" eb="8">
      <t>バ</t>
    </rPh>
    <phoneticPr fontId="22"/>
  </si>
  <si>
    <t>ｼｰﾘﾝｸﾞ</t>
    <phoneticPr fontId="22"/>
  </si>
  <si>
    <t>建具周囲 ﾎﾟﾘｳﾚﾀﾝ系(PU-2)15x10</t>
    <rPh sb="0" eb="2">
      <t>タテグ</t>
    </rPh>
    <rPh sb="2" eb="4">
      <t>シュウイ</t>
    </rPh>
    <phoneticPr fontId="22"/>
  </si>
  <si>
    <t>ﾎﾟﾘｳﾚﾀﾝ系(PU-2)15x10</t>
    <phoneticPr fontId="22"/>
  </si>
  <si>
    <t>竪樋VP100</t>
    <rPh sb="0" eb="2">
      <t>タテドイ</t>
    </rPh>
    <phoneticPr fontId="22"/>
  </si>
  <si>
    <t>SGP 100A</t>
    <phoneticPr fontId="22"/>
  </si>
  <si>
    <t>横引きﾄﾞﾚｲﾝ</t>
    <rPh sb="0" eb="2">
      <t>ヨコビ</t>
    </rPh>
    <phoneticPr fontId="22"/>
  </si>
  <si>
    <t>ｱｽﾌｧﾙﾄ･ｼｰﾄ防水用</t>
    <phoneticPr fontId="22"/>
  </si>
  <si>
    <t>既成ｺﾝｸﾘｰﾄ</t>
    <phoneticPr fontId="22"/>
  </si>
  <si>
    <t>ALCt100</t>
    <phoneticPr fontId="22"/>
  </si>
  <si>
    <t>ALCt100ｺｰﾅｰﾊﾟﾈﾙ</t>
    <phoneticPr fontId="22"/>
  </si>
  <si>
    <t>L300×300</t>
    <phoneticPr fontId="22"/>
  </si>
  <si>
    <t>内装</t>
    <phoneticPr fontId="22"/>
  </si>
  <si>
    <t>Ⅰ類  無ゆう</t>
    <phoneticPr fontId="22"/>
  </si>
  <si>
    <t>床ﾀｲﾙ張り</t>
    <rPh sb="0" eb="1">
      <t>ユカ</t>
    </rPh>
    <rPh sb="4" eb="5">
      <t>バ</t>
    </rPh>
    <phoneticPr fontId="22"/>
  </si>
  <si>
    <t>150㎜角下地ﾓﾙﾀﾙ別途</t>
    <phoneticPr fontId="22"/>
  </si>
  <si>
    <t>ﾋﾞﾆﾙ床ｼｰﾄt2.0</t>
    <rPh sb="4" eb="5">
      <t>ユカ</t>
    </rPh>
    <phoneticPr fontId="22"/>
  </si>
  <si>
    <t>一般床 熱溶接工法  防滑仕様</t>
    <phoneticPr fontId="22"/>
  </si>
  <si>
    <t>壁GB-Rt12.5（GL）</t>
    <rPh sb="0" eb="1">
      <t>カベ</t>
    </rPh>
    <phoneticPr fontId="22"/>
  </si>
  <si>
    <t>RC,CB直張り　継目処理</t>
    <rPh sb="5" eb="6">
      <t>ジカ</t>
    </rPh>
    <rPh sb="6" eb="7">
      <t>バ</t>
    </rPh>
    <rPh sb="9" eb="13">
      <t>ツギメショリ</t>
    </rPh>
    <phoneticPr fontId="22"/>
  </si>
  <si>
    <t>壁GB-Rt12.5（LGS）</t>
    <rPh sb="0" eb="1">
      <t>カベ</t>
    </rPh>
    <phoneticPr fontId="22"/>
  </si>
  <si>
    <t>鋼製、木、ﾎﾞｰﾄﾞ下地　継目処理</t>
    <rPh sb="0" eb="2">
      <t>コウセイ</t>
    </rPh>
    <rPh sb="3" eb="4">
      <t>モク</t>
    </rPh>
    <rPh sb="10" eb="12">
      <t>シタジ</t>
    </rPh>
    <rPh sb="13" eb="15">
      <t>ショリ</t>
    </rPh>
    <phoneticPr fontId="22"/>
  </si>
  <si>
    <t>幅木ﾀｲﾙ</t>
    <rPh sb="0" eb="2">
      <t>ハバキ</t>
    </rPh>
    <phoneticPr fontId="22"/>
  </si>
  <si>
    <t>H=60</t>
    <phoneticPr fontId="22"/>
  </si>
  <si>
    <t>幅木塩ﾋﾞ製</t>
    <rPh sb="0" eb="2">
      <t>ハバキ</t>
    </rPh>
    <rPh sb="2" eb="3">
      <t>エン</t>
    </rPh>
    <rPh sb="5" eb="6">
      <t>セイ</t>
    </rPh>
    <phoneticPr fontId="22"/>
  </si>
  <si>
    <t>天井GB-Dt9.5</t>
    <rPh sb="0" eb="2">
      <t>テンジョウ</t>
    </rPh>
    <phoneticPr fontId="22"/>
  </si>
  <si>
    <t>天井廻縁</t>
    <rPh sb="0" eb="2">
      <t>テンジョウ</t>
    </rPh>
    <rPh sb="2" eb="4">
      <t>マワリブチ</t>
    </rPh>
    <phoneticPr fontId="22"/>
  </si>
  <si>
    <t>塩ビ製</t>
    <rPh sb="0" eb="1">
      <t>エン</t>
    </rPh>
    <rPh sb="2" eb="3">
      <t>セイ</t>
    </rPh>
    <phoneticPr fontId="22"/>
  </si>
  <si>
    <t>軒天ｹｲｶﾙ板t6.0</t>
    <rPh sb="0" eb="2">
      <t>ノキテン</t>
    </rPh>
    <rPh sb="6" eb="7">
      <t>イタ</t>
    </rPh>
    <phoneticPr fontId="22"/>
  </si>
  <si>
    <t>目透かし</t>
    <phoneticPr fontId="22"/>
  </si>
  <si>
    <t>ｳﾚﾀﾝ吹付t30</t>
    <rPh sb="4" eb="6">
      <t>フキツケ</t>
    </rPh>
    <phoneticPr fontId="22"/>
  </si>
  <si>
    <t>W690×D400×H2000</t>
    <phoneticPr fontId="22"/>
  </si>
  <si>
    <t>F-1下足入れ</t>
    <rPh sb="3" eb="5">
      <t>ゲソク</t>
    </rPh>
    <rPh sb="5" eb="6">
      <t>イ</t>
    </rPh>
    <phoneticPr fontId="22"/>
  </si>
  <si>
    <t>棚板ﾒﾗﾐﾝ化粧合板</t>
    <rPh sb="0" eb="2">
      <t>タナイタ</t>
    </rPh>
    <rPh sb="6" eb="8">
      <t>ケショウ</t>
    </rPh>
    <rPh sb="8" eb="10">
      <t>ゴウハン</t>
    </rPh>
    <phoneticPr fontId="22"/>
  </si>
  <si>
    <t>塗装</t>
    <phoneticPr fontId="22"/>
  </si>
  <si>
    <t>ｶﾗｰｸﾘｱ塗装</t>
    <rPh sb="6" eb="8">
      <t>トソウ</t>
    </rPh>
    <phoneticPr fontId="22"/>
  </si>
  <si>
    <t>基礎幅木</t>
    <rPh sb="0" eb="2">
      <t>キソ</t>
    </rPh>
    <rPh sb="2" eb="4">
      <t>ハバキ</t>
    </rPh>
    <phoneticPr fontId="22"/>
  </si>
  <si>
    <t>防水型複層塗材E吹付</t>
    <rPh sb="0" eb="5">
      <t>ボウスイガタフクソウ</t>
    </rPh>
    <rPh sb="5" eb="7">
      <t>トザイ</t>
    </rPh>
    <rPh sb="8" eb="10">
      <t>フキツケ</t>
    </rPh>
    <phoneticPr fontId="22"/>
  </si>
  <si>
    <t>下地調整費(E)共 ALCﾊﾟﾈﾙ面</t>
    <phoneticPr fontId="22"/>
  </si>
  <si>
    <t>軒天EP-G塗装</t>
    <rPh sb="0" eb="2">
      <t>ノキテン</t>
    </rPh>
    <rPh sb="6" eb="8">
      <t>トソウ</t>
    </rPh>
    <phoneticPr fontId="22"/>
  </si>
  <si>
    <t>けい酸ｶﾙｼｳﾑ板面　工程A種(見上)</t>
    <phoneticPr fontId="22"/>
  </si>
  <si>
    <t>内部EP-G塗装</t>
    <rPh sb="0" eb="2">
      <t>ナイブ</t>
    </rPh>
    <rPh sb="6" eb="8">
      <t>トソウ</t>
    </rPh>
    <phoneticPr fontId="22"/>
  </si>
  <si>
    <t>ﾎﾞｰﾄﾞ面　工程A種（一般）</t>
    <rPh sb="5" eb="6">
      <t>メン</t>
    </rPh>
    <rPh sb="7" eb="9">
      <t>コウテイ</t>
    </rPh>
    <rPh sb="10" eb="11">
      <t>シュ</t>
    </rPh>
    <rPh sb="12" eb="14">
      <t>イッパン</t>
    </rPh>
    <phoneticPr fontId="22"/>
  </si>
  <si>
    <t>素地ごしらえ</t>
    <rPh sb="0" eb="2">
      <t>ソジ</t>
    </rPh>
    <phoneticPr fontId="22"/>
  </si>
  <si>
    <t>けい酸ｶﾙｼｳﾑ板面　工程A種</t>
    <phoneticPr fontId="22"/>
  </si>
  <si>
    <t>ﾎﾞｰﾄﾞ面　工程A種</t>
    <phoneticPr fontId="22"/>
  </si>
  <si>
    <t>左官</t>
    <rPh sb="0" eb="2">
      <t>サカン</t>
    </rPh>
    <phoneticPr fontId="22"/>
  </si>
  <si>
    <t>床ﾓﾙﾀﾙ塗り</t>
    <phoneticPr fontId="22"/>
  </si>
  <si>
    <t>金ごて　ﾓﾙﾀﾙ仕上げ</t>
    <phoneticPr fontId="22"/>
  </si>
  <si>
    <t>笠木天端直均し</t>
    <rPh sb="0" eb="2">
      <t>カサギ</t>
    </rPh>
    <rPh sb="2" eb="4">
      <t>テンバ</t>
    </rPh>
    <rPh sb="4" eb="6">
      <t>ジカナラ</t>
    </rPh>
    <phoneticPr fontId="22"/>
  </si>
  <si>
    <t>金ごて　幅300</t>
    <phoneticPr fontId="22"/>
  </si>
  <si>
    <t>床ｺﾝｸﾘｰﾄ直均し</t>
    <rPh sb="0" eb="1">
      <t>ユカ</t>
    </rPh>
    <rPh sb="7" eb="9">
      <t>ジカナラ</t>
    </rPh>
    <phoneticPr fontId="22"/>
  </si>
  <si>
    <t>薄張物下地</t>
    <rPh sb="0" eb="2">
      <t>ウスハリ</t>
    </rPh>
    <rPh sb="2" eb="3">
      <t>モノ</t>
    </rPh>
    <rPh sb="3" eb="5">
      <t>シタジ</t>
    </rPh>
    <phoneticPr fontId="22"/>
  </si>
  <si>
    <t>厚張物下地</t>
    <rPh sb="0" eb="1">
      <t>アツ</t>
    </rPh>
    <rPh sb="1" eb="2">
      <t>ハリ</t>
    </rPh>
    <rPh sb="2" eb="3">
      <t>モノ</t>
    </rPh>
    <rPh sb="3" eb="5">
      <t>シタジ</t>
    </rPh>
    <phoneticPr fontId="22"/>
  </si>
  <si>
    <t>基礎天端直均し</t>
    <rPh sb="0" eb="2">
      <t>キソ</t>
    </rPh>
    <rPh sb="2" eb="4">
      <t>テンバ</t>
    </rPh>
    <rPh sb="4" eb="5">
      <t>ジカ</t>
    </rPh>
    <rPh sb="5" eb="6">
      <t>ナラ</t>
    </rPh>
    <phoneticPr fontId="22"/>
  </si>
  <si>
    <t>ﾍﾞｰｽ下均しﾓﾙﾀﾙ</t>
    <rPh sb="4" eb="5">
      <t>シタ</t>
    </rPh>
    <rPh sb="5" eb="6">
      <t>ナラ</t>
    </rPh>
    <phoneticPr fontId="22"/>
  </si>
  <si>
    <t>250×250 t30</t>
    <phoneticPr fontId="22"/>
  </si>
  <si>
    <t>建具周囲ﾓﾙﾀﾙ充填</t>
    <rPh sb="0" eb="2">
      <t>タテグ</t>
    </rPh>
    <rPh sb="2" eb="4">
      <t>シュウイ</t>
    </rPh>
    <rPh sb="8" eb="10">
      <t>ジュウテン</t>
    </rPh>
    <phoneticPr fontId="22"/>
  </si>
  <si>
    <t>外部建具</t>
    <phoneticPr fontId="22"/>
  </si>
  <si>
    <t>防水立上りﾓﾙﾀﾙ下地</t>
    <rPh sb="0" eb="2">
      <t>ボウスイ</t>
    </rPh>
    <rPh sb="2" eb="4">
      <t>タチアガ</t>
    </rPh>
    <rPh sb="9" eb="11">
      <t>シタジ</t>
    </rPh>
    <phoneticPr fontId="22"/>
  </si>
  <si>
    <t>金ごて　外壁　t25</t>
    <rPh sb="5" eb="6">
      <t>カベ</t>
    </rPh>
    <phoneticPr fontId="22"/>
  </si>
  <si>
    <t>金属</t>
    <phoneticPr fontId="22"/>
  </si>
  <si>
    <t>床見切り</t>
    <rPh sb="0" eb="1">
      <t>ユカ</t>
    </rPh>
    <rPh sb="1" eb="3">
      <t>ミキ</t>
    </rPh>
    <phoneticPr fontId="22"/>
  </si>
  <si>
    <t>SUS製FB　6×15</t>
    <rPh sb="3" eb="4">
      <t>セイ</t>
    </rPh>
    <phoneticPr fontId="22"/>
  </si>
  <si>
    <t>軽量鉄骨壁下地50型</t>
    <rPh sb="0" eb="2">
      <t>ケイリョウ</t>
    </rPh>
    <rPh sb="2" eb="4">
      <t>テッコツ</t>
    </rPh>
    <rPh sb="4" eb="5">
      <t>カベ</t>
    </rPh>
    <rPh sb="5" eb="7">
      <t>シタジ</t>
    </rPh>
    <rPh sb="9" eb="10">
      <t>ガタ</t>
    </rPh>
    <phoneticPr fontId="22"/>
  </si>
  <si>
    <t>下地張りなし @300</t>
    <phoneticPr fontId="22"/>
  </si>
  <si>
    <t>1.0ｍ以上2.5ｍ未満</t>
    <phoneticPr fontId="22"/>
  </si>
  <si>
    <t>軽量鉄骨天井下地25型</t>
    <rPh sb="0" eb="2">
      <t>ケイリョウ</t>
    </rPh>
    <rPh sb="2" eb="4">
      <t>テッコツ</t>
    </rPh>
    <rPh sb="4" eb="6">
      <t>テンジョウ</t>
    </rPh>
    <rPh sb="6" eb="8">
      <t>シタジ</t>
    </rPh>
    <rPh sb="10" eb="11">
      <t>ガタ</t>
    </rPh>
    <phoneticPr fontId="22"/>
  </si>
  <si>
    <t>金属成形板用 @360　ｲﾝｻｰﾄ含む　</t>
    <phoneticPr fontId="22"/>
  </si>
  <si>
    <t>1.5ｍ以上3.0ｍ未満</t>
    <phoneticPr fontId="22"/>
  </si>
  <si>
    <t>軽量鉄骨天井下地19型</t>
    <rPh sb="0" eb="2">
      <t>ケイリョウ</t>
    </rPh>
    <rPh sb="2" eb="4">
      <t>テッコツ</t>
    </rPh>
    <rPh sb="4" eb="6">
      <t>テンジョウ</t>
    </rPh>
    <rPh sb="6" eb="8">
      <t>シタジ</t>
    </rPh>
    <rPh sb="10" eb="11">
      <t>ガタ</t>
    </rPh>
    <phoneticPr fontId="22"/>
  </si>
  <si>
    <t>下地張りなし @300　ｲﾝｻｰﾄ含む　</t>
    <phoneticPr fontId="22"/>
  </si>
  <si>
    <t>軽量鉄骨下り壁下地19型</t>
    <rPh sb="0" eb="2">
      <t>ケイリョウ</t>
    </rPh>
    <rPh sb="2" eb="4">
      <t>テッコツ</t>
    </rPh>
    <rPh sb="4" eb="5">
      <t>サガ</t>
    </rPh>
    <rPh sb="6" eb="7">
      <t>カベ</t>
    </rPh>
    <rPh sb="7" eb="9">
      <t>シタジ</t>
    </rPh>
    <rPh sb="11" eb="12">
      <t>ガタ</t>
    </rPh>
    <phoneticPr fontId="22"/>
  </si>
  <si>
    <t>19形(屋内)H300～500程度</t>
    <phoneticPr fontId="22"/>
  </si>
  <si>
    <t>下り壁水切りW120</t>
    <rPh sb="0" eb="1">
      <t>サガ</t>
    </rPh>
    <rPh sb="2" eb="3">
      <t>カベ</t>
    </rPh>
    <rPh sb="3" eb="5">
      <t>ミズキ</t>
    </rPh>
    <phoneticPr fontId="22"/>
  </si>
  <si>
    <t>EXP.J外壁-外壁ｺｰﾅｰ</t>
    <rPh sb="5" eb="7">
      <t>ガイヘキ</t>
    </rPh>
    <rPh sb="8" eb="10">
      <t>ガイヘキ</t>
    </rPh>
    <phoneticPr fontId="22"/>
  </si>
  <si>
    <t>EXP.J屋根-外壁</t>
    <rPh sb="5" eb="7">
      <t>ヤネ</t>
    </rPh>
    <rPh sb="8" eb="10">
      <t>ガイヘキ</t>
    </rPh>
    <phoneticPr fontId="22"/>
  </si>
  <si>
    <t>EXP.J床-床</t>
    <rPh sb="5" eb="6">
      <t>ユカ</t>
    </rPh>
    <rPh sb="7" eb="8">
      <t>ユカ</t>
    </rPh>
    <phoneticPr fontId="22"/>
  </si>
  <si>
    <t>EXP.J壁-床</t>
    <rPh sb="5" eb="6">
      <t>カベ</t>
    </rPh>
    <rPh sb="7" eb="8">
      <t>ユカ</t>
    </rPh>
    <phoneticPr fontId="22"/>
  </si>
  <si>
    <t>EXP.J天井</t>
    <rPh sb="5" eb="7">
      <t>テンジョウ</t>
    </rPh>
    <phoneticPr fontId="22"/>
  </si>
  <si>
    <t>ｱﾙﾐ製笠木W375</t>
    <rPh sb="3" eb="4">
      <t>セイ</t>
    </rPh>
    <rPh sb="4" eb="6">
      <t>カサギ</t>
    </rPh>
    <phoneticPr fontId="22"/>
  </si>
  <si>
    <t>ｱﾙﾐ製笠木W375ｺｰﾅｰ</t>
    <rPh sb="3" eb="4">
      <t>セイ</t>
    </rPh>
    <rPh sb="4" eb="6">
      <t>カサギ</t>
    </rPh>
    <phoneticPr fontId="22"/>
  </si>
  <si>
    <t>外部</t>
    <rPh sb="0" eb="2">
      <t>ガイブ</t>
    </rPh>
    <phoneticPr fontId="2"/>
  </si>
  <si>
    <t>小型構造物 人力打設</t>
    <phoneticPr fontId="22"/>
  </si>
  <si>
    <t>集水桝</t>
    <rPh sb="0" eb="3">
      <t>シュウスイマス</t>
    </rPh>
    <phoneticPr fontId="22"/>
  </si>
  <si>
    <t>1000×1200</t>
    <phoneticPr fontId="22"/>
  </si>
  <si>
    <t>U字側溝</t>
    <rPh sb="1" eb="2">
      <t>ジ</t>
    </rPh>
    <rPh sb="2" eb="4">
      <t>ソッコウ</t>
    </rPh>
    <phoneticPr fontId="22"/>
  </si>
  <si>
    <t>W600</t>
    <phoneticPr fontId="22"/>
  </si>
  <si>
    <t>ｸﾞﾚｰﾁﾝｸﾞ</t>
    <phoneticPr fontId="22"/>
  </si>
  <si>
    <t>W600 T-2</t>
    <phoneticPr fontId="22"/>
  </si>
  <si>
    <t>雨水桝</t>
    <rPh sb="0" eb="3">
      <t>ウスイマス</t>
    </rPh>
    <phoneticPr fontId="22"/>
  </si>
  <si>
    <t>240×240</t>
    <phoneticPr fontId="22"/>
  </si>
  <si>
    <t>VPφ100</t>
    <phoneticPr fontId="22"/>
  </si>
  <si>
    <t>木ごて  一般ﾀｲﾙ下地</t>
    <phoneticPr fontId="22"/>
  </si>
  <si>
    <t>段鼻ﾀｲﾙ</t>
    <rPh sb="0" eb="2">
      <t>ダンバナ</t>
    </rPh>
    <phoneticPr fontId="22"/>
  </si>
  <si>
    <t>W150</t>
    <phoneticPr fontId="22"/>
  </si>
  <si>
    <t>擁壁</t>
    <rPh sb="0" eb="2">
      <t>ヨウヘキ</t>
    </rPh>
    <phoneticPr fontId="22"/>
  </si>
  <si>
    <t>ｺﾝｸﾘｰﾄ面刷毛引き仕上</t>
    <rPh sb="6" eb="7">
      <t>メン</t>
    </rPh>
    <rPh sb="7" eb="10">
      <t>ハケビ</t>
    </rPh>
    <rPh sb="11" eb="13">
      <t>シアゲ</t>
    </rPh>
    <phoneticPr fontId="22"/>
  </si>
  <si>
    <t>ｽﾛｰﾌﾟ</t>
    <phoneticPr fontId="22"/>
  </si>
  <si>
    <t>打放し補修</t>
    <rPh sb="0" eb="2">
      <t>ウチハナシ</t>
    </rPh>
    <rPh sb="3" eb="5">
      <t>ホシュウ</t>
    </rPh>
    <phoneticPr fontId="22"/>
  </si>
  <si>
    <t>擁壁ｺｰﾝ処理 部分目違いばらい</t>
    <rPh sb="0" eb="1">
      <t>ヨウ</t>
    </rPh>
    <rPh sb="1" eb="2">
      <t>カベ</t>
    </rPh>
    <phoneticPr fontId="22"/>
  </si>
  <si>
    <t>擁壁天端均し</t>
    <rPh sb="0" eb="2">
      <t>ヨウヘキ</t>
    </rPh>
    <rPh sb="2" eb="4">
      <t>テンバ</t>
    </rPh>
    <rPh sb="4" eb="5">
      <t>ナラ</t>
    </rPh>
    <phoneticPr fontId="22"/>
  </si>
  <si>
    <t>砕石敷部</t>
    <rPh sb="0" eb="2">
      <t>サイセキ</t>
    </rPh>
    <rPh sb="2" eb="3">
      <t>シキ</t>
    </rPh>
    <rPh sb="3" eb="4">
      <t>ブ</t>
    </rPh>
    <phoneticPr fontId="22"/>
  </si>
  <si>
    <t>ｽﾛｰﾌﾟｱﾙﾐ製手摺φ34</t>
    <rPh sb="8" eb="9">
      <t>セイ</t>
    </rPh>
    <rPh sb="9" eb="11">
      <t>テスリ</t>
    </rPh>
    <phoneticPr fontId="22"/>
  </si>
  <si>
    <t>埋込</t>
    <rPh sb="0" eb="2">
      <t>ウメコミ</t>
    </rPh>
    <phoneticPr fontId="22"/>
  </si>
  <si>
    <t>後付け</t>
    <rPh sb="0" eb="2">
      <t>アトヅ</t>
    </rPh>
    <phoneticPr fontId="22"/>
  </si>
  <si>
    <t>犬走り補修</t>
    <rPh sb="0" eb="2">
      <t>イヌバシ</t>
    </rPh>
    <rPh sb="3" eb="5">
      <t>ホシュウ</t>
    </rPh>
    <phoneticPr fontId="2"/>
  </si>
  <si>
    <t>土間ｸﾗｯｸ　巾1.5㎜　長さ1.3ｍ</t>
    <rPh sb="0" eb="2">
      <t>ドマ</t>
    </rPh>
    <rPh sb="7" eb="8">
      <t>ハバ</t>
    </rPh>
    <rPh sb="13" eb="14">
      <t>ナガ</t>
    </rPh>
    <phoneticPr fontId="2"/>
  </si>
  <si>
    <t>土間沈下　2.0*0.*0.05　撤去共</t>
    <rPh sb="0" eb="2">
      <t>ドマ</t>
    </rPh>
    <rPh sb="2" eb="4">
      <t>チンカ</t>
    </rPh>
    <rPh sb="17" eb="19">
      <t>テッキョ</t>
    </rPh>
    <rPh sb="19" eb="20">
      <t>トモ</t>
    </rPh>
    <phoneticPr fontId="2"/>
  </si>
  <si>
    <t>ｱｽﾌｧﾙﾄ舗装</t>
    <rPh sb="6" eb="8">
      <t>ホソウ</t>
    </rPh>
    <phoneticPr fontId="2"/>
  </si>
  <si>
    <t>t50 透水性（開粒13）　路盤含む</t>
    <rPh sb="4" eb="7">
      <t>トウスイセイ</t>
    </rPh>
    <rPh sb="8" eb="10">
      <t>カイリュウ</t>
    </rPh>
    <rPh sb="14" eb="16">
      <t>ロバン</t>
    </rPh>
    <rPh sb="16" eb="17">
      <t>フク</t>
    </rPh>
    <phoneticPr fontId="2"/>
  </si>
  <si>
    <t>駐車場ﾗｲﾝ</t>
    <rPh sb="0" eb="3">
      <t>チュウシャジョウ</t>
    </rPh>
    <phoneticPr fontId="2"/>
  </si>
  <si>
    <t>発生材積込み</t>
    <rPh sb="0" eb="3">
      <t>ハッセイザイ</t>
    </rPh>
    <rPh sb="3" eb="5">
      <t>ツミコミ</t>
    </rPh>
    <phoneticPr fontId="2"/>
  </si>
  <si>
    <t>無筋ｺﾝｸﾘｰﾄ類①</t>
    <phoneticPr fontId="22"/>
  </si>
  <si>
    <t>ｍ3</t>
    <phoneticPr fontId="2"/>
  </si>
  <si>
    <t>無筋ｺﾝｸﾘｰﾄ類②</t>
    <phoneticPr fontId="22"/>
  </si>
  <si>
    <t>ｺﾝｸﾘｰﾄ二次製品類</t>
    <phoneticPr fontId="22"/>
  </si>
  <si>
    <t>廃ﾌﾟﾗｽﾁｯｸ類</t>
    <phoneticPr fontId="22"/>
  </si>
  <si>
    <t>ｱｽﾌｧﾙﾄ類</t>
    <phoneticPr fontId="22"/>
  </si>
  <si>
    <t>木材類</t>
    <rPh sb="0" eb="2">
      <t>モクザイ</t>
    </rPh>
    <rPh sb="2" eb="3">
      <t>ルイ</t>
    </rPh>
    <phoneticPr fontId="2"/>
  </si>
  <si>
    <t>金属類</t>
    <rPh sb="0" eb="2">
      <t>キンゾク</t>
    </rPh>
    <rPh sb="2" eb="3">
      <t>ルイ</t>
    </rPh>
    <phoneticPr fontId="2"/>
  </si>
  <si>
    <t>せっこうﾎﾞｰﾄﾞ類(ｱｽﾍﾞｽﾄLv3)</t>
    <rPh sb="9" eb="10">
      <t>ルイ</t>
    </rPh>
    <phoneticPr fontId="2"/>
  </si>
  <si>
    <t>除去岩綿</t>
    <phoneticPr fontId="22"/>
  </si>
  <si>
    <t>撤去材運搬</t>
    <rPh sb="0" eb="2">
      <t>テッキョ</t>
    </rPh>
    <rPh sb="2" eb="3">
      <t>ザイ</t>
    </rPh>
    <rPh sb="3" eb="5">
      <t>ウンパン</t>
    </rPh>
    <phoneticPr fontId="2"/>
  </si>
  <si>
    <t>せっこうﾎﾞｰﾄﾞ類(ｱｽﾍﾞｽﾄLv3)</t>
    <phoneticPr fontId="2"/>
  </si>
  <si>
    <t>除去岩綿(ｱｽﾍﾞｽﾄLv3)</t>
    <phoneticPr fontId="2"/>
  </si>
  <si>
    <t>発生材処分費</t>
    <rPh sb="0" eb="3">
      <t>ハッセイザイ</t>
    </rPh>
    <rPh sb="3" eb="5">
      <t>ショブン</t>
    </rPh>
    <rPh sb="5" eb="6">
      <t>ヒ</t>
    </rPh>
    <phoneticPr fontId="2"/>
  </si>
  <si>
    <t>建設混合廃棄物</t>
    <rPh sb="0" eb="2">
      <t>ケンセツ</t>
    </rPh>
    <rPh sb="2" eb="4">
      <t>コンゴウ</t>
    </rPh>
    <rPh sb="4" eb="7">
      <t>ハイキブツ</t>
    </rPh>
    <phoneticPr fontId="2"/>
  </si>
  <si>
    <t>木くず類</t>
    <rPh sb="0" eb="1">
      <t>キ</t>
    </rPh>
    <rPh sb="3" eb="4">
      <t>ルイ</t>
    </rPh>
    <phoneticPr fontId="2"/>
  </si>
  <si>
    <t>せっこうﾎﾞｰﾄﾞ類(ｱｽﾍﾞｽﾄLv3)</t>
    <phoneticPr fontId="22"/>
  </si>
  <si>
    <t>発生材処分</t>
    <rPh sb="0" eb="3">
      <t>ハッセイザイ</t>
    </rPh>
    <rPh sb="3" eb="5">
      <t>ショブン</t>
    </rPh>
    <phoneticPr fontId="2"/>
  </si>
  <si>
    <r>
      <t xml:space="preserve">河原田小学校校舎等解体・屋内運動場復旧工事　屋内運動場棟 </t>
    </r>
    <r>
      <rPr>
        <sz val="18"/>
        <rFont val="明朝"/>
        <family val="1"/>
      </rPr>
      <t>(</t>
    </r>
    <r>
      <rPr>
        <sz val="18"/>
        <rFont val="游ゴシック"/>
        <family val="1"/>
        <charset val="128"/>
      </rPr>
      <t>電気設備</t>
    </r>
    <r>
      <rPr>
        <sz val="18"/>
        <rFont val="明朝"/>
        <family val="1"/>
      </rPr>
      <t>)</t>
    </r>
    <rPh sb="0" eb="3">
      <t>カワハラダ</t>
    </rPh>
    <rPh sb="3" eb="6">
      <t>ショウガッコウ</t>
    </rPh>
    <rPh sb="6" eb="8">
      <t>コウシャ</t>
    </rPh>
    <rPh sb="8" eb="9">
      <t>トウ</t>
    </rPh>
    <rPh sb="9" eb="11">
      <t>カイタイ</t>
    </rPh>
    <rPh sb="12" eb="14">
      <t>オクナイ</t>
    </rPh>
    <rPh sb="14" eb="17">
      <t>ウンドウジョウ</t>
    </rPh>
    <rPh sb="17" eb="19">
      <t>フッキュウ</t>
    </rPh>
    <rPh sb="19" eb="21">
      <t>コウジ</t>
    </rPh>
    <rPh sb="22" eb="24">
      <t>オクナイ</t>
    </rPh>
    <rPh sb="24" eb="27">
      <t>ウンドウジョウ</t>
    </rPh>
    <rPh sb="27" eb="28">
      <t>トウ</t>
    </rPh>
    <rPh sb="30" eb="32">
      <t>デンキ</t>
    </rPh>
    <rPh sb="32" eb="34">
      <t>セツビ</t>
    </rPh>
    <phoneticPr fontId="24"/>
  </si>
  <si>
    <t>1.6mm-3C</t>
    <phoneticPr fontId="24"/>
  </si>
  <si>
    <t>EM-EEFｹｰﾌﾞﾙ</t>
    <phoneticPr fontId="24"/>
  </si>
  <si>
    <t>ﾋﾟｯﾄ・天井</t>
    <rPh sb="5" eb="7">
      <t>テンジョウ</t>
    </rPh>
    <phoneticPr fontId="24"/>
  </si>
  <si>
    <t>FEP内(PF･CD)</t>
    <rPh sb="3" eb="4">
      <t>ナイ</t>
    </rPh>
    <phoneticPr fontId="24"/>
  </si>
  <si>
    <t>2.0mm-3C</t>
    <phoneticPr fontId="24"/>
  </si>
  <si>
    <t>管内</t>
    <rPh sb="0" eb="2">
      <t>カンナイ</t>
    </rPh>
    <phoneticPr fontId="24"/>
  </si>
  <si>
    <t>ねじなし電線管</t>
    <rPh sb="4" eb="7">
      <t>デンセンカン</t>
    </rPh>
    <phoneticPr fontId="24"/>
  </si>
  <si>
    <t>25mm　露出配管　塗装有</t>
    <rPh sb="5" eb="9">
      <t>ロシュツハイカン</t>
    </rPh>
    <rPh sb="10" eb="13">
      <t>トソウアリ</t>
    </rPh>
    <phoneticPr fontId="24"/>
  </si>
  <si>
    <t>金属製ｱｳﾄﾚｯﾄﾎﾞｯｸｽ(ｶﾊﾞｰ付</t>
    <phoneticPr fontId="24"/>
  </si>
  <si>
    <t>中四角　浅型D44</t>
    <rPh sb="4" eb="6">
      <t>アサガタ</t>
    </rPh>
    <phoneticPr fontId="24"/>
  </si>
  <si>
    <t>ﾀﾝﾌﾞﾗｽｲｯﾁ(金属ﾌﾟﾚｰﾄ付）</t>
    <phoneticPr fontId="24"/>
  </si>
  <si>
    <t>1P15A×2　ﾈｰﾑ付</t>
    <rPh sb="11" eb="12">
      <t>ツ</t>
    </rPh>
    <phoneticPr fontId="24"/>
  </si>
  <si>
    <t>照明制御器(ｾﾝｻ)</t>
    <phoneticPr fontId="24"/>
  </si>
  <si>
    <t>DS1-Nﾀｲﾌﾟ　親機</t>
    <rPh sb="10" eb="12">
      <t>オヤキ</t>
    </rPh>
    <phoneticPr fontId="24"/>
  </si>
  <si>
    <t>DS1-Nﾀｲﾌﾟ　子機　換気扇端子付</t>
    <rPh sb="10" eb="12">
      <t>コキ</t>
    </rPh>
    <rPh sb="13" eb="19">
      <t>カンキセンタンシツ</t>
    </rPh>
    <phoneticPr fontId="24"/>
  </si>
  <si>
    <t>照明制御器(操作ﾕﾆｯﾄ)</t>
    <rPh sb="6" eb="8">
      <t>ソウサ</t>
    </rPh>
    <phoneticPr fontId="24"/>
  </si>
  <si>
    <t>自動-切-連続</t>
    <rPh sb="0" eb="2">
      <t>ジドウ</t>
    </rPh>
    <rPh sb="3" eb="4">
      <t>キリ</t>
    </rPh>
    <rPh sb="5" eb="7">
      <t>レンゾク</t>
    </rPh>
    <phoneticPr fontId="24"/>
  </si>
  <si>
    <t>ﾌﾟﾙﾎﾞｯｸｽSS形(錆止め塗装)</t>
    <phoneticPr fontId="24"/>
  </si>
  <si>
    <t>ﾌﾟﾙﾎﾞｯｸｽ</t>
    <phoneticPr fontId="24"/>
  </si>
  <si>
    <t>LED照明器具</t>
    <phoneticPr fontId="24"/>
  </si>
  <si>
    <t>LSS9-2-30LN</t>
    <phoneticPr fontId="24"/>
  </si>
  <si>
    <t>LSS9-4-48LN</t>
    <phoneticPr fontId="24"/>
  </si>
  <si>
    <t>LSS9-4-65LN</t>
    <phoneticPr fontId="24"/>
  </si>
  <si>
    <t>LSS9-4-65LN　ｶﾞｰﾄﾞ付</t>
    <rPh sb="17" eb="18">
      <t>ツ</t>
    </rPh>
    <phoneticPr fontId="24"/>
  </si>
  <si>
    <t>LRS1-17LN</t>
    <phoneticPr fontId="24"/>
  </si>
  <si>
    <t>LRS1RP-17LN</t>
    <phoneticPr fontId="24"/>
  </si>
  <si>
    <t>LRS1-22LN</t>
    <phoneticPr fontId="24"/>
  </si>
  <si>
    <t>SP-1　ｶﾞｰﾄﾞ付</t>
    <rPh sb="10" eb="11">
      <t>ツキ</t>
    </rPh>
    <phoneticPr fontId="24"/>
  </si>
  <si>
    <t>LED誘導灯</t>
    <rPh sb="3" eb="6">
      <t>ユウドウトウ</t>
    </rPh>
    <phoneticPr fontId="24"/>
  </si>
  <si>
    <t>SH1-FBF20-BL</t>
    <phoneticPr fontId="24"/>
  </si>
  <si>
    <t>SH1-FBF20-BL　ｶﾞｰﾄﾞ付</t>
    <phoneticPr fontId="24"/>
  </si>
  <si>
    <t>機械はつり</t>
    <phoneticPr fontId="24"/>
  </si>
  <si>
    <t>100～150mm</t>
    <phoneticPr fontId="24"/>
  </si>
  <si>
    <t>か所</t>
    <rPh sb="1" eb="2">
      <t>ショ</t>
    </rPh>
    <phoneticPr fontId="24"/>
  </si>
  <si>
    <t>分電盤改修</t>
    <rPh sb="0" eb="3">
      <t>ブンデンバン</t>
    </rPh>
    <rPh sb="3" eb="5">
      <t>カイシュウ</t>
    </rPh>
    <phoneticPr fontId="24"/>
  </si>
  <si>
    <t>MCCB2P20A×1　追加</t>
    <rPh sb="12" eb="14">
      <t>ツイカ</t>
    </rPh>
    <phoneticPr fontId="24"/>
  </si>
  <si>
    <t>ﾀﾞｳﾝﾗｲﾄ</t>
    <phoneticPr fontId="24"/>
  </si>
  <si>
    <t>直付　700W</t>
    <rPh sb="0" eb="2">
      <t>チョクツキ</t>
    </rPh>
    <phoneticPr fontId="24"/>
  </si>
  <si>
    <t>HID灯器具撤去</t>
    <rPh sb="3" eb="4">
      <t>トウ</t>
    </rPh>
    <rPh sb="4" eb="6">
      <t>キグ</t>
    </rPh>
    <phoneticPr fontId="24"/>
  </si>
  <si>
    <t>HIVE16</t>
    <phoneticPr fontId="24"/>
  </si>
  <si>
    <t>硬質ﾋﾞﾆﾙ電線管撤去</t>
    <phoneticPr fontId="24"/>
  </si>
  <si>
    <t>HIVE36</t>
    <phoneticPr fontId="24"/>
  </si>
  <si>
    <t>1.6㎜ × 1本</t>
    <phoneticPr fontId="24"/>
  </si>
  <si>
    <t>600V絶縁電線撤去</t>
    <phoneticPr fontId="24"/>
  </si>
  <si>
    <t>38㎜2 × 1本</t>
    <phoneticPr fontId="24"/>
  </si>
  <si>
    <t>1.6mm-3C　ﾋﾟｯﾄ・天井</t>
    <phoneticPr fontId="24"/>
  </si>
  <si>
    <t>600V絶縁ｹｰﾌﾞﾙ撤去</t>
    <phoneticPr fontId="24"/>
  </si>
  <si>
    <t>1.6mm-3C　FEP内(PF･CD)</t>
    <phoneticPr fontId="24"/>
  </si>
  <si>
    <t>内部仕上足場</t>
    <rPh sb="0" eb="2">
      <t>ナイブ</t>
    </rPh>
    <rPh sb="2" eb="4">
      <t>シア</t>
    </rPh>
    <rPh sb="4" eb="6">
      <t>アシバ</t>
    </rPh>
    <phoneticPr fontId="24"/>
  </si>
  <si>
    <t>（簡易型移動式足場）</t>
    <rPh sb="1" eb="4">
      <t>カンイガタ</t>
    </rPh>
    <rPh sb="4" eb="7">
      <t>イドウシキ</t>
    </rPh>
    <rPh sb="7" eb="9">
      <t>アシバ</t>
    </rPh>
    <phoneticPr fontId="24"/>
  </si>
  <si>
    <t>階高7.4m以上9.1m未満</t>
    <phoneticPr fontId="24"/>
  </si>
  <si>
    <t>2.拡声・時計・ﾃﾚﾋﾞ設備</t>
    <rPh sb="2" eb="4">
      <t>カクセイ</t>
    </rPh>
    <rPh sb="5" eb="7">
      <t>トケイ</t>
    </rPh>
    <rPh sb="11" eb="13">
      <t>セツビ</t>
    </rPh>
    <phoneticPr fontId="24"/>
  </si>
  <si>
    <t>3.防災設備</t>
    <rPh sb="2" eb="6">
      <t>ボウサイセツビ</t>
    </rPh>
    <phoneticPr fontId="24"/>
  </si>
  <si>
    <t>EM-HPｹｰﾌﾞﾙ</t>
    <phoneticPr fontId="24"/>
  </si>
  <si>
    <t>1.2mm-2C　管内</t>
    <rPh sb="9" eb="11">
      <t>カンナイ</t>
    </rPh>
    <phoneticPr fontId="24"/>
  </si>
  <si>
    <t>非常警報複合装置</t>
    <phoneticPr fontId="24"/>
  </si>
  <si>
    <t>露出</t>
    <rPh sb="0" eb="2">
      <t>ロシュツ</t>
    </rPh>
    <phoneticPr fontId="24"/>
  </si>
  <si>
    <t>HIVE28</t>
    <phoneticPr fontId="24"/>
  </si>
  <si>
    <t>C19</t>
    <phoneticPr fontId="24"/>
  </si>
  <si>
    <t>薄鋼電線管撤去</t>
    <phoneticPr fontId="24"/>
  </si>
  <si>
    <t>1.2㎜ × 1本</t>
    <phoneticPr fontId="24"/>
  </si>
  <si>
    <t>1.2㎜-5P　管内</t>
    <rPh sb="8" eb="10">
      <t>カンナイ</t>
    </rPh>
    <phoneticPr fontId="24"/>
  </si>
  <si>
    <t>HPｹｰﾌﾞﾙ撤去</t>
    <rPh sb="7" eb="9">
      <t>テッキョ</t>
    </rPh>
    <phoneticPr fontId="24"/>
  </si>
  <si>
    <t>1.2㎜-10P　管内</t>
    <rPh sb="9" eb="11">
      <t>カンナイ</t>
    </rPh>
    <phoneticPr fontId="24"/>
  </si>
  <si>
    <t>空気管式</t>
    <rPh sb="0" eb="3">
      <t>クウキカン</t>
    </rPh>
    <rPh sb="3" eb="4">
      <t>シキ</t>
    </rPh>
    <phoneticPr fontId="24"/>
  </si>
  <si>
    <t>分布型感知器撤去</t>
    <rPh sb="0" eb="3">
      <t>ブンプガタ</t>
    </rPh>
    <rPh sb="3" eb="6">
      <t>カンチキ</t>
    </rPh>
    <rPh sb="6" eb="8">
      <t>テッキョ</t>
    </rPh>
    <phoneticPr fontId="24"/>
  </si>
  <si>
    <t>200×200×150</t>
    <phoneticPr fontId="24"/>
  </si>
  <si>
    <t>2個用　露出</t>
    <rPh sb="1" eb="3">
      <t>コヨウ</t>
    </rPh>
    <rPh sb="4" eb="6">
      <t>ロシュツ</t>
    </rPh>
    <phoneticPr fontId="24"/>
  </si>
  <si>
    <t>差動式分布型感知器撤去</t>
    <rPh sb="9" eb="11">
      <t>テッキョ</t>
    </rPh>
    <phoneticPr fontId="24"/>
  </si>
  <si>
    <t>4.構内配電線路</t>
    <rPh sb="2" eb="4">
      <t>コウナイ</t>
    </rPh>
    <rPh sb="4" eb="8">
      <t>ハイデンセンロ</t>
    </rPh>
    <phoneticPr fontId="24"/>
  </si>
  <si>
    <t>ｹｰﾌﾞﾙ保護用合成樹脂</t>
    <phoneticPr fontId="24"/>
  </si>
  <si>
    <t>被覆鋼管(GLT)</t>
    <rPh sb="0" eb="2">
      <t>ヒフク</t>
    </rPh>
    <rPh sb="1" eb="3">
      <t>コウカン</t>
    </rPh>
    <rPh sb="3" eb="4">
      <t>（</t>
    </rPh>
    <phoneticPr fontId="24"/>
  </si>
  <si>
    <t>54　地中</t>
    <rPh sb="3" eb="5">
      <t>チチュウ</t>
    </rPh>
    <phoneticPr fontId="24"/>
  </si>
  <si>
    <t>波付硬質合成樹脂管(FEP)</t>
    <phoneticPr fontId="24"/>
  </si>
  <si>
    <t>65　地中</t>
    <rPh sb="3" eb="5">
      <t>チチュウ</t>
    </rPh>
    <phoneticPr fontId="24"/>
  </si>
  <si>
    <t>EM-CETｹｰﾌﾞﾙ</t>
    <phoneticPr fontId="24"/>
  </si>
  <si>
    <t>38mm2　管内</t>
    <rPh sb="6" eb="8">
      <t>カンナイ</t>
    </rPh>
    <phoneticPr fontId="24"/>
  </si>
  <si>
    <t>38mm2　FEP内</t>
    <rPh sb="9" eb="10">
      <t>ナイ</t>
    </rPh>
    <phoneticPr fontId="24"/>
  </si>
  <si>
    <t>電柱</t>
    <rPh sb="0" eb="2">
      <t>デンチュウ</t>
    </rPh>
    <phoneticPr fontId="24"/>
  </si>
  <si>
    <t>CP-19-350</t>
    <phoneticPr fontId="24"/>
  </si>
  <si>
    <t>屋外</t>
    <rPh sb="0" eb="2">
      <t>オクガイ</t>
    </rPh>
    <phoneticPr fontId="24"/>
  </si>
  <si>
    <t>ﾌﾟﾙﾎﾞｯｸｽSS形屋外(SUS)</t>
    <rPh sb="11" eb="13">
      <t>オクガイ</t>
    </rPh>
    <phoneticPr fontId="24"/>
  </si>
  <si>
    <t>ﾌﾞﾛｯｸﾊﾝﾄﾞﾎｰﾙ</t>
    <phoneticPr fontId="24"/>
  </si>
  <si>
    <t>H2-9</t>
    <phoneticPr fontId="24"/>
  </si>
  <si>
    <t>根切り(機械)</t>
    <phoneticPr fontId="24"/>
  </si>
  <si>
    <t>ﾊﾞｯｸﾎｳ 0.13m3</t>
    <phoneticPr fontId="24"/>
  </si>
  <si>
    <t>埋戻し（機械）</t>
    <rPh sb="0" eb="2">
      <t>ウメモド</t>
    </rPh>
    <rPh sb="4" eb="6">
      <t>キカイ</t>
    </rPh>
    <phoneticPr fontId="24"/>
  </si>
  <si>
    <t>ｱｽﾌｧﾙﾄ舗装</t>
    <phoneticPr fontId="24"/>
  </si>
  <si>
    <t>500㎡未満　A-5-10　ｸﾗｯｼｬﾗﾝ</t>
    <phoneticPr fontId="24"/>
  </si>
  <si>
    <t>ｍ2</t>
    <phoneticPr fontId="24"/>
  </si>
  <si>
    <t>車道用　再生材</t>
    <phoneticPr fontId="24"/>
  </si>
  <si>
    <t>ｸﾗｯｼｬﾗﾝ</t>
    <phoneticPr fontId="24"/>
  </si>
  <si>
    <t>厚さ10㎝</t>
    <phoneticPr fontId="24"/>
  </si>
  <si>
    <t>厚さ15㎝</t>
    <phoneticPr fontId="24"/>
  </si>
  <si>
    <t>ASｶｯﾀｰ</t>
    <phoneticPr fontId="24"/>
  </si>
  <si>
    <t>埋設標識ｼｰﾄ</t>
    <rPh sb="0" eb="2">
      <t>マイセツ</t>
    </rPh>
    <rPh sb="2" eb="4">
      <t>ヒョウシキ</t>
    </rPh>
    <phoneticPr fontId="24"/>
  </si>
  <si>
    <t>2倍長(W)150</t>
    <phoneticPr fontId="24"/>
  </si>
  <si>
    <t>5．発生材処分</t>
    <rPh sb="2" eb="5">
      <t>ハッセイザイ</t>
    </rPh>
    <rPh sb="5" eb="7">
      <t>ショブン</t>
    </rPh>
    <phoneticPr fontId="24"/>
  </si>
  <si>
    <t>但し　旧河原田小学校校舎等解体・屋内運動場等災害復旧工事 （機械設備・体育館）</t>
    <rPh sb="0" eb="1">
      <t>タダ</t>
    </rPh>
    <rPh sb="3" eb="4">
      <t>キュウ</t>
    </rPh>
    <rPh sb="4" eb="7">
      <t>カワハラダ</t>
    </rPh>
    <rPh sb="7" eb="10">
      <t>ショウガッコウ</t>
    </rPh>
    <rPh sb="10" eb="12">
      <t>コウシャ</t>
    </rPh>
    <rPh sb="12" eb="13">
      <t>トウ</t>
    </rPh>
    <rPh sb="13" eb="15">
      <t>カイタイ</t>
    </rPh>
    <rPh sb="16" eb="18">
      <t>オクナイ</t>
    </rPh>
    <rPh sb="18" eb="22">
      <t>ウンドウジョウナド</t>
    </rPh>
    <rPh sb="22" eb="24">
      <t>サイガイ</t>
    </rPh>
    <rPh sb="24" eb="26">
      <t>フッキュウ</t>
    </rPh>
    <rPh sb="26" eb="28">
      <t>コウジ</t>
    </rPh>
    <rPh sb="30" eb="32">
      <t>キカイ</t>
    </rPh>
    <rPh sb="32" eb="34">
      <t>セツビ</t>
    </rPh>
    <rPh sb="35" eb="38">
      <t>タイイクカン</t>
    </rPh>
    <phoneticPr fontId="24"/>
  </si>
  <si>
    <t>機械設備</t>
    <rPh sb="0" eb="2">
      <t>キカイ</t>
    </rPh>
    <rPh sb="2" eb="4">
      <t>セツビ</t>
    </rPh>
    <phoneticPr fontId="24"/>
  </si>
  <si>
    <t>Ⅱ.体育館</t>
    <rPh sb="2" eb="5">
      <t>タイイクカン</t>
    </rPh>
    <phoneticPr fontId="24"/>
  </si>
  <si>
    <t xml:space="preserve"> 3)撤去工事</t>
    <rPh sb="3" eb="5">
      <t>テッキョ</t>
    </rPh>
    <rPh sb="5" eb="7">
      <t>コウジ</t>
    </rPh>
    <phoneticPr fontId="24"/>
  </si>
  <si>
    <t xml:space="preserve"> 1)屋外　給水設備</t>
    <rPh sb="3" eb="5">
      <t>オクガイ</t>
    </rPh>
    <rPh sb="6" eb="8">
      <t>キュウスイ</t>
    </rPh>
    <rPh sb="8" eb="10">
      <t>セツビ</t>
    </rPh>
    <phoneticPr fontId="24"/>
  </si>
  <si>
    <t>給水・</t>
    <phoneticPr fontId="24"/>
  </si>
  <si>
    <t>ねじ接合</t>
    <phoneticPr fontId="24"/>
  </si>
  <si>
    <t>ﾎﾟﾘ粉体ﾗｲﾆﾝｸﾞ鋼管(SGP-PD)改修</t>
    <phoneticPr fontId="24"/>
  </si>
  <si>
    <t>地中配管　　　40A</t>
    <phoneticPr fontId="24"/>
  </si>
  <si>
    <t>仕切弁(管端防食ｺｱ)</t>
    <phoneticPr fontId="24"/>
  </si>
  <si>
    <t>10K(ねじ･給水用) 40A</t>
    <phoneticPr fontId="24"/>
  </si>
  <si>
    <t>弁桝</t>
    <phoneticPr fontId="24"/>
  </si>
  <si>
    <t>機 械 VC-1( 550H)</t>
    <phoneticPr fontId="24"/>
  </si>
  <si>
    <t>配管分岐(鋼管類)</t>
    <phoneticPr fontId="24"/>
  </si>
  <si>
    <t>･手間のみ</t>
    <phoneticPr fontId="24"/>
  </si>
  <si>
    <t>配管分岐  40A 保温無</t>
    <phoneticPr fontId="24"/>
  </si>
  <si>
    <t>箇所</t>
    <rPh sb="0" eb="2">
      <t>カショ</t>
    </rPh>
    <phoneticPr fontId="24"/>
  </si>
  <si>
    <t>配管切断(鋼管類)</t>
    <rPh sb="2" eb="4">
      <t>セツダン</t>
    </rPh>
    <phoneticPr fontId="24"/>
  </si>
  <si>
    <t>配管切断  40A 保温無</t>
    <rPh sb="2" eb="4">
      <t>セツダン</t>
    </rPh>
    <phoneticPr fontId="24"/>
  </si>
  <si>
    <t>山砂</t>
    <phoneticPr fontId="24"/>
  </si>
  <si>
    <t>建設発生土処理</t>
    <phoneticPr fontId="24"/>
  </si>
  <si>
    <t>人 力 構内敷ならし</t>
    <phoneticPr fontId="24"/>
  </si>
  <si>
    <t xml:space="preserve"> 2)屋外　排水設備</t>
    <rPh sb="3" eb="5">
      <t>オクガイ</t>
    </rPh>
    <rPh sb="6" eb="8">
      <t>ハイスイ</t>
    </rPh>
    <rPh sb="8" eb="10">
      <t>セツビ</t>
    </rPh>
    <phoneticPr fontId="24"/>
  </si>
  <si>
    <t>排水・硬質ﾎﾟﾘ塩化ﾋﾞﾆﾙ管(VP)改修</t>
    <phoneticPr fontId="24"/>
  </si>
  <si>
    <t>地中配管  125A</t>
    <phoneticPr fontId="24"/>
  </si>
  <si>
    <t>m</t>
    <phoneticPr fontId="24"/>
  </si>
  <si>
    <t>桝径200φ 最大排水管径125φ</t>
    <phoneticPr fontId="24"/>
  </si>
  <si>
    <t>ﾌﾟﾗｽﾁｯｸ桝</t>
    <phoneticPr fontId="24"/>
  </si>
  <si>
    <t>ST           鋳鉄製防護蓋  T-14 1020H　</t>
    <rPh sb="13" eb="16">
      <t>チュウテツセイ</t>
    </rPh>
    <rPh sb="16" eb="19">
      <t>ボウゴフタ</t>
    </rPh>
    <phoneticPr fontId="24"/>
  </si>
  <si>
    <t>45L          鋳鉄製防護蓋  T-14 1280H</t>
    <phoneticPr fontId="24"/>
  </si>
  <si>
    <t>45L          鋳鉄製防護蓋  T-14 1370H</t>
    <phoneticPr fontId="24"/>
  </si>
  <si>
    <t>90Y          鋳鉄製防護蓋  T-14 1560H</t>
    <phoneticPr fontId="24"/>
  </si>
  <si>
    <t>45L          鋳鉄製防護蓋  T-14 1790H</t>
    <phoneticPr fontId="24"/>
  </si>
  <si>
    <t xml:space="preserve"> 3)屋外　撤去工事</t>
    <rPh sb="3" eb="5">
      <t>オクガイ</t>
    </rPh>
    <rPh sb="6" eb="8">
      <t>テッキョ</t>
    </rPh>
    <rPh sb="8" eb="10">
      <t>コウジ</t>
    </rPh>
    <phoneticPr fontId="24"/>
  </si>
  <si>
    <t>地中</t>
    <phoneticPr fontId="24"/>
  </si>
  <si>
    <t>ビニル管撤去</t>
    <rPh sb="3" eb="4">
      <t>カン</t>
    </rPh>
    <rPh sb="4" eb="6">
      <t>テッキョ</t>
    </rPh>
    <phoneticPr fontId="24"/>
  </si>
  <si>
    <t>125A</t>
    <phoneticPr fontId="24"/>
  </si>
  <si>
    <t xml:space="preserve"> 2)撤去工事</t>
    <rPh sb="3" eb="5">
      <t>テッキョ</t>
    </rPh>
    <rPh sb="5" eb="7">
      <t>コウジ</t>
    </rPh>
    <phoneticPr fontId="24"/>
  </si>
  <si>
    <t>Ⅱ．体育館</t>
    <rPh sb="2" eb="5">
      <t>タイイクカン</t>
    </rPh>
    <phoneticPr fontId="24"/>
  </si>
  <si>
    <t>1）衛生器具設備</t>
    <rPh sb="2" eb="4">
      <t>エイセイ</t>
    </rPh>
    <rPh sb="4" eb="6">
      <t>キグ</t>
    </rPh>
    <rPh sb="6" eb="8">
      <t>セツビ</t>
    </rPh>
    <phoneticPr fontId="24"/>
  </si>
  <si>
    <t>洋風大便器　取付</t>
    <rPh sb="0" eb="2">
      <t>ヨウフウ</t>
    </rPh>
    <rPh sb="2" eb="5">
      <t>ダイベンキ</t>
    </rPh>
    <rPh sb="6" eb="8">
      <t>トリツケ</t>
    </rPh>
    <phoneticPr fontId="24"/>
  </si>
  <si>
    <t>CS465　自動FV</t>
    <rPh sb="6" eb="8">
      <t>ジドウ</t>
    </rPh>
    <phoneticPr fontId="24"/>
  </si>
  <si>
    <t>小便器　取付</t>
    <rPh sb="0" eb="3">
      <t>ショウベンキ</t>
    </rPh>
    <rPh sb="4" eb="6">
      <t>トリツケ</t>
    </rPh>
    <phoneticPr fontId="24"/>
  </si>
  <si>
    <t>U307　感知FV</t>
    <rPh sb="5" eb="7">
      <t>カンチ</t>
    </rPh>
    <phoneticPr fontId="24"/>
  </si>
  <si>
    <t>洗面器取付</t>
    <rPh sb="0" eb="3">
      <t>センメンキ</t>
    </rPh>
    <rPh sb="3" eb="5">
      <t>トリツケ</t>
    </rPh>
    <phoneticPr fontId="24"/>
  </si>
  <si>
    <t>L230　自動水栓</t>
    <rPh sb="5" eb="7">
      <t>ジドウ</t>
    </rPh>
    <rPh sb="7" eb="9">
      <t>スイセン</t>
    </rPh>
    <phoneticPr fontId="24"/>
  </si>
  <si>
    <t>床上掃除口</t>
    <phoneticPr fontId="24"/>
  </si>
  <si>
    <t>COB  125A</t>
    <phoneticPr fontId="24"/>
  </si>
  <si>
    <t>(防水形)</t>
    <phoneticPr fontId="24"/>
  </si>
  <si>
    <t>T5B50</t>
    <phoneticPr fontId="24"/>
  </si>
  <si>
    <t>洋風大便器　取外し</t>
    <rPh sb="0" eb="2">
      <t>ヨウフウ</t>
    </rPh>
    <rPh sb="2" eb="5">
      <t>ダイベンキ</t>
    </rPh>
    <rPh sb="6" eb="8">
      <t>トリハズ</t>
    </rPh>
    <phoneticPr fontId="24"/>
  </si>
  <si>
    <t>小便器　取外し</t>
    <rPh sb="0" eb="3">
      <t>ショウベンキ</t>
    </rPh>
    <rPh sb="4" eb="6">
      <t>トリハズ</t>
    </rPh>
    <phoneticPr fontId="24"/>
  </si>
  <si>
    <t>洗面器　取外し</t>
    <rPh sb="0" eb="3">
      <t>センメンキ</t>
    </rPh>
    <rPh sb="4" eb="6">
      <t>トリハズ</t>
    </rPh>
    <phoneticPr fontId="24"/>
  </si>
  <si>
    <t>総合　埋込型</t>
    <rPh sb="0" eb="2">
      <t>ソウゴウ</t>
    </rPh>
    <rPh sb="3" eb="5">
      <t>ウメコミ</t>
    </rPh>
    <rPh sb="5" eb="6">
      <t>ガタ</t>
    </rPh>
    <phoneticPr fontId="24"/>
  </si>
  <si>
    <t>屋内消火栓箱　撤去</t>
    <rPh sb="0" eb="2">
      <t>オクナイ</t>
    </rPh>
    <rPh sb="2" eb="5">
      <t>ショウカセン</t>
    </rPh>
    <rPh sb="5" eb="6">
      <t>バコ</t>
    </rPh>
    <rPh sb="7" eb="9">
      <t>テッキョ</t>
    </rPh>
    <phoneticPr fontId="24"/>
  </si>
  <si>
    <t>床上掃除口　撤去</t>
    <rPh sb="6" eb="8">
      <t>テッキョ</t>
    </rPh>
    <phoneticPr fontId="24"/>
  </si>
  <si>
    <t>床排水金物　撤去</t>
    <rPh sb="0" eb="3">
      <t>ユカハイスイ</t>
    </rPh>
    <rPh sb="3" eb="5">
      <t>カナモノ</t>
    </rPh>
    <rPh sb="6" eb="8">
      <t>テッキョ</t>
    </rPh>
    <phoneticPr fontId="24"/>
  </si>
  <si>
    <t xml:space="preserve"> 設 計 </t>
    <rPh sb="1" eb="2">
      <t>セツ</t>
    </rPh>
    <rPh sb="3" eb="4">
      <t>ケイ</t>
    </rPh>
    <phoneticPr fontId="2"/>
  </si>
  <si>
    <t xml:space="preserve"> 令 和　８　年　４　月 　　  日 </t>
    <rPh sb="1" eb="2">
      <t>レイ</t>
    </rPh>
    <rPh sb="3" eb="4">
      <t>ワ</t>
    </rPh>
    <rPh sb="7" eb="8">
      <t>トシ</t>
    </rPh>
    <rPh sb="11" eb="12">
      <t>ツキ</t>
    </rPh>
    <rPh sb="17" eb="18">
      <t>ヒ</t>
    </rPh>
    <phoneticPr fontId="2"/>
  </si>
  <si>
    <t>設計者</t>
    <rPh sb="0" eb="1">
      <t>セツ</t>
    </rPh>
    <rPh sb="1" eb="2">
      <t>ケイ</t>
    </rPh>
    <rPh sb="2" eb="3">
      <t>モノ</t>
    </rPh>
    <phoneticPr fontId="2"/>
  </si>
  <si>
    <t>精　査</t>
    <rPh sb="0" eb="1">
      <t>セイ</t>
    </rPh>
    <rPh sb="2" eb="3">
      <t>ジャ</t>
    </rPh>
    <phoneticPr fontId="2"/>
  </si>
  <si>
    <t>設 計 内 訳 書</t>
    <rPh sb="0" eb="1">
      <t>セツ</t>
    </rPh>
    <rPh sb="2" eb="3">
      <t>ケイ</t>
    </rPh>
    <rPh sb="4" eb="5">
      <t>ウチ</t>
    </rPh>
    <rPh sb="6" eb="7">
      <t>ヤク</t>
    </rPh>
    <rPh sb="8" eb="9">
      <t>ショ</t>
    </rPh>
    <phoneticPr fontId="2"/>
  </si>
  <si>
    <t>円也</t>
  </si>
  <si>
    <t>工事費額</t>
    <rPh sb="0" eb="3">
      <t>コウジヒ</t>
    </rPh>
    <rPh sb="3" eb="4">
      <t>ガク</t>
    </rPh>
    <phoneticPr fontId="2"/>
  </si>
  <si>
    <t>但し、</t>
    <rPh sb="0" eb="1">
      <t>タダ</t>
    </rPh>
    <phoneticPr fontId="2"/>
  </si>
  <si>
    <t>旧河原田小学校校舎等解体・屋内運動場等災害復旧工事</t>
    <rPh sb="0" eb="1">
      <t>キュウ</t>
    </rPh>
    <rPh sb="1" eb="4">
      <t>カワラダ</t>
    </rPh>
    <rPh sb="4" eb="7">
      <t>ショウガッコウ</t>
    </rPh>
    <rPh sb="7" eb="9">
      <t>コウシャ</t>
    </rPh>
    <rPh sb="9" eb="10">
      <t>ナド</t>
    </rPh>
    <rPh sb="10" eb="12">
      <t>カイタイ</t>
    </rPh>
    <rPh sb="13" eb="15">
      <t>オクナイ</t>
    </rPh>
    <rPh sb="15" eb="18">
      <t>ウンドウジョウ</t>
    </rPh>
    <rPh sb="18" eb="19">
      <t>ナド</t>
    </rPh>
    <rPh sb="19" eb="23">
      <t>サイガイフッキュウ</t>
    </rPh>
    <rPh sb="23" eb="25">
      <t>コウジ</t>
    </rPh>
    <phoneticPr fontId="24"/>
  </si>
  <si>
    <t>工事概要</t>
    <rPh sb="0" eb="2">
      <t>コウジ</t>
    </rPh>
    <rPh sb="2" eb="4">
      <t>ガイヨウ</t>
    </rPh>
    <phoneticPr fontId="2"/>
  </si>
  <si>
    <t>解体</t>
  </si>
  <si>
    <t>校舎棟　S造3階　A＝2,010㎡　杭撤去　　</t>
    <phoneticPr fontId="22"/>
  </si>
  <si>
    <t>ポンプ室　CB造　地上1階　A＝62㎡　</t>
    <phoneticPr fontId="22"/>
  </si>
  <si>
    <t>プール25ｍ　管理棟一式</t>
  </si>
  <si>
    <t>改修</t>
  </si>
  <si>
    <t>屋内運動場棟　S造2階　A＝973㎡　　　　　　　</t>
    <phoneticPr fontId="22"/>
  </si>
  <si>
    <t>アリーナ面床張替・出入口改修</t>
  </si>
  <si>
    <t>名　　　称</t>
    <rPh sb="0" eb="1">
      <t>メイ</t>
    </rPh>
    <rPh sb="4" eb="5">
      <t>ショウ</t>
    </rPh>
    <phoneticPr fontId="2"/>
  </si>
  <si>
    <t>摘　　　要</t>
    <rPh sb="0" eb="1">
      <t>チャク</t>
    </rPh>
    <rPh sb="4" eb="5">
      <t>ヨウ</t>
    </rPh>
    <phoneticPr fontId="2"/>
  </si>
  <si>
    <t>数　量</t>
    <rPh sb="0" eb="1">
      <t>カズ</t>
    </rPh>
    <rPh sb="2" eb="3">
      <t>リョウ</t>
    </rPh>
    <phoneticPr fontId="2"/>
  </si>
  <si>
    <t>単位</t>
    <rPh sb="0" eb="2">
      <t>タンイ</t>
    </rPh>
    <phoneticPr fontId="2"/>
  </si>
  <si>
    <t>単　　価</t>
    <rPh sb="0" eb="1">
      <t>タン</t>
    </rPh>
    <rPh sb="3" eb="4">
      <t>アタイ</t>
    </rPh>
    <phoneticPr fontId="2"/>
  </si>
  <si>
    <t>金　　額</t>
    <rPh sb="0" eb="1">
      <t>キン</t>
    </rPh>
    <rPh sb="3" eb="4">
      <t>ガク</t>
    </rPh>
    <phoneticPr fontId="2"/>
  </si>
  <si>
    <t>解体工事</t>
    <rPh sb="0" eb="2">
      <t>カイタイ</t>
    </rPh>
    <rPh sb="2" eb="4">
      <t>コウジ</t>
    </rPh>
    <phoneticPr fontId="2"/>
  </si>
  <si>
    <t>復旧工事</t>
    <rPh sb="0" eb="2">
      <t>フッキュウ</t>
    </rPh>
    <rPh sb="2" eb="4">
      <t>コウジ</t>
    </rPh>
    <phoneticPr fontId="2"/>
  </si>
  <si>
    <t>A．</t>
    <phoneticPr fontId="2"/>
  </si>
  <si>
    <t>直 接 工 事 費</t>
    <phoneticPr fontId="2"/>
  </si>
  <si>
    <t>小　　　　計</t>
    <rPh sb="0" eb="1">
      <t>ショウ</t>
    </rPh>
    <rPh sb="5" eb="6">
      <t>ケイ</t>
    </rPh>
    <phoneticPr fontId="2"/>
  </si>
  <si>
    <t>Ｂ.</t>
    <phoneticPr fontId="2"/>
  </si>
  <si>
    <t>共　通　仮　設　費</t>
    <rPh sb="0" eb="1">
      <t>トモ</t>
    </rPh>
    <rPh sb="2" eb="3">
      <t>ツウ</t>
    </rPh>
    <rPh sb="4" eb="5">
      <t>カリ</t>
    </rPh>
    <rPh sb="6" eb="7">
      <t>セツ</t>
    </rPh>
    <rPh sb="8" eb="9">
      <t>ヒ</t>
    </rPh>
    <phoneticPr fontId="2"/>
  </si>
  <si>
    <t>安全管理費含む</t>
    <rPh sb="0" eb="2">
      <t>アンゼン</t>
    </rPh>
    <rPh sb="2" eb="5">
      <t>カンリヒ</t>
    </rPh>
    <rPh sb="5" eb="6">
      <t>フク</t>
    </rPh>
    <phoneticPr fontId="2"/>
  </si>
  <si>
    <t>純　工　事　費　計</t>
    <rPh sb="0" eb="1">
      <t>ジュン</t>
    </rPh>
    <rPh sb="2" eb="3">
      <t>コウ</t>
    </rPh>
    <rPh sb="4" eb="5">
      <t>コト</t>
    </rPh>
    <rPh sb="6" eb="7">
      <t>ヒ</t>
    </rPh>
    <rPh sb="8" eb="9">
      <t>ケイ</t>
    </rPh>
    <phoneticPr fontId="2"/>
  </si>
  <si>
    <t>Ｃ.</t>
    <phoneticPr fontId="2"/>
  </si>
  <si>
    <t>諸　経　費</t>
    <rPh sb="0" eb="1">
      <t>モロ</t>
    </rPh>
    <rPh sb="2" eb="3">
      <t>キョウ</t>
    </rPh>
    <rPh sb="4" eb="5">
      <t>ヒ</t>
    </rPh>
    <phoneticPr fontId="2"/>
  </si>
  <si>
    <t>(1) 現　場　管　理　費</t>
    <rPh sb="4" eb="5">
      <t>ウツツ</t>
    </rPh>
    <rPh sb="6" eb="7">
      <t>バ</t>
    </rPh>
    <rPh sb="8" eb="9">
      <t>カン</t>
    </rPh>
    <rPh sb="10" eb="11">
      <t>リ</t>
    </rPh>
    <rPh sb="12" eb="13">
      <t>ヒ</t>
    </rPh>
    <phoneticPr fontId="2"/>
  </si>
  <si>
    <t>工　事　原　価　計</t>
    <rPh sb="0" eb="1">
      <t>コウ</t>
    </rPh>
    <rPh sb="2" eb="3">
      <t>コト</t>
    </rPh>
    <rPh sb="4" eb="5">
      <t>ハラ</t>
    </rPh>
    <rPh sb="6" eb="7">
      <t>アタイ</t>
    </rPh>
    <rPh sb="8" eb="9">
      <t>ケイ</t>
    </rPh>
    <phoneticPr fontId="2"/>
  </si>
  <si>
    <t>(2) 一　般　管　理　費</t>
    <rPh sb="4" eb="5">
      <t>イチ</t>
    </rPh>
    <rPh sb="6" eb="7">
      <t>バン</t>
    </rPh>
    <rPh sb="8" eb="9">
      <t>カン</t>
    </rPh>
    <rPh sb="10" eb="11">
      <t>リ</t>
    </rPh>
    <rPh sb="12" eb="13">
      <t>ヒ</t>
    </rPh>
    <phoneticPr fontId="2"/>
  </si>
  <si>
    <t>Ｄ.</t>
    <phoneticPr fontId="2"/>
  </si>
  <si>
    <t>工　事　価　格　計</t>
    <rPh sb="0" eb="1">
      <t>コウ</t>
    </rPh>
    <rPh sb="2" eb="3">
      <t>コト</t>
    </rPh>
    <rPh sb="4" eb="5">
      <t>アタイ</t>
    </rPh>
    <rPh sb="6" eb="7">
      <t>カク</t>
    </rPh>
    <rPh sb="8" eb="9">
      <t>ケイ</t>
    </rPh>
    <phoneticPr fontId="2"/>
  </si>
  <si>
    <t>消費税相当額</t>
    <rPh sb="0" eb="3">
      <t>ショウヒゼイ</t>
    </rPh>
    <rPh sb="3" eb="6">
      <t>ソウトウガク</t>
    </rPh>
    <phoneticPr fontId="2"/>
  </si>
  <si>
    <t>総　　　　計　(工事費)</t>
    <phoneticPr fontId="2"/>
  </si>
  <si>
    <t>式</t>
    <phoneticPr fontId="28"/>
  </si>
  <si>
    <t xml:space="preserve">1   </t>
    <phoneticPr fontId="28"/>
  </si>
  <si>
    <t>工事原価のうち安全衛生経費</t>
    <rPh sb="0" eb="4">
      <t>コウジゲンカ</t>
    </rPh>
    <rPh sb="7" eb="13">
      <t>アンゼンエイセイケイヒ</t>
    </rPh>
    <phoneticPr fontId="24"/>
  </si>
  <si>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4"/>
  </si>
  <si>
    <t>現場管理費のうち建退共掛金</t>
  </si>
  <si>
    <t>直接工事費のうち材料費</t>
    <rPh sb="0" eb="5">
      <t>チョクセツコウジヒ</t>
    </rPh>
    <rPh sb="8" eb="11">
      <t>ザイリョウヒ</t>
    </rPh>
    <phoneticPr fontId="28"/>
  </si>
  <si>
    <t>直接工事費のうち労務費</t>
    <rPh sb="0" eb="5">
      <t>チョクセツコウジヒ</t>
    </rPh>
    <rPh sb="8" eb="11">
      <t>ロウムヒ</t>
    </rPh>
    <phoneticPr fontId="28"/>
  </si>
  <si>
    <t>備　　　　考</t>
    <rPh sb="0" eb="1">
      <t>ソナエ</t>
    </rPh>
    <rPh sb="5" eb="6">
      <t>コウ</t>
    </rPh>
    <phoneticPr fontId="24"/>
  </si>
  <si>
    <t>金 　　　　　額</t>
    <rPh sb="0" eb="1">
      <t>キン</t>
    </rPh>
    <rPh sb="7" eb="8">
      <t>ガク</t>
    </rPh>
    <phoneticPr fontId="24"/>
  </si>
  <si>
    <t>単 位</t>
    <rPh sb="0" eb="1">
      <t>タン</t>
    </rPh>
    <rPh sb="2" eb="3">
      <t>クライ</t>
    </rPh>
    <phoneticPr fontId="24"/>
  </si>
  <si>
    <t>数　　量</t>
    <rPh sb="0" eb="1">
      <t>カズ</t>
    </rPh>
    <rPh sb="3" eb="4">
      <t>リョウ</t>
    </rPh>
    <phoneticPr fontId="24"/>
  </si>
  <si>
    <t>名　　　　　　　　　　　　称</t>
    <rPh sb="0" eb="1">
      <t>ナ</t>
    </rPh>
    <rPh sb="13" eb="14">
      <t>ショウ</t>
    </rPh>
    <phoneticPr fontId="24"/>
  </si>
  <si>
    <t>別記内訳書</t>
    <rPh sb="0" eb="2">
      <t>ベッキ</t>
    </rPh>
    <rPh sb="2" eb="5">
      <t>ウチワケショ</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</si>
</sst>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176" formatCode="#,##0.0;[Red]\-#,##0.0"/>
    <numFmt numFmtId="177" formatCode="#,###"/>
    <numFmt numFmtId="178" formatCode="#,###;&quot;▲&quot;#,###"/>
    <numFmt numFmtId="179" formatCode="#,##0.0_ "/>
    <numFmt numFmtId="180" formatCode="#,##0.0"/>
    <numFmt numFmtId="181" formatCode="#,##0\-"/>
    <numFmt numFmtId="182" formatCode="&quot;¥&quot;#,##0\-"/>
    <numFmt numFmtId="183" formatCode="&quot;¥&quot;#,##0\-;[Red]\-&quot;¥&quot;#,##0\-"/>
    <numFmt numFmtId="184" formatCode="&quot;¥&quot;#,##0;[Red]\-&quot;¥&quot;#,##0"/>
    <numFmt numFmtId="185" formatCode="#,##0_);[Red]\(#,##0\)"/>
    <numFmt numFmtId="186" formatCode="#,##0;&quot;▲ &quot;#,##0"/>
    <numFmt numFmtId="187" formatCode="#,##0.00_);[Red]\(#,##0.00\)"/>
    <numFmt numFmtId="188" formatCode="#,##0.0_);[Red]\(#,##0.0\)"/>
    <numFmt numFmtId="189" formatCode="#,##0_ "/>
    <numFmt numFmtId="190" formatCode="0.0_);[Red]\(0.0\)"/>
    <numFmt numFmtId="191" formatCode="0_);[Red]\(0\)"/>
    <numFmt numFmtId="192" formatCode="#,##0.0;&quot;△ &quot;#,##0.0"/>
    <numFmt numFmtId="193" formatCode="\(#,##0\)"/>
    <numFmt numFmtId="194" formatCode="#,##0;&quot;▲&quot;#,##0"/>
  </numFmts>
  <fonts count="64">
    <font>
      <sz val="10"/>
      <name val="FG平成明朝体W3"/>
      <family val="1"/>
      <charset val="128"/>
    </font>
    <font>
      <sz val="11"/>
      <name val="FG丸ｺﾞｼｯｸ体Ca-L"/>
      <family val="3"/>
      <charset val="128"/>
    </font>
    <font>
      <sz val="6"/>
      <name val="ＭＳ Ｐ明朝"/>
      <family val="1"/>
      <charset val="128"/>
    </font>
    <font>
      <sz val="11"/>
      <name val="明朝"/>
      <family val="1"/>
      <charset val="128"/>
    </font>
    <font>
      <sz val="18"/>
      <name val="ＭＳ 明朝"/>
      <family val="1"/>
      <charset val="128"/>
    </font>
    <font>
      <sz val="16"/>
      <name val="ＭＳ 明朝"/>
      <family val="1"/>
      <charset val="128"/>
    </font>
    <font>
      <sz val="11"/>
      <name val="ＭＳ 明朝"/>
      <family val="1"/>
      <charset val="128"/>
    </font>
    <font>
      <sz val="14"/>
      <name val="ＭＳ 明朝"/>
      <family val="1"/>
      <charset val="128"/>
    </font>
    <font>
      <sz val="11"/>
      <color indexed="20"/>
      <name val="ＭＳ Ｐゴシック"/>
      <family val="3"/>
      <charset val="128"/>
    </font>
    <font>
      <sz val="11"/>
      <name val="ＭＳ Ｐゴシック"/>
      <family val="3"/>
      <charset val="128"/>
    </font>
    <font>
      <sz val="10"/>
      <name val="ＭＳ 明朝"/>
      <family val="1"/>
      <charset val="128"/>
    </font>
    <font>
      <sz val="10"/>
      <color indexed="8"/>
      <name val="Arial"/>
      <family val="2"/>
    </font>
    <font>
      <b/>
      <sz val="12"/>
      <name val="Arial"/>
      <family val="2"/>
    </font>
    <font>
      <sz val="10"/>
      <name val="Arial"/>
      <family val="2"/>
    </font>
    <font>
      <b/>
      <sz val="11"/>
      <name val="Helv"/>
      <family val="2"/>
    </font>
    <font>
      <sz val="10"/>
      <color indexed="8"/>
      <name val="ＭＳ 明朝"/>
      <family val="1"/>
      <charset val="128"/>
    </font>
    <font>
      <sz val="10"/>
      <color indexed="9"/>
      <name val="ＭＳ 明朝"/>
      <family val="1"/>
      <charset val="128"/>
    </font>
    <font>
      <sz val="11"/>
      <name val="ＦＡ 丸ゴシックＭ"/>
      <family val="3"/>
      <charset val="128"/>
    </font>
    <font>
      <b/>
      <sz val="10"/>
      <color indexed="8"/>
      <name val="ＭＳ 明朝"/>
      <family val="1"/>
      <charset val="128"/>
    </font>
    <font>
      <sz val="10"/>
      <color indexed="16"/>
      <name val="ＭＳ 明朝"/>
      <family val="1"/>
      <charset val="128"/>
    </font>
    <font>
      <sz val="10"/>
      <color indexed="60"/>
      <name val="ＭＳ 明朝"/>
      <family val="1"/>
      <charset val="128"/>
    </font>
    <font>
      <sz val="10"/>
      <color indexed="17"/>
      <name val="ＭＳ 明朝"/>
      <family val="1"/>
      <charset val="128"/>
    </font>
    <font>
      <sz val="6"/>
      <name val="FG平成明朝体W3"/>
      <family val="1"/>
      <charset val="128"/>
    </font>
    <font>
      <sz val="12"/>
      <name val="ＭＳ 明朝"/>
      <family val="1"/>
      <charset val="128"/>
    </font>
    <font>
      <sz val="6"/>
      <name val="ＭＳ Ｐゴシック"/>
      <family val="3"/>
      <charset val="128"/>
    </font>
    <font>
      <sz val="20"/>
      <name val="ＭＳ 明朝"/>
      <family val="1"/>
      <charset val="128"/>
    </font>
    <font>
      <sz val="10"/>
      <name val="ＭＳ ゴシック"/>
      <family val="3"/>
      <charset val="128"/>
    </font>
    <font>
      <sz val="16"/>
      <color rgb="FFFF0000"/>
      <name val="ＭＳ 明朝"/>
      <family val="1"/>
      <charset val="128"/>
    </font>
    <font>
      <sz val="9"/>
      <name val="ＭＳ 明朝"/>
      <family val="1"/>
      <charset val="128"/>
    </font>
    <font>
      <b/>
      <sz val="18"/>
      <name val="ＭＳ 明朝"/>
      <family val="1"/>
      <charset val="128"/>
    </font>
    <font>
      <sz val="16"/>
      <color theme="0"/>
      <name val="ＭＳ 明朝"/>
      <family val="1"/>
      <charset val="128"/>
    </font>
    <font>
      <sz val="11"/>
      <color theme="0"/>
      <name val="ＭＳ 明朝"/>
      <family val="1"/>
      <charset val="128"/>
    </font>
    <font>
      <b/>
      <sz val="16"/>
      <name val="ＭＳ 明朝"/>
      <family val="1"/>
      <charset val="128"/>
    </font>
    <font>
      <sz val="6"/>
      <name val="ＭＳ 明朝"/>
      <family val="1"/>
      <charset val="1"/>
    </font>
    <font>
      <sz val="10"/>
      <name val="ＭＳ 明朝"/>
      <family val="1"/>
    </font>
    <font>
      <sz val="18"/>
      <color theme="0"/>
      <name val="ＭＳ 明朝"/>
      <family val="1"/>
      <charset val="128"/>
    </font>
    <font>
      <sz val="18"/>
      <name val="ＭＳ 明朝"/>
      <family val="1"/>
    </font>
    <font>
      <sz val="10"/>
      <color theme="0"/>
      <name val="ＭＳ 明朝"/>
      <family val="1"/>
      <charset val="128"/>
    </font>
    <font>
      <strike/>
      <sz val="16"/>
      <name val="ＭＳ 明朝"/>
      <family val="1"/>
      <charset val="128"/>
    </font>
    <font>
      <sz val="18"/>
      <name val="明朝"/>
      <family val="1"/>
      <charset val="128"/>
    </font>
    <font>
      <sz val="36"/>
      <name val="明朝"/>
      <family val="1"/>
      <charset val="128"/>
    </font>
    <font>
      <sz val="18"/>
      <name val="游ゴシック"/>
      <family val="1"/>
      <charset val="128"/>
    </font>
    <font>
      <sz val="18"/>
      <name val="ＭＳ Ｐゴシック"/>
      <family val="1"/>
      <charset val="128"/>
    </font>
    <font>
      <sz val="30"/>
      <name val="明朝"/>
      <family val="1"/>
      <charset val="128"/>
    </font>
    <font>
      <sz val="28"/>
      <name val="明朝"/>
      <family val="1"/>
      <charset val="128"/>
    </font>
    <font>
      <sz val="11"/>
      <color rgb="FF000000"/>
      <name val="ＭＳ Ｐゴシック"/>
      <family val="3"/>
      <charset val="128"/>
    </font>
    <font>
      <sz val="26"/>
      <name val="明朝"/>
      <family val="1"/>
      <charset val="128"/>
    </font>
    <font>
      <sz val="9"/>
      <name val="ＭＳ Ｐ明朝"/>
      <family val="1"/>
      <charset val="128"/>
    </font>
    <font>
      <sz val="16"/>
      <name val="明朝"/>
      <family val="1"/>
      <charset val="128"/>
    </font>
    <font>
      <sz val="20"/>
      <name val="明朝"/>
      <family val="1"/>
      <charset val="128"/>
    </font>
    <font>
      <sz val="16"/>
      <color indexed="8"/>
      <name val="ＭＳ 明朝"/>
      <family val="1"/>
      <charset val="128"/>
    </font>
    <font>
      <sz val="10"/>
      <name val="ＭＳ Ｐ明朝"/>
      <family val="1"/>
      <charset val="128"/>
    </font>
    <font>
      <sz val="16"/>
      <name val="ＭＳ 明朝"/>
      <family val="1"/>
    </font>
    <font>
      <sz val="16"/>
      <color theme="1"/>
      <name val="ＭＳ 明朝"/>
      <family val="1"/>
    </font>
    <font>
      <sz val="6"/>
      <name val="ＭＳ Ｐ明朝"/>
      <family val="1"/>
    </font>
    <font>
      <sz val="18"/>
      <name val="明朝"/>
      <family val="1"/>
    </font>
    <font>
      <sz val="16"/>
      <name val="ＭＳ Ｐゴシック"/>
      <family val="1"/>
      <charset val="128"/>
    </font>
    <font>
      <sz val="11"/>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color rgb="FFFF0000"/>
      <name val="ＭＳ Ｐ明朝"/>
      <family val="1"/>
      <charset val="128"/>
    </font>
    <font>
      <sz val="9"/>
      <color indexed="10"/>
      <name val="ＭＳ Ｐ明朝"/>
      <family val="1"/>
      <charset val="128"/>
    </font>
  </fonts>
  <fills count="21">
    <fill>
      <patternFill patternType="none"/>
    </fill>
    <fill>
      <patternFill patternType="gray125"/>
    </fill>
    <fill>
      <patternFill patternType="solid">
        <fgColor indexed="4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5"/>
        <bgColor indexed="45"/>
      </patternFill>
    </fill>
    <fill>
      <patternFill patternType="solid">
        <fgColor indexed="43"/>
        <bgColor indexed="43"/>
      </patternFill>
    </fill>
    <fill>
      <patternFill patternType="solid">
        <fgColor indexed="26"/>
        <bgColor indexed="64"/>
      </patternFill>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7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55"/>
      </bottom>
      <diagonal/>
    </border>
    <border>
      <left style="thin">
        <color indexed="64"/>
      </left>
      <right style="thin">
        <color indexed="64"/>
      </right>
      <top style="dotted">
        <color indexed="55"/>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dotted">
        <color indexed="55"/>
      </top>
      <bottom style="thin">
        <color indexed="64"/>
      </bottom>
      <diagonal/>
    </border>
    <border>
      <left/>
      <right style="thin">
        <color indexed="64"/>
      </right>
      <top style="dotted">
        <color indexed="55"/>
      </top>
      <bottom style="thin">
        <color indexed="64"/>
      </bottom>
      <diagonal/>
    </border>
    <border>
      <left style="thin">
        <color indexed="64"/>
      </left>
      <right/>
      <top style="thin">
        <color indexed="64"/>
      </top>
      <bottom style="dotted">
        <color indexed="55"/>
      </bottom>
      <diagonal/>
    </border>
    <border>
      <left/>
      <right style="thin">
        <color indexed="64"/>
      </right>
      <top style="thin">
        <color indexed="64"/>
      </top>
      <bottom style="dotted">
        <color indexed="55"/>
      </bottom>
      <diagonal/>
    </border>
    <border>
      <left/>
      <right style="thin">
        <color indexed="64"/>
      </right>
      <top/>
      <bottom/>
      <diagonal/>
    </border>
    <border>
      <left/>
      <right/>
      <top style="thin">
        <color indexed="64"/>
      </top>
      <bottom/>
      <diagonal/>
    </border>
    <border>
      <left style="thin">
        <color indexed="64"/>
      </left>
      <right style="thin">
        <color indexed="64"/>
      </right>
      <top/>
      <bottom style="hair">
        <color indexed="64"/>
      </bottom>
      <diagonal/>
    </border>
    <border>
      <left style="hair">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diagonal/>
    </border>
    <border>
      <left style="hair">
        <color indexed="64"/>
      </left>
      <right/>
      <top style="thin">
        <color indexed="64"/>
      </top>
      <bottom/>
      <diagonal/>
    </border>
    <border>
      <left/>
      <right style="hair">
        <color auto="1"/>
      </right>
      <top style="thin">
        <color auto="1"/>
      </top>
      <bottom/>
      <diagonal/>
    </border>
    <border>
      <left style="hair">
        <color auto="1"/>
      </left>
      <right/>
      <top style="thin">
        <color auto="1"/>
      </top>
      <bottom style="hair">
        <color auto="1"/>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auto="1"/>
      </left>
      <right style="hair">
        <color auto="1"/>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style="thin">
        <color indexed="64"/>
      </right>
      <top/>
      <bottom/>
      <diagonal/>
    </border>
    <border>
      <left style="hair">
        <color auto="1"/>
      </left>
      <right style="hair">
        <color auto="1"/>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s>
  <cellStyleXfs count="58">
    <xf numFmtId="0" fontId="0" fillId="0" borderId="0">
      <alignment vertical="center"/>
    </xf>
    <xf numFmtId="0" fontId="11" fillId="0" borderId="0" applyFill="0" applyBorder="0" applyAlignment="0"/>
    <xf numFmtId="0" fontId="12" fillId="0" borderId="1" applyNumberFormat="0" applyAlignment="0" applyProtection="0">
      <alignment horizontal="left" vertical="center"/>
    </xf>
    <xf numFmtId="0" fontId="12" fillId="0" borderId="2">
      <alignment horizontal="left" vertical="center"/>
    </xf>
    <xf numFmtId="0" fontId="13" fillId="0" borderId="0"/>
    <xf numFmtId="0" fontId="14" fillId="0" borderId="0"/>
    <xf numFmtId="0" fontId="15" fillId="3"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6" fillId="6" borderId="0" applyNumberFormat="0" applyBorder="0" applyAlignment="0" applyProtection="0"/>
    <xf numFmtId="0" fontId="15" fillId="3" borderId="0" applyNumberFormat="0" applyBorder="0" applyAlignment="0" applyProtection="0"/>
    <xf numFmtId="0" fontId="15" fillId="6" borderId="0" applyNumberFormat="0" applyBorder="0" applyAlignment="0" applyProtection="0"/>
    <xf numFmtId="0" fontId="16" fillId="6" borderId="0" applyNumberFormat="0" applyBorder="0" applyAlignment="0" applyProtection="0"/>
    <xf numFmtId="0" fontId="15" fillId="9"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5" fillId="5" borderId="0" applyNumberFormat="0" applyBorder="0" applyAlignment="0" applyProtection="0"/>
    <xf numFmtId="0" fontId="15" fillId="10" borderId="0" applyNumberFormat="0" applyBorder="0" applyAlignment="0" applyProtection="0"/>
    <xf numFmtId="0" fontId="16" fillId="10" borderId="0" applyNumberFormat="0" applyBorder="0" applyAlignment="0" applyProtection="0"/>
    <xf numFmtId="9" fontId="17" fillId="0" borderId="0" applyFont="0" applyFill="0" applyBorder="0" applyAlignment="0" applyProtection="0"/>
    <xf numFmtId="0" fontId="8" fillId="2" borderId="0" applyNumberFormat="0" applyBorder="0" applyAlignment="0" applyProtection="0">
      <alignment vertical="center"/>
    </xf>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38" fontId="1" fillId="0" borderId="0" applyFont="0" applyFill="0" applyBorder="0" applyAlignment="0" applyProtection="0"/>
    <xf numFmtId="9" fontId="3" fillId="0" borderId="0" applyFont="0" applyBorder="0" applyAlignment="0" applyProtection="0"/>
    <xf numFmtId="38" fontId="10" fillId="0" borderId="0" applyFont="0" applyFill="0" applyBorder="0" applyAlignment="0" applyProtection="0"/>
    <xf numFmtId="38" fontId="17" fillId="0" borderId="0" applyFont="0" applyFill="0" applyBorder="0" applyAlignment="0" applyProtection="0"/>
    <xf numFmtId="38" fontId="3" fillId="0" borderId="0" applyFont="0" applyFill="0" applyBorder="0" applyAlignment="0" applyProtection="0"/>
    <xf numFmtId="0" fontId="9" fillId="0" borderId="0"/>
    <xf numFmtId="0" fontId="17" fillId="0" borderId="0"/>
    <xf numFmtId="0" fontId="3" fillId="0" borderId="0"/>
    <xf numFmtId="0" fontId="17" fillId="0" borderId="0"/>
    <xf numFmtId="0" fontId="9" fillId="0" borderId="0">
      <alignment vertical="center"/>
    </xf>
    <xf numFmtId="0" fontId="3" fillId="0" borderId="0"/>
    <xf numFmtId="0" fontId="19" fillId="14" borderId="0" applyNumberFormat="0" applyBorder="0" applyAlignment="0" applyProtection="0"/>
    <xf numFmtId="0" fontId="20" fillId="15" borderId="0" applyNumberFormat="0" applyBorder="0" applyAlignment="0" applyProtection="0"/>
    <xf numFmtId="0" fontId="3" fillId="0" borderId="0"/>
    <xf numFmtId="0" fontId="7" fillId="0" borderId="0"/>
    <xf numFmtId="0" fontId="21" fillId="8" borderId="0" applyNumberFormat="0" applyBorder="0" applyAlignment="0" applyProtection="0"/>
    <xf numFmtId="0" fontId="28" fillId="0" borderId="0">
      <alignment vertical="center"/>
    </xf>
    <xf numFmtId="0" fontId="3" fillId="0" borderId="0"/>
    <xf numFmtId="184" fontId="3" fillId="0" borderId="0" applyFont="0" applyFill="0" applyBorder="0" applyAlignment="0" applyProtection="0"/>
    <xf numFmtId="38" fontId="9" fillId="0" borderId="0" applyFont="0" applyFill="0" applyBorder="0" applyAlignment="0" applyProtection="0"/>
    <xf numFmtId="0" fontId="3" fillId="0" borderId="0"/>
    <xf numFmtId="0" fontId="3" fillId="0" borderId="0"/>
    <xf numFmtId="0" fontId="3" fillId="0" borderId="0"/>
    <xf numFmtId="0" fontId="9" fillId="0" borderId="0"/>
    <xf numFmtId="37" fontId="10" fillId="0" borderId="0"/>
    <xf numFmtId="0" fontId="9" fillId="0" borderId="0"/>
    <xf numFmtId="0" fontId="57" fillId="0" borderId="0"/>
    <xf numFmtId="38" fontId="57" fillId="0" borderId="0" applyFont="0" applyFill="0" applyBorder="0" applyAlignment="0" applyProtection="0"/>
    <xf numFmtId="9" fontId="9" fillId="0" borderId="0" applyFont="0" applyFill="0" applyBorder="0" applyAlignment="0" applyProtection="0"/>
  </cellStyleXfs>
  <cellXfs count="593">
    <xf numFmtId="0" fontId="0" fillId="0" borderId="0" xfId="0">
      <alignment vertical="center"/>
    </xf>
    <xf numFmtId="0" fontId="4" fillId="0" borderId="0" xfId="39" applyFont="1" applyProtection="1">
      <protection locked="0"/>
    </xf>
    <xf numFmtId="40" fontId="4" fillId="0" borderId="0" xfId="29" applyNumberFormat="1" applyFont="1" applyFill="1" applyProtection="1">
      <protection locked="0"/>
    </xf>
    <xf numFmtId="0" fontId="4" fillId="0" borderId="0" xfId="39" applyFont="1"/>
    <xf numFmtId="0" fontId="4" fillId="0" borderId="0" xfId="39" applyFont="1" applyAlignment="1" applyProtection="1">
      <alignment horizontal="right"/>
      <protection locked="0"/>
    </xf>
    <xf numFmtId="0" fontId="5" fillId="0" borderId="3" xfId="0" applyFont="1" applyBorder="1" applyAlignment="1" applyProtection="1">
      <alignment horizontal="center"/>
      <protection locked="0"/>
    </xf>
    <xf numFmtId="176" fontId="5" fillId="0" borderId="3" xfId="29" applyNumberFormat="1" applyFont="1" applyFill="1" applyBorder="1" applyAlignment="1" applyProtection="1">
      <alignment horizontal="right"/>
      <protection locked="0"/>
    </xf>
    <xf numFmtId="177" fontId="5" fillId="0" borderId="3" xfId="29" applyNumberFormat="1" applyFont="1" applyFill="1" applyBorder="1" applyAlignment="1" applyProtection="1">
      <alignment horizontal="right"/>
      <protection locked="0"/>
    </xf>
    <xf numFmtId="178" fontId="5" fillId="0" borderId="3" xfId="29" applyNumberFormat="1" applyFont="1" applyFill="1" applyBorder="1" applyAlignment="1">
      <alignment horizontal="right"/>
    </xf>
    <xf numFmtId="0" fontId="5" fillId="0" borderId="3" xfId="29" applyNumberFormat="1" applyFont="1" applyFill="1" applyBorder="1" applyAlignment="1" applyProtection="1">
      <alignment horizontal="left"/>
      <protection locked="0"/>
    </xf>
    <xf numFmtId="0" fontId="5" fillId="0" borderId="0" xfId="0" applyFont="1">
      <alignment vertical="center"/>
    </xf>
    <xf numFmtId="0" fontId="5" fillId="0" borderId="4" xfId="0" applyFont="1" applyBorder="1" applyAlignment="1" applyProtection="1">
      <alignment horizontal="center"/>
      <protection locked="0"/>
    </xf>
    <xf numFmtId="176" fontId="5" fillId="0" borderId="4" xfId="29" applyNumberFormat="1" applyFont="1" applyFill="1" applyBorder="1" applyAlignment="1" applyProtection="1">
      <alignment horizontal="right"/>
      <protection locked="0"/>
    </xf>
    <xf numFmtId="177" fontId="5" fillId="0" borderId="4" xfId="29" applyNumberFormat="1" applyFont="1" applyFill="1" applyBorder="1" applyAlignment="1" applyProtection="1">
      <alignment horizontal="right"/>
      <protection locked="0"/>
    </xf>
    <xf numFmtId="178" fontId="5" fillId="0" borderId="4" xfId="29" applyNumberFormat="1" applyFont="1" applyFill="1" applyBorder="1" applyAlignment="1">
      <alignment horizontal="right"/>
    </xf>
    <xf numFmtId="0" fontId="5" fillId="0" borderId="4" xfId="29" applyNumberFormat="1" applyFont="1" applyFill="1" applyBorder="1" applyAlignment="1" applyProtection="1">
      <alignment horizontal="left"/>
      <protection locked="0"/>
    </xf>
    <xf numFmtId="0" fontId="4" fillId="0" borderId="0" xfId="0" applyFont="1">
      <alignment vertical="center"/>
    </xf>
    <xf numFmtId="0" fontId="6" fillId="0" borderId="0" xfId="39" applyFont="1" applyProtection="1">
      <protection locked="0"/>
    </xf>
    <xf numFmtId="40" fontId="6" fillId="0" borderId="0" xfId="29" applyNumberFormat="1" applyFont="1" applyFill="1" applyProtection="1">
      <protection locked="0"/>
    </xf>
    <xf numFmtId="0" fontId="6" fillId="0" borderId="0" xfId="39" applyFont="1"/>
    <xf numFmtId="0" fontId="4" fillId="0" borderId="0" xfId="39" applyFont="1" applyAlignment="1" applyProtection="1">
      <alignment horizontal="left" shrinkToFit="1"/>
      <protection locked="0"/>
    </xf>
    <xf numFmtId="0" fontId="4" fillId="0" borderId="0" xfId="39" applyFont="1" applyAlignment="1" applyProtection="1">
      <alignment shrinkToFit="1"/>
      <protection locked="0"/>
    </xf>
    <xf numFmtId="0" fontId="5" fillId="0" borderId="3" xfId="0" applyFont="1" applyBorder="1" applyAlignment="1" applyProtection="1">
      <alignment horizontal="left" shrinkToFit="1"/>
      <protection locked="0"/>
    </xf>
    <xf numFmtId="0" fontId="5" fillId="0" borderId="4" xfId="0" applyFont="1" applyBorder="1" applyAlignment="1" applyProtection="1">
      <alignment horizontal="left" shrinkToFit="1"/>
      <protection locked="0"/>
    </xf>
    <xf numFmtId="0" fontId="5" fillId="0" borderId="5" xfId="0" applyFont="1" applyBorder="1" applyAlignment="1" applyProtection="1">
      <alignment horizontal="left" shrinkToFit="1"/>
      <protection locked="0"/>
    </xf>
    <xf numFmtId="0" fontId="5" fillId="0" borderId="4" xfId="39" applyFont="1" applyBorder="1" applyAlignment="1" applyProtection="1">
      <alignment horizontal="left" shrinkToFit="1"/>
      <protection locked="0"/>
    </xf>
    <xf numFmtId="0" fontId="5" fillId="0" borderId="3" xfId="39" applyFont="1" applyBorder="1" applyAlignment="1" applyProtection="1">
      <alignment horizontal="left" shrinkToFit="1"/>
      <protection locked="0"/>
    </xf>
    <xf numFmtId="0" fontId="5" fillId="0" borderId="4" xfId="0" applyFont="1" applyBorder="1" applyAlignment="1" applyProtection="1">
      <alignment horizontal="center" shrinkToFit="1"/>
      <protection locked="0"/>
    </xf>
    <xf numFmtId="0" fontId="6" fillId="0" borderId="0" xfId="39" applyFont="1" applyAlignment="1" applyProtection="1">
      <alignment horizontal="left" shrinkToFit="1"/>
      <protection locked="0"/>
    </xf>
    <xf numFmtId="0" fontId="6" fillId="0" borderId="0" xfId="39" applyFont="1" applyAlignment="1" applyProtection="1">
      <alignment shrinkToFit="1"/>
      <protection locked="0"/>
    </xf>
    <xf numFmtId="0" fontId="5" fillId="0" borderId="7" xfId="0" applyFont="1" applyBorder="1" applyAlignment="1" applyProtection="1">
      <alignment horizontal="center"/>
      <protection locked="0"/>
    </xf>
    <xf numFmtId="176" fontId="5" fillId="0" borderId="7" xfId="29" applyNumberFormat="1" applyFont="1" applyFill="1" applyBorder="1" applyAlignment="1" applyProtection="1">
      <alignment horizontal="right"/>
      <protection locked="0"/>
    </xf>
    <xf numFmtId="177" fontId="5" fillId="0" borderId="7" xfId="29" applyNumberFormat="1" applyFont="1" applyFill="1" applyBorder="1" applyAlignment="1" applyProtection="1">
      <alignment horizontal="right"/>
      <protection locked="0"/>
    </xf>
    <xf numFmtId="178" fontId="5" fillId="0" borderId="7" xfId="29" applyNumberFormat="1" applyFont="1" applyFill="1" applyBorder="1" applyAlignment="1">
      <alignment horizontal="right"/>
    </xf>
    <xf numFmtId="0" fontId="5" fillId="0" borderId="7" xfId="29" applyNumberFormat="1" applyFont="1" applyFill="1" applyBorder="1" applyAlignment="1" applyProtection="1">
      <alignment horizontal="left"/>
      <protection locked="0"/>
    </xf>
    <xf numFmtId="0" fontId="5" fillId="0" borderId="7" xfId="0" applyFont="1" applyBorder="1" applyAlignment="1" applyProtection="1">
      <alignment horizontal="left" shrinkToFit="1"/>
      <protection locked="0"/>
    </xf>
    <xf numFmtId="0" fontId="5" fillId="0" borderId="7" xfId="0" applyFont="1" applyBorder="1" applyAlignment="1" applyProtection="1">
      <alignment horizontal="center" shrinkToFit="1"/>
      <protection locked="0"/>
    </xf>
    <xf numFmtId="0" fontId="4" fillId="0" borderId="9" xfId="0" applyFont="1" applyBorder="1">
      <alignment vertical="center"/>
    </xf>
    <xf numFmtId="177" fontId="5" fillId="0" borderId="4" xfId="29" applyNumberFormat="1" applyFont="1" applyFill="1" applyBorder="1" applyAlignment="1" applyProtection="1">
      <alignment horizontal="left"/>
      <protection locked="0"/>
    </xf>
    <xf numFmtId="0" fontId="5" fillId="0" borderId="4" xfId="0" applyFont="1" applyBorder="1" applyAlignment="1" applyProtection="1">
      <alignment shrinkToFit="1"/>
      <protection locked="0"/>
    </xf>
    <xf numFmtId="0" fontId="5" fillId="0" borderId="13" xfId="0" applyFont="1" applyBorder="1" applyAlignment="1" applyProtection="1">
      <alignment horizontal="left" shrinkToFit="1"/>
      <protection locked="0"/>
    </xf>
    <xf numFmtId="0" fontId="5" fillId="0" borderId="7" xfId="39" applyFont="1" applyBorder="1" applyAlignment="1" applyProtection="1">
      <alignment horizontal="left" shrinkToFit="1"/>
      <protection locked="0"/>
    </xf>
    <xf numFmtId="0" fontId="6" fillId="0" borderId="0" xfId="34" applyFont="1" applyAlignment="1">
      <alignment vertical="center"/>
    </xf>
    <xf numFmtId="0" fontId="23" fillId="0" borderId="6" xfId="34" applyFont="1" applyBorder="1" applyAlignment="1">
      <alignment horizontal="center" vertical="center"/>
    </xf>
    <xf numFmtId="0" fontId="23" fillId="0" borderId="15" xfId="34" applyFont="1" applyBorder="1" applyAlignment="1">
      <alignment horizontal="center" vertical="center"/>
    </xf>
    <xf numFmtId="0" fontId="5" fillId="0" borderId="10" xfId="34" applyFont="1" applyBorder="1" applyAlignment="1">
      <alignment horizontal="left" vertical="center" indent="1"/>
    </xf>
    <xf numFmtId="0" fontId="10" fillId="0" borderId="8" xfId="34" applyFont="1" applyBorder="1" applyAlignment="1">
      <alignment vertical="center"/>
    </xf>
    <xf numFmtId="0" fontId="23" fillId="0" borderId="9" xfId="34" applyFont="1" applyBorder="1" applyAlignment="1">
      <alignment horizontal="right" vertical="center"/>
    </xf>
    <xf numFmtId="0" fontId="23" fillId="0" borderId="14" xfId="34" applyFont="1" applyBorder="1" applyAlignment="1">
      <alignment vertical="center"/>
    </xf>
    <xf numFmtId="0" fontId="10" fillId="0" borderId="3" xfId="34" applyFont="1" applyBorder="1" applyAlignment="1">
      <alignment vertical="center"/>
    </xf>
    <xf numFmtId="0" fontId="10" fillId="0" borderId="5" xfId="34" applyFont="1" applyBorder="1" applyAlignment="1">
      <alignment vertical="center"/>
    </xf>
    <xf numFmtId="0" fontId="10" fillId="0" borderId="10" xfId="34" applyFont="1" applyBorder="1" applyAlignment="1">
      <alignment vertical="center"/>
    </xf>
    <xf numFmtId="0" fontId="10" fillId="0" borderId="5" xfId="34" applyFont="1" applyBorder="1" applyAlignment="1">
      <alignment horizontal="center" vertical="center"/>
    </xf>
    <xf numFmtId="0" fontId="10" fillId="0" borderId="3" xfId="34" applyFont="1" applyBorder="1" applyAlignment="1">
      <alignment horizontal="center" vertical="center"/>
    </xf>
    <xf numFmtId="0" fontId="10" fillId="0" borderId="4" xfId="34" applyFont="1" applyBorder="1" applyAlignment="1">
      <alignment horizontal="center" vertical="center"/>
    </xf>
    <xf numFmtId="0" fontId="10" fillId="0" borderId="8" xfId="34" applyFont="1" applyBorder="1" applyAlignment="1">
      <alignment horizontal="center" vertical="center"/>
    </xf>
    <xf numFmtId="0" fontId="10" fillId="0" borderId="11" xfId="34" applyFont="1" applyBorder="1" applyAlignment="1">
      <alignment vertical="center"/>
    </xf>
    <xf numFmtId="0" fontId="10" fillId="0" borderId="11" xfId="34" applyFont="1" applyBorder="1" applyAlignment="1">
      <alignment horizontal="center" vertical="center"/>
    </xf>
    <xf numFmtId="179" fontId="10" fillId="0" borderId="11" xfId="34" applyNumberFormat="1" applyFont="1" applyBorder="1" applyAlignment="1">
      <alignment vertical="center"/>
    </xf>
    <xf numFmtId="38" fontId="10" fillId="0" borderId="11" xfId="34" applyNumberFormat="1" applyFont="1" applyBorder="1" applyAlignment="1">
      <alignment vertical="center"/>
    </xf>
    <xf numFmtId="0" fontId="10" fillId="0" borderId="12" xfId="34" applyFont="1" applyBorder="1" applyAlignment="1">
      <alignment vertical="center"/>
    </xf>
    <xf numFmtId="179" fontId="10" fillId="0" borderId="4" xfId="34" applyNumberFormat="1" applyFont="1" applyBorder="1" applyAlignment="1">
      <alignment vertical="center"/>
    </xf>
    <xf numFmtId="38" fontId="10" fillId="0" borderId="4" xfId="34" applyNumberFormat="1" applyFont="1" applyBorder="1" applyAlignment="1">
      <alignment vertical="center"/>
    </xf>
    <xf numFmtId="0" fontId="10" fillId="0" borderId="4" xfId="34" applyFont="1" applyBorder="1" applyAlignment="1">
      <alignment vertical="center"/>
    </xf>
    <xf numFmtId="179" fontId="10" fillId="0" borderId="3" xfId="34" applyNumberFormat="1" applyFont="1" applyBorder="1" applyAlignment="1">
      <alignment vertical="center"/>
    </xf>
    <xf numFmtId="38" fontId="10" fillId="0" borderId="3" xfId="34" applyNumberFormat="1" applyFont="1" applyBorder="1" applyAlignment="1">
      <alignment vertical="center"/>
    </xf>
    <xf numFmtId="0" fontId="10" fillId="0" borderId="12" xfId="34" applyFont="1" applyBorder="1" applyAlignment="1">
      <alignment horizontal="center" vertical="center"/>
    </xf>
    <xf numFmtId="179" fontId="10" fillId="0" borderId="12" xfId="34" applyNumberFormat="1" applyFont="1" applyBorder="1" applyAlignment="1">
      <alignment vertical="center"/>
    </xf>
    <xf numFmtId="38" fontId="10" fillId="0" borderId="12" xfId="34" applyNumberFormat="1" applyFont="1" applyBorder="1" applyAlignment="1">
      <alignment vertical="center"/>
    </xf>
    <xf numFmtId="38" fontId="26" fillId="0" borderId="11" xfId="34" applyNumberFormat="1" applyFont="1" applyBorder="1" applyAlignment="1">
      <alignment vertical="center"/>
    </xf>
    <xf numFmtId="179" fontId="26" fillId="0" borderId="11" xfId="34" applyNumberFormat="1" applyFont="1" applyBorder="1" applyAlignment="1">
      <alignment vertical="center"/>
    </xf>
    <xf numFmtId="38" fontId="26" fillId="0" borderId="3" xfId="34" applyNumberFormat="1" applyFont="1" applyBorder="1" applyAlignment="1">
      <alignment vertical="center"/>
    </xf>
    <xf numFmtId="179" fontId="26" fillId="0" borderId="3" xfId="34" applyNumberFormat="1" applyFont="1" applyBorder="1" applyAlignment="1">
      <alignment vertical="center"/>
    </xf>
    <xf numFmtId="38" fontId="26" fillId="0" borderId="4" xfId="34" applyNumberFormat="1" applyFont="1" applyBorder="1" applyAlignment="1">
      <alignment vertical="center"/>
    </xf>
    <xf numFmtId="179" fontId="26" fillId="0" borderId="4" xfId="34" applyNumberFormat="1" applyFont="1" applyBorder="1" applyAlignment="1">
      <alignment vertical="center"/>
    </xf>
    <xf numFmtId="0" fontId="10" fillId="0" borderId="12" xfId="34" applyFont="1" applyBorder="1" applyAlignment="1">
      <alignment horizontal="left" vertical="center" indent="1"/>
    </xf>
    <xf numFmtId="0" fontId="5" fillId="0" borderId="22" xfId="0" applyFont="1" applyBorder="1" applyAlignment="1" applyProtection="1">
      <alignment horizontal="left" shrinkToFit="1"/>
      <protection locked="0"/>
    </xf>
    <xf numFmtId="0" fontId="5" fillId="0" borderId="22" xfId="39" applyFont="1" applyBorder="1" applyAlignment="1" applyProtection="1">
      <alignment horizontal="left" shrinkToFit="1"/>
      <protection locked="0"/>
    </xf>
    <xf numFmtId="0" fontId="5" fillId="0" borderId="22" xfId="0" applyFont="1" applyBorder="1" applyAlignment="1" applyProtection="1">
      <alignment horizontal="center"/>
      <protection locked="0"/>
    </xf>
    <xf numFmtId="176" fontId="5" fillId="0" borderId="22" xfId="29" applyNumberFormat="1" applyFont="1" applyFill="1" applyBorder="1" applyAlignment="1" applyProtection="1">
      <alignment horizontal="right"/>
      <protection locked="0"/>
    </xf>
    <xf numFmtId="177" fontId="5" fillId="0" borderId="22" xfId="29" applyNumberFormat="1" applyFont="1" applyFill="1" applyBorder="1" applyAlignment="1" applyProtection="1">
      <alignment horizontal="right"/>
      <protection locked="0"/>
    </xf>
    <xf numFmtId="178" fontId="5" fillId="0" borderId="22" xfId="29" applyNumberFormat="1" applyFont="1" applyFill="1" applyBorder="1" applyAlignment="1">
      <alignment horizontal="right"/>
    </xf>
    <xf numFmtId="0" fontId="5" fillId="0" borderId="4" xfId="34" applyFont="1" applyBorder="1" applyAlignment="1">
      <alignment vertical="center"/>
    </xf>
    <xf numFmtId="176" fontId="4" fillId="0" borderId="3" xfId="29" applyNumberFormat="1" applyFont="1" applyFill="1" applyBorder="1" applyAlignment="1" applyProtection="1">
      <alignment horizontal="right"/>
      <protection locked="0"/>
    </xf>
    <xf numFmtId="176" fontId="4" fillId="0" borderId="4" xfId="29" applyNumberFormat="1" applyFont="1" applyFill="1" applyBorder="1" applyAlignment="1" applyProtection="1">
      <alignment horizontal="right"/>
      <protection locked="0"/>
    </xf>
    <xf numFmtId="0" fontId="29" fillId="0" borderId="0" xfId="0" applyFont="1">
      <alignment vertical="center"/>
    </xf>
    <xf numFmtId="0" fontId="31" fillId="0" borderId="0" xfId="39" applyFont="1" applyProtection="1">
      <protection locked="0"/>
    </xf>
    <xf numFmtId="178" fontId="30" fillId="0" borderId="3" xfId="29" applyNumberFormat="1" applyFont="1" applyFill="1" applyBorder="1" applyAlignment="1">
      <alignment horizontal="right"/>
    </xf>
    <xf numFmtId="178" fontId="30" fillId="0" borderId="7" xfId="29" applyNumberFormat="1" applyFont="1" applyFill="1" applyBorder="1" applyAlignment="1">
      <alignment horizontal="right"/>
    </xf>
    <xf numFmtId="0" fontId="30" fillId="0" borderId="3" xfId="29" applyNumberFormat="1" applyFont="1" applyFill="1" applyBorder="1" applyAlignment="1" applyProtection="1">
      <alignment horizontal="left"/>
      <protection locked="0"/>
    </xf>
    <xf numFmtId="0" fontId="30" fillId="0" borderId="4" xfId="29" applyNumberFormat="1" applyFont="1" applyFill="1" applyBorder="1" applyAlignment="1" applyProtection="1">
      <alignment horizontal="left"/>
      <protection locked="0"/>
    </xf>
    <xf numFmtId="177" fontId="30" fillId="0" borderId="4" xfId="29" applyNumberFormat="1" applyFont="1" applyFill="1" applyBorder="1" applyAlignment="1" applyProtection="1">
      <alignment horizontal="left"/>
      <protection locked="0"/>
    </xf>
    <xf numFmtId="0" fontId="4" fillId="0" borderId="14" xfId="0" applyFont="1" applyBorder="1">
      <alignment vertical="center"/>
    </xf>
    <xf numFmtId="176" fontId="32" fillId="0" borderId="3" xfId="29" applyNumberFormat="1" applyFont="1" applyFill="1" applyBorder="1" applyAlignment="1" applyProtection="1">
      <alignment horizontal="right"/>
      <protection locked="0"/>
    </xf>
    <xf numFmtId="176" fontId="27" fillId="0" borderId="3" xfId="29" applyNumberFormat="1" applyFont="1" applyFill="1" applyBorder="1" applyAlignment="1" applyProtection="1">
      <alignment horizontal="right"/>
      <protection locked="0"/>
    </xf>
    <xf numFmtId="0" fontId="34" fillId="0" borderId="12" xfId="38" applyFont="1" applyBorder="1">
      <alignment vertical="center"/>
    </xf>
    <xf numFmtId="0" fontId="10" fillId="0" borderId="4" xfId="38" applyFont="1" applyBorder="1">
      <alignment vertical="center"/>
    </xf>
    <xf numFmtId="0" fontId="35" fillId="0" borderId="0" xfId="39" applyFont="1" applyProtection="1">
      <protection locked="0"/>
    </xf>
    <xf numFmtId="38" fontId="37" fillId="0" borderId="12" xfId="34" applyNumberFormat="1" applyFont="1" applyBorder="1" applyAlignment="1">
      <alignment vertical="center"/>
    </xf>
    <xf numFmtId="38" fontId="37" fillId="0" borderId="4" xfId="34" applyNumberFormat="1" applyFont="1" applyBorder="1" applyAlignment="1">
      <alignment vertical="center"/>
    </xf>
    <xf numFmtId="0" fontId="36" fillId="0" borderId="0" xfId="39" applyFont="1" applyAlignment="1" applyProtection="1">
      <alignment horizontal="left" shrinkToFit="1"/>
      <protection locked="0"/>
    </xf>
    <xf numFmtId="0" fontId="36" fillId="0" borderId="0" xfId="39" applyFont="1" applyAlignment="1" applyProtection="1">
      <alignment shrinkToFit="1"/>
      <protection locked="0"/>
    </xf>
    <xf numFmtId="0" fontId="36" fillId="0" borderId="0" xfId="39" applyFont="1" applyProtection="1">
      <protection locked="0"/>
    </xf>
    <xf numFmtId="40" fontId="36" fillId="0" borderId="0" xfId="29" applyNumberFormat="1" applyFont="1" applyFill="1" applyProtection="1">
      <protection locked="0"/>
    </xf>
    <xf numFmtId="0" fontId="36" fillId="0" borderId="0" xfId="39" applyFont="1"/>
    <xf numFmtId="180" fontId="5" fillId="0" borderId="4" xfId="29" applyNumberFormat="1" applyFont="1" applyFill="1" applyBorder="1" applyAlignment="1" applyProtection="1">
      <alignment horizontal="right"/>
      <protection locked="0"/>
    </xf>
    <xf numFmtId="180" fontId="5" fillId="0" borderId="3" xfId="29" applyNumberFormat="1" applyFont="1" applyFill="1" applyBorder="1" applyAlignment="1" applyProtection="1">
      <alignment horizontal="right"/>
      <protection locked="0"/>
    </xf>
    <xf numFmtId="0" fontId="3" fillId="0" borderId="0" xfId="46"/>
    <xf numFmtId="0" fontId="39" fillId="0" borderId="0" xfId="46" applyFont="1" applyAlignment="1">
      <alignment horizontal="left"/>
    </xf>
    <xf numFmtId="0" fontId="39" fillId="0" borderId="0" xfId="46" applyFont="1" applyAlignment="1">
      <alignment horizontal="right"/>
    </xf>
    <xf numFmtId="0" fontId="3" fillId="0" borderId="13" xfId="46" applyBorder="1"/>
    <xf numFmtId="0" fontId="3" fillId="0" borderId="20" xfId="46" applyBorder="1"/>
    <xf numFmtId="0" fontId="43" fillId="0" borderId="13" xfId="46" applyFont="1" applyBorder="1" applyAlignment="1">
      <alignment horizontal="distributed" vertical="center"/>
    </xf>
    <xf numFmtId="181" fontId="44" fillId="0" borderId="0" xfId="46" applyNumberFormat="1" applyFont="1" applyAlignment="1">
      <alignment horizontal="centerContinuous"/>
    </xf>
    <xf numFmtId="182" fontId="44" fillId="0" borderId="0" xfId="46" applyNumberFormat="1" applyFont="1" applyAlignment="1">
      <alignment horizontal="centerContinuous"/>
    </xf>
    <xf numFmtId="0" fontId="3" fillId="0" borderId="0" xfId="46" applyAlignment="1">
      <alignment horizontal="centerContinuous"/>
    </xf>
    <xf numFmtId="177" fontId="44" fillId="0" borderId="0" xfId="46" applyNumberFormat="1" applyFont="1" applyAlignment="1">
      <alignment horizontal="centerContinuous"/>
    </xf>
    <xf numFmtId="183" fontId="44" fillId="0" borderId="0" xfId="46" applyNumberFormat="1" applyFont="1" applyAlignment="1">
      <alignment horizontal="centerContinuous"/>
    </xf>
    <xf numFmtId="181" fontId="44" fillId="0" borderId="0" xfId="47" applyNumberFormat="1" applyFont="1" applyBorder="1" applyAlignment="1">
      <alignment horizontal="centerContinuous"/>
    </xf>
    <xf numFmtId="0" fontId="43" fillId="0" borderId="0" xfId="46" applyFont="1"/>
    <xf numFmtId="0" fontId="45" fillId="0" borderId="0" xfId="34" applyFont="1" applyAlignment="1">
      <alignment vertical="center"/>
    </xf>
    <xf numFmtId="0" fontId="46" fillId="0" borderId="0" xfId="46" applyFont="1"/>
    <xf numFmtId="0" fontId="39" fillId="0" borderId="0" xfId="46" applyFont="1"/>
    <xf numFmtId="0" fontId="39" fillId="0" borderId="6" xfId="46" applyFont="1" applyBorder="1" applyAlignment="1">
      <alignment horizontal="center" vertical="center"/>
    </xf>
    <xf numFmtId="0" fontId="39" fillId="0" borderId="5" xfId="46" applyFont="1" applyBorder="1" applyAlignment="1">
      <alignment horizontal="left"/>
    </xf>
    <xf numFmtId="185" fontId="39" fillId="0" borderId="27" xfId="48" applyNumberFormat="1" applyFont="1" applyBorder="1" applyAlignment="1"/>
    <xf numFmtId="177" fontId="39" fillId="0" borderId="27" xfId="48" applyNumberFormat="1" applyFont="1" applyBorder="1" applyAlignment="1">
      <alignment horizontal="right"/>
    </xf>
    <xf numFmtId="38" fontId="39" fillId="0" borderId="27" xfId="48" applyFont="1" applyBorder="1" applyAlignment="1">
      <alignment horizontal="left"/>
    </xf>
    <xf numFmtId="0" fontId="39" fillId="0" borderId="28" xfId="46" applyFont="1" applyBorder="1" applyAlignment="1">
      <alignment horizontal="left"/>
    </xf>
    <xf numFmtId="185" fontId="39" fillId="0" borderId="28" xfId="48" applyNumberFormat="1" applyFont="1" applyBorder="1" applyAlignment="1"/>
    <xf numFmtId="177" fontId="39" fillId="0" borderId="28" xfId="48" applyNumberFormat="1" applyFont="1" applyBorder="1" applyAlignment="1">
      <alignment horizontal="right"/>
    </xf>
    <xf numFmtId="38" fontId="39" fillId="0" borderId="28" xfId="48" applyFont="1" applyBorder="1" applyAlignment="1">
      <alignment horizontal="left"/>
    </xf>
    <xf numFmtId="0" fontId="39" fillId="0" borderId="27" xfId="46" applyFont="1" applyBorder="1" applyAlignment="1">
      <alignment horizontal="left"/>
    </xf>
    <xf numFmtId="0" fontId="39" fillId="0" borderId="13" xfId="46" applyFont="1" applyBorder="1" applyAlignment="1">
      <alignment horizontal="left"/>
    </xf>
    <xf numFmtId="0" fontId="39" fillId="0" borderId="28" xfId="46" applyFont="1" applyBorder="1" applyAlignment="1">
      <alignment horizontal="center"/>
    </xf>
    <xf numFmtId="0" fontId="3" fillId="0" borderId="0" xfId="49"/>
    <xf numFmtId="0" fontId="3" fillId="0" borderId="0" xfId="50"/>
    <xf numFmtId="0" fontId="48" fillId="0" borderId="0" xfId="50" applyFont="1" applyAlignment="1">
      <alignment vertical="center"/>
    </xf>
    <xf numFmtId="0" fontId="5" fillId="0" borderId="0" xfId="50" applyFont="1" applyAlignment="1">
      <alignment horizontal="right" vertical="center"/>
    </xf>
    <xf numFmtId="0" fontId="48" fillId="0" borderId="15" xfId="50" applyFont="1" applyBorder="1" applyAlignment="1">
      <alignment horizontal="center" vertical="center"/>
    </xf>
    <xf numFmtId="0" fontId="48" fillId="0" borderId="6" xfId="50" applyFont="1" applyBorder="1" applyAlignment="1">
      <alignment horizontal="center" vertical="center"/>
    </xf>
    <xf numFmtId="0" fontId="48" fillId="17" borderId="27" xfId="49" applyFont="1" applyFill="1" applyBorder="1"/>
    <xf numFmtId="0" fontId="48" fillId="17" borderId="27" xfId="49" applyFont="1" applyFill="1" applyBorder="1" applyAlignment="1">
      <alignment horizontal="center"/>
    </xf>
    <xf numFmtId="185" fontId="48" fillId="0" borderId="27" xfId="48" applyNumberFormat="1" applyFont="1" applyFill="1" applyBorder="1" applyAlignment="1"/>
    <xf numFmtId="185" fontId="48" fillId="17" borderId="27" xfId="48" applyNumberFormat="1" applyFont="1" applyFill="1" applyBorder="1" applyAlignment="1"/>
    <xf numFmtId="180" fontId="48" fillId="17" borderId="27" xfId="48" applyNumberFormat="1" applyFont="1" applyFill="1" applyBorder="1" applyAlignment="1">
      <alignment horizontal="right"/>
    </xf>
    <xf numFmtId="177" fontId="48" fillId="17" borderId="27" xfId="48" applyNumberFormat="1" applyFont="1" applyFill="1" applyBorder="1" applyAlignment="1">
      <alignment horizontal="right"/>
    </xf>
    <xf numFmtId="0" fontId="48" fillId="17" borderId="28" xfId="49" applyFont="1" applyFill="1" applyBorder="1"/>
    <xf numFmtId="0" fontId="48" fillId="17" borderId="28" xfId="49" applyFont="1" applyFill="1" applyBorder="1" applyAlignment="1">
      <alignment horizontal="center"/>
    </xf>
    <xf numFmtId="185" fontId="48" fillId="0" borderId="28" xfId="48" applyNumberFormat="1" applyFont="1" applyFill="1" applyBorder="1" applyAlignment="1"/>
    <xf numFmtId="185" fontId="48" fillId="17" borderId="28" xfId="48" applyNumberFormat="1" applyFont="1" applyFill="1" applyBorder="1" applyAlignment="1"/>
    <xf numFmtId="180" fontId="48" fillId="17" borderId="28" xfId="48" applyNumberFormat="1" applyFont="1" applyFill="1" applyBorder="1" applyAlignment="1">
      <alignment horizontal="right"/>
    </xf>
    <xf numFmtId="177" fontId="48" fillId="17" borderId="28" xfId="48" applyNumberFormat="1" applyFont="1" applyFill="1" applyBorder="1" applyAlignment="1">
      <alignment horizontal="right"/>
    </xf>
    <xf numFmtId="177" fontId="48" fillId="17" borderId="29" xfId="48" applyNumberFormat="1" applyFont="1" applyFill="1" applyBorder="1" applyAlignment="1">
      <alignment horizontal="right"/>
    </xf>
    <xf numFmtId="177" fontId="48" fillId="17" borderId="30" xfId="48" applyNumberFormat="1" applyFont="1" applyFill="1" applyBorder="1" applyAlignment="1">
      <alignment horizontal="right"/>
    </xf>
    <xf numFmtId="0" fontId="5" fillId="17" borderId="27" xfId="49" applyFont="1" applyFill="1" applyBorder="1"/>
    <xf numFmtId="0" fontId="5" fillId="17" borderId="27" xfId="49" applyFont="1" applyFill="1" applyBorder="1" applyAlignment="1">
      <alignment horizontal="center"/>
    </xf>
    <xf numFmtId="185" fontId="5" fillId="0" borderId="27" xfId="48" applyNumberFormat="1" applyFont="1" applyFill="1" applyBorder="1" applyAlignment="1"/>
    <xf numFmtId="180" fontId="5" fillId="0" borderId="27" xfId="48" applyNumberFormat="1" applyFont="1" applyFill="1" applyBorder="1" applyAlignment="1">
      <alignment horizontal="right"/>
    </xf>
    <xf numFmtId="177" fontId="5" fillId="0" borderId="27" xfId="48" applyNumberFormat="1" applyFont="1" applyFill="1" applyBorder="1" applyAlignment="1">
      <alignment horizontal="right"/>
    </xf>
    <xf numFmtId="177" fontId="5" fillId="17" borderId="25" xfId="48" applyNumberFormat="1" applyFont="1" applyFill="1" applyBorder="1" applyAlignment="1"/>
    <xf numFmtId="177" fontId="5" fillId="17" borderId="26" xfId="48" applyNumberFormat="1" applyFont="1" applyFill="1" applyBorder="1" applyAlignment="1"/>
    <xf numFmtId="0" fontId="5" fillId="17" borderId="28" xfId="49" applyFont="1" applyFill="1" applyBorder="1"/>
    <xf numFmtId="0" fontId="5" fillId="17" borderId="28" xfId="49" applyFont="1" applyFill="1" applyBorder="1" applyAlignment="1">
      <alignment horizontal="center"/>
    </xf>
    <xf numFmtId="185" fontId="5" fillId="0" borderId="28" xfId="48" applyNumberFormat="1" applyFont="1" applyFill="1" applyBorder="1" applyAlignment="1"/>
    <xf numFmtId="180" fontId="5" fillId="0" borderId="28" xfId="48" applyNumberFormat="1" applyFont="1" applyFill="1" applyBorder="1" applyAlignment="1">
      <alignment horizontal="right"/>
    </xf>
    <xf numFmtId="177" fontId="5" fillId="0" borderId="28" xfId="48" applyNumberFormat="1" applyFont="1" applyFill="1" applyBorder="1" applyAlignment="1">
      <alignment horizontal="right"/>
    </xf>
    <xf numFmtId="177" fontId="5" fillId="17" borderId="29" xfId="48" applyNumberFormat="1" applyFont="1" applyFill="1" applyBorder="1" applyAlignment="1"/>
    <xf numFmtId="177" fontId="5" fillId="17" borderId="30" xfId="48" applyNumberFormat="1" applyFont="1" applyFill="1" applyBorder="1" applyAlignment="1"/>
    <xf numFmtId="0" fontId="5" fillId="17" borderId="13" xfId="49" applyFont="1" applyFill="1" applyBorder="1"/>
    <xf numFmtId="49" fontId="5" fillId="17" borderId="26" xfId="48" applyNumberFormat="1" applyFont="1" applyFill="1" applyBorder="1" applyAlignment="1"/>
    <xf numFmtId="49" fontId="5" fillId="17" borderId="30" xfId="48" applyNumberFormat="1" applyFont="1" applyFill="1" applyBorder="1" applyAlignment="1"/>
    <xf numFmtId="0" fontId="5" fillId="18" borderId="28" xfId="51" applyFont="1" applyFill="1" applyBorder="1" applyAlignment="1">
      <alignment horizontal="center"/>
    </xf>
    <xf numFmtId="0" fontId="50" fillId="19" borderId="31" xfId="34" applyFont="1" applyFill="1" applyBorder="1" applyAlignment="1" applyProtection="1">
      <alignment horizontal="left"/>
      <protection locked="0"/>
    </xf>
    <xf numFmtId="0" fontId="5" fillId="17" borderId="5" xfId="49" applyFont="1" applyFill="1" applyBorder="1"/>
    <xf numFmtId="0" fontId="5" fillId="17" borderId="10" xfId="49" applyFont="1" applyFill="1" applyBorder="1"/>
    <xf numFmtId="0" fontId="5" fillId="18" borderId="28" xfId="51" applyFont="1" applyFill="1" applyBorder="1"/>
    <xf numFmtId="0" fontId="48" fillId="17" borderId="13" xfId="49" applyFont="1" applyFill="1" applyBorder="1"/>
    <xf numFmtId="177" fontId="48" fillId="17" borderId="25" xfId="48" applyNumberFormat="1" applyFont="1" applyFill="1" applyBorder="1" applyAlignment="1"/>
    <xf numFmtId="177" fontId="48" fillId="17" borderId="26" xfId="48" applyNumberFormat="1" applyFont="1" applyFill="1" applyBorder="1" applyAlignment="1"/>
    <xf numFmtId="177" fontId="48" fillId="17" borderId="29" xfId="48" applyNumberFormat="1" applyFont="1" applyFill="1" applyBorder="1" applyAlignment="1"/>
    <xf numFmtId="177" fontId="48" fillId="17" borderId="30" xfId="48" applyNumberFormat="1" applyFont="1" applyFill="1" applyBorder="1" applyAlignment="1"/>
    <xf numFmtId="0" fontId="48" fillId="18" borderId="28" xfId="51" applyFont="1" applyFill="1" applyBorder="1"/>
    <xf numFmtId="186" fontId="5" fillId="0" borderId="28" xfId="48" applyNumberFormat="1" applyFont="1" applyFill="1" applyBorder="1" applyAlignment="1"/>
    <xf numFmtId="187" fontId="5" fillId="0" borderId="27" xfId="48" applyNumberFormat="1" applyFont="1" applyFill="1" applyBorder="1" applyAlignment="1"/>
    <xf numFmtId="187" fontId="5" fillId="0" borderId="28" xfId="48" applyNumberFormat="1" applyFont="1" applyFill="1" applyBorder="1" applyAlignment="1"/>
    <xf numFmtId="180" fontId="48" fillId="0" borderId="27" xfId="48" applyNumberFormat="1" applyFont="1" applyFill="1" applyBorder="1" applyAlignment="1">
      <alignment horizontal="right"/>
    </xf>
    <xf numFmtId="177" fontId="48" fillId="0" borderId="27" xfId="48" applyNumberFormat="1" applyFont="1" applyFill="1" applyBorder="1" applyAlignment="1">
      <alignment horizontal="right"/>
    </xf>
    <xf numFmtId="180" fontId="48" fillId="0" borderId="28" xfId="48" applyNumberFormat="1" applyFont="1" applyFill="1" applyBorder="1" applyAlignment="1">
      <alignment horizontal="right"/>
    </xf>
    <xf numFmtId="177" fontId="48" fillId="0" borderId="28" xfId="48" applyNumberFormat="1" applyFont="1" applyFill="1" applyBorder="1" applyAlignment="1">
      <alignment horizontal="right"/>
    </xf>
    <xf numFmtId="0" fontId="5" fillId="17" borderId="31" xfId="49" applyFont="1" applyFill="1" applyBorder="1"/>
    <xf numFmtId="0" fontId="5" fillId="0" borderId="5" xfId="50" applyFont="1" applyBorder="1" applyAlignment="1">
      <alignment vertical="center"/>
    </xf>
    <xf numFmtId="0" fontId="5" fillId="0" borderId="10" xfId="50" applyFont="1" applyBorder="1" applyAlignment="1">
      <alignment vertical="center"/>
    </xf>
    <xf numFmtId="0" fontId="5" fillId="0" borderId="8" xfId="50" applyFont="1" applyBorder="1" applyAlignment="1">
      <alignment vertical="center"/>
    </xf>
    <xf numFmtId="0" fontId="5" fillId="0" borderId="14" xfId="50" applyFont="1" applyBorder="1" applyAlignment="1">
      <alignment vertical="center"/>
    </xf>
    <xf numFmtId="188" fontId="5" fillId="0" borderId="28" xfId="48" applyNumberFormat="1" applyFont="1" applyFill="1" applyBorder="1" applyAlignment="1"/>
    <xf numFmtId="0" fontId="9" fillId="0" borderId="0" xfId="34"/>
    <xf numFmtId="0" fontId="6" fillId="0" borderId="13" xfId="34" applyFont="1" applyBorder="1"/>
    <xf numFmtId="0" fontId="6" fillId="0" borderId="0" xfId="34" applyFont="1"/>
    <xf numFmtId="0" fontId="6" fillId="0" borderId="20" xfId="34" applyFont="1" applyBorder="1"/>
    <xf numFmtId="0" fontId="6" fillId="0" borderId="8" xfId="34" applyFont="1" applyBorder="1"/>
    <xf numFmtId="0" fontId="6" fillId="0" borderId="9" xfId="34" applyFont="1" applyBorder="1"/>
    <xf numFmtId="0" fontId="6" fillId="0" borderId="14" xfId="34" applyFont="1" applyBorder="1"/>
    <xf numFmtId="0" fontId="23" fillId="0" borderId="15" xfId="34" applyFont="1" applyBorder="1" applyAlignment="1">
      <alignment horizontal="center"/>
    </xf>
    <xf numFmtId="0" fontId="23" fillId="0" borderId="6" xfId="34" applyFont="1" applyBorder="1" applyAlignment="1">
      <alignment horizontal="center"/>
    </xf>
    <xf numFmtId="0" fontId="10" fillId="0" borderId="32" xfId="34" applyFont="1" applyBorder="1"/>
    <xf numFmtId="0" fontId="10" fillId="0" borderId="33" xfId="34" applyFont="1" applyBorder="1"/>
    <xf numFmtId="0" fontId="10" fillId="0" borderId="34" xfId="34" applyFont="1" applyBorder="1"/>
    <xf numFmtId="0" fontId="10" fillId="0" borderId="35" xfId="34" applyFont="1" applyBorder="1"/>
    <xf numFmtId="0" fontId="10" fillId="0" borderId="8" xfId="34" applyFont="1" applyBorder="1"/>
    <xf numFmtId="0" fontId="10" fillId="0" borderId="14" xfId="34" applyFont="1" applyBorder="1"/>
    <xf numFmtId="0" fontId="10" fillId="0" borderId="9" xfId="34" applyFont="1" applyBorder="1"/>
    <xf numFmtId="0" fontId="10" fillId="0" borderId="4" xfId="34" applyFont="1" applyBorder="1" applyAlignment="1">
      <alignment horizontal="center"/>
    </xf>
    <xf numFmtId="189" fontId="10" fillId="0" borderId="4" xfId="34" applyNumberFormat="1" applyFont="1" applyBorder="1"/>
    <xf numFmtId="189" fontId="10" fillId="0" borderId="9" xfId="34" applyNumberFormat="1" applyFont="1" applyBorder="1"/>
    <xf numFmtId="189" fontId="10" fillId="0" borderId="14" xfId="34" applyNumberFormat="1" applyFont="1" applyBorder="1"/>
    <xf numFmtId="0" fontId="10" fillId="0" borderId="8" xfId="34" applyFont="1" applyBorder="1" applyAlignment="1">
      <alignment horizontal="center"/>
    </xf>
    <xf numFmtId="0" fontId="10" fillId="0" borderId="14" xfId="34" applyFont="1" applyBorder="1" applyAlignment="1">
      <alignment horizontal="center"/>
    </xf>
    <xf numFmtId="0" fontId="23" fillId="0" borderId="2" xfId="34" applyFont="1" applyBorder="1" applyAlignment="1">
      <alignment horizontal="center"/>
    </xf>
    <xf numFmtId="0" fontId="10" fillId="0" borderId="3" xfId="34" applyFont="1" applyBorder="1"/>
    <xf numFmtId="0" fontId="10" fillId="0" borderId="10" xfId="34" applyFont="1" applyBorder="1"/>
    <xf numFmtId="190" fontId="10" fillId="0" borderId="3" xfId="34" applyNumberFormat="1" applyFont="1" applyBorder="1"/>
    <xf numFmtId="0" fontId="10" fillId="0" borderId="21" xfId="34" applyFont="1" applyBorder="1"/>
    <xf numFmtId="0" fontId="10" fillId="0" borderId="36" xfId="34" applyFont="1" applyBorder="1"/>
    <xf numFmtId="0" fontId="10" fillId="0" borderId="37" xfId="34" applyFont="1" applyBorder="1"/>
    <xf numFmtId="0" fontId="10" fillId="0" borderId="36" xfId="34" applyFont="1" applyBorder="1" applyAlignment="1">
      <alignment horizontal="center"/>
    </xf>
    <xf numFmtId="190" fontId="10" fillId="0" borderId="36" xfId="34" applyNumberFormat="1" applyFont="1" applyBorder="1"/>
    <xf numFmtId="189" fontId="10" fillId="0" borderId="36" xfId="34" applyNumberFormat="1" applyFont="1" applyBorder="1"/>
    <xf numFmtId="189" fontId="10" fillId="0" borderId="38" xfId="34" applyNumberFormat="1" applyFont="1" applyBorder="1"/>
    <xf numFmtId="0" fontId="10" fillId="0" borderId="3" xfId="52" applyFont="1" applyBorder="1" applyAlignment="1">
      <alignment horizontal="left" vertical="center"/>
    </xf>
    <xf numFmtId="0" fontId="10" fillId="0" borderId="10" xfId="52" applyFont="1" applyBorder="1" applyAlignment="1">
      <alignment vertical="center"/>
    </xf>
    <xf numFmtId="191" fontId="10" fillId="0" borderId="3" xfId="34" applyNumberFormat="1" applyFont="1" applyBorder="1"/>
    <xf numFmtId="0" fontId="10" fillId="0" borderId="36" xfId="34" applyFont="1" applyBorder="1" applyAlignment="1">
      <alignment horizontal="left" vertical="center"/>
    </xf>
    <xf numFmtId="191" fontId="10" fillId="0" borderId="36" xfId="34" applyNumberFormat="1" applyFont="1" applyBorder="1"/>
    <xf numFmtId="0" fontId="10" fillId="0" borderId="37" xfId="34" applyFont="1" applyBorder="1" applyAlignment="1">
      <alignment horizontal="left" vertical="center"/>
    </xf>
    <xf numFmtId="0" fontId="10" fillId="0" borderId="36" xfId="34" applyFont="1" applyBorder="1" applyAlignment="1">
      <alignment horizontal="center" vertical="center"/>
    </xf>
    <xf numFmtId="49" fontId="10" fillId="0" borderId="37" xfId="53" applyNumberFormat="1" applyBorder="1"/>
    <xf numFmtId="190" fontId="10" fillId="0" borderId="35" xfId="34" applyNumberFormat="1" applyFont="1" applyBorder="1"/>
    <xf numFmtId="190" fontId="10" fillId="0" borderId="4" xfId="34" applyNumberFormat="1" applyFont="1" applyBorder="1"/>
    <xf numFmtId="0" fontId="10" fillId="0" borderId="4" xfId="34" applyFont="1" applyBorder="1"/>
    <xf numFmtId="0" fontId="10" fillId="0" borderId="20" xfId="52" applyFont="1" applyBorder="1" applyAlignment="1">
      <alignment vertical="center"/>
    </xf>
    <xf numFmtId="0" fontId="10" fillId="0" borderId="7" xfId="34" applyFont="1" applyBorder="1"/>
    <xf numFmtId="0" fontId="10" fillId="0" borderId="0" xfId="34" applyFont="1"/>
    <xf numFmtId="0" fontId="10" fillId="0" borderId="35" xfId="52" applyFont="1" applyBorder="1" applyAlignment="1">
      <alignment horizontal="left" vertical="center"/>
    </xf>
    <xf numFmtId="0" fontId="10" fillId="0" borderId="4" xfId="34" applyFont="1" applyBorder="1" applyAlignment="1">
      <alignment horizontal="left" vertical="center"/>
    </xf>
    <xf numFmtId="0" fontId="10" fillId="0" borderId="14" xfId="34" applyFont="1" applyBorder="1" applyAlignment="1">
      <alignment horizontal="left" vertical="center"/>
    </xf>
    <xf numFmtId="0" fontId="10" fillId="0" borderId="33" xfId="52" applyFont="1" applyBorder="1" applyAlignment="1">
      <alignment vertical="center"/>
    </xf>
    <xf numFmtId="49" fontId="10" fillId="0" borderId="14" xfId="53" applyNumberFormat="1" applyBorder="1"/>
    <xf numFmtId="0" fontId="10" fillId="0" borderId="33" xfId="34" applyFont="1" applyBorder="1" applyAlignment="1">
      <alignment wrapText="1"/>
    </xf>
    <xf numFmtId="0" fontId="10" fillId="0" borderId="36" xfId="52" applyFont="1" applyBorder="1" applyAlignment="1">
      <alignment horizontal="center" vertical="center"/>
    </xf>
    <xf numFmtId="0" fontId="10" fillId="0" borderId="20" xfId="34" applyFont="1" applyBorder="1"/>
    <xf numFmtId="0" fontId="10" fillId="0" borderId="37" xfId="52" applyFont="1" applyBorder="1" applyAlignment="1">
      <alignment vertical="center"/>
    </xf>
    <xf numFmtId="0" fontId="10" fillId="0" borderId="36" xfId="52" applyFont="1" applyBorder="1" applyAlignment="1">
      <alignment horizontal="left" vertical="center"/>
    </xf>
    <xf numFmtId="0" fontId="10" fillId="0" borderId="3" xfId="34" applyFont="1" applyBorder="1" applyAlignment="1">
      <alignment horizontal="left" vertical="center"/>
    </xf>
    <xf numFmtId="0" fontId="23" fillId="0" borderId="2" xfId="54" applyFont="1" applyBorder="1" applyAlignment="1">
      <alignment horizontal="center"/>
    </xf>
    <xf numFmtId="0" fontId="9" fillId="0" borderId="0" xfId="54"/>
    <xf numFmtId="0" fontId="23" fillId="0" borderId="6" xfId="54" applyFont="1" applyBorder="1" applyAlignment="1">
      <alignment horizontal="center"/>
    </xf>
    <xf numFmtId="0" fontId="10" fillId="0" borderId="3" xfId="54" applyFont="1" applyBorder="1"/>
    <xf numFmtId="0" fontId="10" fillId="0" borderId="10" xfId="54" applyFont="1" applyBorder="1"/>
    <xf numFmtId="190" fontId="10" fillId="0" borderId="3" xfId="54" applyNumberFormat="1" applyFont="1" applyBorder="1"/>
    <xf numFmtId="3" fontId="10" fillId="0" borderId="3" xfId="54" applyNumberFormat="1" applyFont="1" applyBorder="1"/>
    <xf numFmtId="3" fontId="10" fillId="0" borderId="21" xfId="54" applyNumberFormat="1" applyFont="1" applyBorder="1"/>
    <xf numFmtId="0" fontId="10" fillId="0" borderId="21" xfId="54" applyFont="1" applyBorder="1"/>
    <xf numFmtId="0" fontId="10" fillId="0" borderId="36" xfId="54" applyFont="1" applyBorder="1"/>
    <xf numFmtId="0" fontId="10" fillId="0" borderId="37" xfId="54" applyFont="1" applyBorder="1"/>
    <xf numFmtId="0" fontId="10" fillId="0" borderId="36" xfId="54" applyFont="1" applyBorder="1" applyAlignment="1">
      <alignment horizontal="center"/>
    </xf>
    <xf numFmtId="190" fontId="10" fillId="0" borderId="36" xfId="54" applyNumberFormat="1" applyFont="1" applyBorder="1"/>
    <xf numFmtId="3" fontId="10" fillId="0" borderId="36" xfId="54" applyNumberFormat="1" applyFont="1" applyBorder="1"/>
    <xf numFmtId="3" fontId="10" fillId="0" borderId="38" xfId="54" applyNumberFormat="1" applyFont="1" applyBorder="1"/>
    <xf numFmtId="189" fontId="10" fillId="0" borderId="36" xfId="54" applyNumberFormat="1" applyFont="1" applyBorder="1"/>
    <xf numFmtId="189" fontId="10" fillId="0" borderId="38" xfId="54" applyNumberFormat="1" applyFont="1" applyBorder="1"/>
    <xf numFmtId="0" fontId="10" fillId="0" borderId="36" xfId="54" applyFont="1" applyBorder="1" applyAlignment="1">
      <alignment horizontal="left" vertical="center"/>
    </xf>
    <xf numFmtId="0" fontId="10" fillId="0" borderId="37" xfId="54" applyFont="1" applyBorder="1" applyAlignment="1">
      <alignment horizontal="left" vertical="center"/>
    </xf>
    <xf numFmtId="188" fontId="10" fillId="0" borderId="36" xfId="54" applyNumberFormat="1" applyFont="1" applyBorder="1"/>
    <xf numFmtId="0" fontId="10" fillId="0" borderId="35" xfId="54" applyFont="1" applyBorder="1"/>
    <xf numFmtId="0" fontId="10" fillId="0" borderId="33" xfId="54" applyFont="1" applyBorder="1"/>
    <xf numFmtId="190" fontId="10" fillId="0" borderId="35" xfId="54" applyNumberFormat="1" applyFont="1" applyBorder="1"/>
    <xf numFmtId="3" fontId="10" fillId="0" borderId="35" xfId="54" applyNumberFormat="1" applyFont="1" applyBorder="1"/>
    <xf numFmtId="3" fontId="10" fillId="0" borderId="34" xfId="54" applyNumberFormat="1" applyFont="1" applyBorder="1"/>
    <xf numFmtId="0" fontId="10" fillId="0" borderId="34" xfId="54" applyFont="1" applyBorder="1"/>
    <xf numFmtId="0" fontId="10" fillId="0" borderId="4" xfId="54" applyFont="1" applyBorder="1" applyAlignment="1">
      <alignment horizontal="center"/>
    </xf>
    <xf numFmtId="0" fontId="10" fillId="0" borderId="14" xfId="54" applyFont="1" applyBorder="1"/>
    <xf numFmtId="190" fontId="10" fillId="0" borderId="4" xfId="54" applyNumberFormat="1" applyFont="1" applyBorder="1"/>
    <xf numFmtId="3" fontId="10" fillId="0" borderId="4" xfId="54" applyNumberFormat="1" applyFont="1" applyBorder="1"/>
    <xf numFmtId="3" fontId="10" fillId="0" borderId="9" xfId="54" applyNumberFormat="1" applyFont="1" applyBorder="1"/>
    <xf numFmtId="189" fontId="10" fillId="0" borderId="4" xfId="54" applyNumberFormat="1" applyFont="1" applyBorder="1"/>
    <xf numFmtId="189" fontId="10" fillId="0" borderId="9" xfId="54" applyNumberFormat="1" applyFont="1" applyBorder="1"/>
    <xf numFmtId="0" fontId="10" fillId="0" borderId="4" xfId="54" applyFont="1" applyBorder="1"/>
    <xf numFmtId="0" fontId="51" fillId="0" borderId="3" xfId="52" applyFont="1" applyBorder="1" applyAlignment="1">
      <alignment horizontal="left" vertical="center"/>
    </xf>
    <xf numFmtId="0" fontId="51" fillId="0" borderId="10" xfId="52" applyFont="1" applyBorder="1" applyAlignment="1">
      <alignment vertical="center"/>
    </xf>
    <xf numFmtId="0" fontId="51" fillId="0" borderId="35" xfId="52" applyFont="1" applyBorder="1" applyAlignment="1">
      <alignment horizontal="left" vertical="center"/>
    </xf>
    <xf numFmtId="0" fontId="51" fillId="0" borderId="36" xfId="52" applyFont="1" applyBorder="1" applyAlignment="1">
      <alignment horizontal="left" vertical="center"/>
    </xf>
    <xf numFmtId="0" fontId="51" fillId="0" borderId="37" xfId="52" applyFont="1" applyBorder="1" applyAlignment="1">
      <alignment vertical="center"/>
    </xf>
    <xf numFmtId="0" fontId="10" fillId="0" borderId="4" xfId="52" applyFont="1" applyBorder="1" applyAlignment="1">
      <alignment horizontal="left" vertical="center"/>
    </xf>
    <xf numFmtId="0" fontId="51" fillId="0" borderId="4" xfId="52" applyFont="1" applyBorder="1" applyAlignment="1">
      <alignment horizontal="left" vertical="center"/>
    </xf>
    <xf numFmtId="0" fontId="10" fillId="0" borderId="35" xfId="34" applyFont="1" applyBorder="1" applyAlignment="1">
      <alignment horizontal="left" vertical="center"/>
    </xf>
    <xf numFmtId="0" fontId="37" fillId="0" borderId="4" xfId="34" applyFont="1" applyBorder="1" applyAlignment="1">
      <alignment vertical="center"/>
    </xf>
    <xf numFmtId="0" fontId="7" fillId="0" borderId="3" xfId="0" applyFont="1" applyBorder="1" applyAlignment="1" applyProtection="1">
      <alignment horizontal="left" shrinkToFit="1"/>
      <protection locked="0"/>
    </xf>
    <xf numFmtId="0" fontId="52" fillId="0" borderId="3" xfId="0" applyFont="1" applyBorder="1" applyAlignment="1" applyProtection="1">
      <alignment horizontal="center"/>
      <protection locked="0"/>
    </xf>
    <xf numFmtId="176" fontId="52" fillId="0" borderId="3" xfId="29" applyNumberFormat="1" applyFont="1" applyFill="1" applyBorder="1" applyAlignment="1" applyProtection="1">
      <alignment horizontal="right"/>
      <protection locked="0"/>
    </xf>
    <xf numFmtId="177" fontId="53" fillId="0" borderId="3" xfId="29" applyNumberFormat="1" applyFont="1" applyFill="1" applyBorder="1" applyAlignment="1" applyProtection="1">
      <alignment horizontal="right"/>
      <protection locked="0"/>
    </xf>
    <xf numFmtId="178" fontId="52" fillId="0" borderId="3" xfId="29" applyNumberFormat="1" applyFont="1" applyFill="1" applyBorder="1" applyAlignment="1">
      <alignment horizontal="right"/>
    </xf>
    <xf numFmtId="0" fontId="52" fillId="0" borderId="3" xfId="29" applyNumberFormat="1" applyFont="1" applyFill="1" applyBorder="1" applyAlignment="1" applyProtection="1">
      <alignment horizontal="left"/>
      <protection locked="0"/>
    </xf>
    <xf numFmtId="0" fontId="36" fillId="0" borderId="0" xfId="0" applyFont="1">
      <alignment vertical="center"/>
    </xf>
    <xf numFmtId="0" fontId="7" fillId="0" borderId="4" xfId="0" applyFont="1" applyBorder="1" applyAlignment="1" applyProtection="1">
      <alignment horizontal="left" shrinkToFit="1"/>
      <protection locked="0"/>
    </xf>
    <xf numFmtId="0" fontId="52" fillId="0" borderId="4" xfId="0" applyFont="1" applyBorder="1" applyAlignment="1" applyProtection="1">
      <alignment horizontal="center"/>
      <protection locked="0"/>
    </xf>
    <xf numFmtId="176" fontId="52" fillId="0" borderId="4" xfId="29" applyNumberFormat="1" applyFont="1" applyFill="1" applyBorder="1" applyAlignment="1" applyProtection="1">
      <alignment horizontal="right"/>
      <protection locked="0"/>
    </xf>
    <xf numFmtId="177" fontId="53" fillId="0" borderId="4" xfId="29" applyNumberFormat="1" applyFont="1" applyFill="1" applyBorder="1" applyAlignment="1" applyProtection="1">
      <alignment horizontal="right"/>
      <protection locked="0"/>
    </xf>
    <xf numFmtId="178" fontId="52" fillId="0" borderId="4" xfId="29" applyNumberFormat="1" applyFont="1" applyFill="1" applyBorder="1" applyAlignment="1">
      <alignment horizontal="right"/>
    </xf>
    <xf numFmtId="177" fontId="52" fillId="0" borderId="4" xfId="29" applyNumberFormat="1" applyFont="1" applyFill="1" applyBorder="1" applyAlignment="1" applyProtection="1">
      <alignment horizontal="left"/>
      <protection locked="0"/>
    </xf>
    <xf numFmtId="0" fontId="7" fillId="0" borderId="5" xfId="0" applyFont="1" applyBorder="1" applyAlignment="1" applyProtection="1">
      <alignment horizontal="left" shrinkToFit="1"/>
      <protection locked="0"/>
    </xf>
    <xf numFmtId="177" fontId="52" fillId="0" borderId="3" xfId="29" applyNumberFormat="1" applyFont="1" applyFill="1" applyBorder="1" applyAlignment="1" applyProtection="1">
      <alignment horizontal="right"/>
      <protection locked="0"/>
    </xf>
    <xf numFmtId="40" fontId="6" fillId="20" borderId="0" xfId="29" applyNumberFormat="1" applyFont="1" applyFill="1" applyProtection="1">
      <protection locked="0"/>
    </xf>
    <xf numFmtId="177" fontId="27" fillId="0" borderId="4" xfId="29" applyNumberFormat="1" applyFont="1" applyFill="1" applyBorder="1" applyAlignment="1" applyProtection="1">
      <alignment horizontal="right"/>
      <protection locked="0"/>
    </xf>
    <xf numFmtId="0" fontId="56" fillId="17" borderId="28" xfId="49" applyFont="1" applyFill="1" applyBorder="1" applyAlignment="1">
      <alignment horizontal="center"/>
    </xf>
    <xf numFmtId="177" fontId="5" fillId="0" borderId="25" xfId="48" applyNumberFormat="1" applyFont="1" applyFill="1" applyBorder="1" applyAlignment="1"/>
    <xf numFmtId="177" fontId="5" fillId="0" borderId="26" xfId="48" applyNumberFormat="1" applyFont="1" applyFill="1" applyBorder="1" applyAlignment="1"/>
    <xf numFmtId="177" fontId="5" fillId="0" borderId="29" xfId="48" applyNumberFormat="1" applyFont="1" applyFill="1" applyBorder="1" applyAlignment="1"/>
    <xf numFmtId="177" fontId="5" fillId="0" borderId="30" xfId="48" applyNumberFormat="1" applyFont="1" applyFill="1" applyBorder="1" applyAlignment="1"/>
    <xf numFmtId="49" fontId="5" fillId="0" borderId="26" xfId="48" applyNumberFormat="1" applyFont="1" applyFill="1" applyBorder="1" applyAlignment="1"/>
    <xf numFmtId="49" fontId="5" fillId="0" borderId="30" xfId="48" applyNumberFormat="1" applyFont="1" applyFill="1" applyBorder="1" applyAlignment="1"/>
    <xf numFmtId="177" fontId="5" fillId="0" borderId="29" xfId="48" applyNumberFormat="1" applyFont="1" applyFill="1" applyBorder="1" applyAlignment="1">
      <alignment horizontal="left"/>
    </xf>
    <xf numFmtId="0" fontId="5" fillId="0" borderId="5" xfId="49" applyFont="1" applyBorder="1"/>
    <xf numFmtId="0" fontId="5" fillId="0" borderId="10" xfId="49" applyFont="1" applyBorder="1"/>
    <xf numFmtId="177" fontId="48" fillId="0" borderId="25" xfId="48" applyNumberFormat="1" applyFont="1" applyFill="1" applyBorder="1" applyAlignment="1"/>
    <xf numFmtId="177" fontId="48" fillId="0" borderId="26" xfId="48" applyNumberFormat="1" applyFont="1" applyFill="1" applyBorder="1" applyAlignment="1"/>
    <xf numFmtId="177" fontId="48" fillId="0" borderId="29" xfId="48" applyNumberFormat="1" applyFont="1" applyFill="1" applyBorder="1" applyAlignment="1"/>
    <xf numFmtId="177" fontId="48" fillId="0" borderId="30" xfId="48" applyNumberFormat="1" applyFont="1" applyFill="1" applyBorder="1" applyAlignment="1"/>
    <xf numFmtId="0" fontId="10" fillId="0" borderId="4" xfId="34" applyFont="1" applyBorder="1" applyAlignment="1">
      <alignment horizontal="left" vertical="center" wrapText="1"/>
    </xf>
    <xf numFmtId="0" fontId="10" fillId="0" borderId="35" xfId="52" applyFont="1" applyBorder="1" applyAlignment="1">
      <alignment horizontal="left" vertical="center" wrapText="1"/>
    </xf>
    <xf numFmtId="0" fontId="51" fillId="0" borderId="32" xfId="55" applyFont="1" applyBorder="1"/>
    <xf numFmtId="0" fontId="51" fillId="0" borderId="34" xfId="55" applyFont="1" applyBorder="1"/>
    <xf numFmtId="0" fontId="51" fillId="0" borderId="39" xfId="55" applyFont="1" applyBorder="1"/>
    <xf numFmtId="0" fontId="51" fillId="0" borderId="40" xfId="55" applyFont="1" applyBorder="1" applyAlignment="1">
      <alignment horizontal="right"/>
    </xf>
    <xf numFmtId="0" fontId="51" fillId="0" borderId="40" xfId="55" applyFont="1" applyBorder="1" applyAlignment="1">
      <alignment horizontal="center"/>
    </xf>
    <xf numFmtId="0" fontId="51" fillId="0" borderId="41" xfId="55" applyFont="1" applyBorder="1"/>
    <xf numFmtId="0" fontId="58" fillId="0" borderId="0" xfId="55" applyFont="1"/>
    <xf numFmtId="0" fontId="58" fillId="0" borderId="13" xfId="55" applyFont="1" applyBorder="1"/>
    <xf numFmtId="0" fontId="58" fillId="0" borderId="20" xfId="55" applyFont="1" applyBorder="1"/>
    <xf numFmtId="0" fontId="47" fillId="0" borderId="13" xfId="55" applyFont="1" applyBorder="1"/>
    <xf numFmtId="0" fontId="47" fillId="0" borderId="0" xfId="55" applyFont="1"/>
    <xf numFmtId="0" fontId="47" fillId="0" borderId="20" xfId="55" applyFont="1" applyBorder="1"/>
    <xf numFmtId="41" fontId="47" fillId="0" borderId="0" xfId="55" applyNumberFormat="1" applyFont="1"/>
    <xf numFmtId="192" fontId="47" fillId="0" borderId="0" xfId="55" applyNumberFormat="1" applyFont="1"/>
    <xf numFmtId="0" fontId="47" fillId="0" borderId="0" xfId="55" applyFont="1" applyAlignment="1">
      <alignment horizontal="right"/>
    </xf>
    <xf numFmtId="0" fontId="47" fillId="0" borderId="8" xfId="55" applyFont="1" applyBorder="1"/>
    <xf numFmtId="0" fontId="47" fillId="0" borderId="9" xfId="55" applyFont="1" applyBorder="1"/>
    <xf numFmtId="0" fontId="47" fillId="0" borderId="14" xfId="55" applyFont="1" applyBorder="1"/>
    <xf numFmtId="0" fontId="47" fillId="0" borderId="45" xfId="55" applyFont="1" applyBorder="1" applyAlignment="1">
      <alignment vertical="center"/>
    </xf>
    <xf numFmtId="0" fontId="47" fillId="0" borderId="51" xfId="55" applyFont="1" applyBorder="1" applyAlignment="1">
      <alignment horizontal="center" vertical="center"/>
    </xf>
    <xf numFmtId="0" fontId="47" fillId="0" borderId="21" xfId="55" applyFont="1" applyBorder="1" applyAlignment="1">
      <alignment horizontal="center" vertical="center"/>
    </xf>
    <xf numFmtId="0" fontId="47" fillId="0" borderId="53" xfId="55" applyFont="1" applyBorder="1"/>
    <xf numFmtId="0" fontId="47" fillId="0" borderId="54" xfId="55" applyFont="1" applyBorder="1"/>
    <xf numFmtId="0" fontId="47" fillId="0" borderId="55" xfId="55" applyFont="1" applyBorder="1"/>
    <xf numFmtId="38" fontId="47" fillId="0" borderId="56" xfId="56" applyFont="1" applyBorder="1"/>
    <xf numFmtId="0" fontId="47" fillId="0" borderId="57" xfId="55" applyFont="1" applyBorder="1" applyAlignment="1">
      <alignment horizontal="center"/>
    </xf>
    <xf numFmtId="38" fontId="47" fillId="0" borderId="57" xfId="56" applyFont="1" applyBorder="1"/>
    <xf numFmtId="40" fontId="47" fillId="0" borderId="56" xfId="56" applyNumberFormat="1" applyFont="1" applyBorder="1"/>
    <xf numFmtId="0" fontId="47" fillId="0" borderId="58" xfId="55" applyFont="1" applyBorder="1"/>
    <xf numFmtId="0" fontId="47" fillId="0" borderId="59" xfId="55" applyFont="1" applyBorder="1"/>
    <xf numFmtId="0" fontId="47" fillId="0" borderId="60" xfId="55" applyFont="1" applyBorder="1"/>
    <xf numFmtId="0" fontId="47" fillId="0" borderId="61" xfId="55" applyFont="1" applyBorder="1"/>
    <xf numFmtId="38" fontId="47" fillId="0" borderId="62" xfId="56" applyFont="1" applyBorder="1"/>
    <xf numFmtId="0" fontId="47" fillId="0" borderId="62" xfId="55" applyFont="1" applyBorder="1" applyAlignment="1">
      <alignment horizontal="center"/>
    </xf>
    <xf numFmtId="40" fontId="47" fillId="0" borderId="62" xfId="56" applyNumberFormat="1" applyFont="1" applyBorder="1"/>
    <xf numFmtId="0" fontId="47" fillId="0" borderId="63" xfId="55" applyFont="1" applyBorder="1" applyAlignment="1">
      <alignment horizontal="center"/>
    </xf>
    <xf numFmtId="0" fontId="47" fillId="0" borderId="64" xfId="55" applyFont="1" applyBorder="1"/>
    <xf numFmtId="0" fontId="47" fillId="0" borderId="23" xfId="55" applyFont="1" applyBorder="1"/>
    <xf numFmtId="0" fontId="47" fillId="0" borderId="56" xfId="55" applyFont="1" applyBorder="1" applyAlignment="1">
      <alignment horizontal="center"/>
    </xf>
    <xf numFmtId="0" fontId="47" fillId="0" borderId="65" xfId="55" applyFont="1" applyBorder="1"/>
    <xf numFmtId="0" fontId="47" fillId="0" borderId="59" xfId="55" applyFont="1" applyBorder="1" applyAlignment="1">
      <alignment horizontal="right"/>
    </xf>
    <xf numFmtId="38" fontId="47" fillId="0" borderId="63" xfId="29" applyFont="1" applyBorder="1"/>
    <xf numFmtId="38" fontId="58" fillId="0" borderId="0" xfId="55" applyNumberFormat="1" applyFont="1"/>
    <xf numFmtId="193" fontId="28" fillId="0" borderId="63" xfId="55" applyNumberFormat="1" applyFont="1" applyBorder="1"/>
    <xf numFmtId="0" fontId="47" fillId="0" borderId="60" xfId="55" applyFont="1" applyBorder="1" applyAlignment="1">
      <alignment horizontal="center"/>
    </xf>
    <xf numFmtId="0" fontId="47" fillId="0" borderId="63" xfId="55" applyFont="1" applyBorder="1"/>
    <xf numFmtId="0" fontId="63" fillId="0" borderId="58" xfId="55" applyFont="1" applyBorder="1"/>
    <xf numFmtId="38" fontId="47" fillId="0" borderId="63" xfId="55" applyNumberFormat="1" applyFont="1" applyBorder="1"/>
    <xf numFmtId="0" fontId="47" fillId="0" borderId="64" xfId="55" applyFont="1" applyBorder="1" applyAlignment="1">
      <alignment horizontal="center"/>
    </xf>
    <xf numFmtId="3" fontId="58" fillId="0" borderId="0" xfId="55" applyNumberFormat="1" applyFont="1"/>
    <xf numFmtId="0" fontId="62" fillId="0" borderId="58" xfId="55" applyFont="1" applyBorder="1"/>
    <xf numFmtId="38" fontId="47" fillId="0" borderId="63" xfId="56" applyFont="1" applyBorder="1" applyAlignment="1"/>
    <xf numFmtId="38" fontId="47" fillId="0" borderId="13" xfId="56" applyFont="1" applyBorder="1" applyAlignment="1"/>
    <xf numFmtId="38" fontId="63" fillId="0" borderId="58" xfId="29" applyFont="1" applyBorder="1"/>
    <xf numFmtId="3" fontId="62" fillId="0" borderId="58" xfId="55" applyNumberFormat="1" applyFont="1" applyBorder="1"/>
    <xf numFmtId="38" fontId="47" fillId="0" borderId="58" xfId="29" applyFont="1" applyBorder="1"/>
    <xf numFmtId="38" fontId="58" fillId="0" borderId="0" xfId="29" applyFont="1"/>
    <xf numFmtId="0" fontId="47" fillId="0" borderId="59" xfId="55" applyFont="1" applyBorder="1" applyAlignment="1">
      <alignment horizontal="center"/>
    </xf>
    <xf numFmtId="0" fontId="47" fillId="0" borderId="49" xfId="55" applyFont="1" applyBorder="1"/>
    <xf numFmtId="0" fontId="47" fillId="0" borderId="48" xfId="55" applyFont="1" applyBorder="1"/>
    <xf numFmtId="38" fontId="47" fillId="0" borderId="66" xfId="56" applyFont="1" applyBorder="1"/>
    <xf numFmtId="0" fontId="47" fillId="0" borderId="66" xfId="55" applyFont="1" applyBorder="1" applyAlignment="1">
      <alignment horizontal="center"/>
    </xf>
    <xf numFmtId="40" fontId="47" fillId="0" borderId="66" xfId="56" applyNumberFormat="1" applyFont="1" applyBorder="1"/>
    <xf numFmtId="0" fontId="47" fillId="0" borderId="67" xfId="55" applyFont="1" applyBorder="1"/>
    <xf numFmtId="0" fontId="28" fillId="0" borderId="0" xfId="45">
      <alignment vertical="center"/>
    </xf>
    <xf numFmtId="0" fontId="28" fillId="0" borderId="21" xfId="45" applyBorder="1">
      <alignment vertical="center"/>
    </xf>
    <xf numFmtId="0" fontId="28" fillId="0" borderId="67" xfId="45" applyBorder="1" applyAlignment="1">
      <alignment vertical="center" shrinkToFit="1"/>
    </xf>
    <xf numFmtId="194" fontId="28" fillId="0" borderId="66" xfId="45" applyNumberFormat="1" applyBorder="1" applyAlignment="1">
      <alignment horizontal="right" vertical="center" shrinkToFit="1"/>
    </xf>
    <xf numFmtId="0" fontId="28" fillId="0" borderId="66" xfId="45" applyBorder="1" applyAlignment="1">
      <alignment horizontal="center" vertical="center" shrinkToFit="1"/>
    </xf>
    <xf numFmtId="0" fontId="28" fillId="0" borderId="68" xfId="45" applyBorder="1" applyAlignment="1">
      <alignment vertical="center" shrinkToFit="1"/>
    </xf>
    <xf numFmtId="0" fontId="28" fillId="0" borderId="20" xfId="45" applyBorder="1">
      <alignment vertical="center"/>
    </xf>
    <xf numFmtId="0" fontId="28" fillId="0" borderId="65" xfId="45" applyBorder="1" applyAlignment="1">
      <alignment vertical="center" shrinkToFit="1"/>
    </xf>
    <xf numFmtId="194" fontId="28" fillId="0" borderId="56" xfId="45" applyNumberFormat="1" applyBorder="1" applyAlignment="1">
      <alignment horizontal="right" vertical="center" shrinkToFit="1"/>
    </xf>
    <xf numFmtId="0" fontId="28" fillId="0" borderId="56" xfId="45" applyBorder="1" applyAlignment="1">
      <alignment horizontal="center" vertical="center" shrinkToFit="1"/>
    </xf>
    <xf numFmtId="0" fontId="28" fillId="0" borderId="69" xfId="45" applyBorder="1" applyAlignment="1">
      <alignment vertical="center" shrinkToFit="1"/>
    </xf>
    <xf numFmtId="0" fontId="28" fillId="0" borderId="58" xfId="45" applyBorder="1" applyAlignment="1">
      <alignment vertical="center" shrinkToFit="1"/>
    </xf>
    <xf numFmtId="194" fontId="28" fillId="0" borderId="57" xfId="45" applyNumberFormat="1" applyBorder="1" applyAlignment="1">
      <alignment horizontal="right" vertical="center" shrinkToFit="1"/>
    </xf>
    <xf numFmtId="0" fontId="28" fillId="0" borderId="57" xfId="45" applyBorder="1" applyAlignment="1">
      <alignment horizontal="center" vertical="center" shrinkToFit="1"/>
    </xf>
    <xf numFmtId="0" fontId="28" fillId="0" borderId="70" xfId="45" applyBorder="1" applyAlignment="1">
      <alignment vertical="center" shrinkToFit="1"/>
    </xf>
    <xf numFmtId="0" fontId="28" fillId="0" borderId="63" xfId="45" applyBorder="1" applyAlignment="1">
      <alignment vertical="center" shrinkToFit="1"/>
    </xf>
    <xf numFmtId="194" fontId="28" fillId="0" borderId="62" xfId="45" applyNumberFormat="1" applyBorder="1" applyAlignment="1">
      <alignment horizontal="right" vertical="center" shrinkToFit="1"/>
    </xf>
    <xf numFmtId="0" fontId="28" fillId="0" borderId="62" xfId="45" applyBorder="1" applyAlignment="1">
      <alignment horizontal="center" vertical="center" shrinkToFit="1"/>
    </xf>
    <xf numFmtId="0" fontId="28" fillId="0" borderId="71" xfId="45" applyBorder="1" applyAlignment="1">
      <alignment vertical="center" shrinkToFit="1"/>
    </xf>
    <xf numFmtId="49" fontId="28" fillId="0" borderId="63" xfId="45" applyNumberFormat="1" applyBorder="1" applyAlignment="1">
      <alignment vertical="center" shrinkToFit="1"/>
    </xf>
    <xf numFmtId="49" fontId="28" fillId="0" borderId="62" xfId="45" applyNumberFormat="1" applyBorder="1" applyAlignment="1">
      <alignment horizontal="center" vertical="center" shrinkToFit="1"/>
    </xf>
    <xf numFmtId="49" fontId="28" fillId="0" borderId="71" xfId="45" applyNumberFormat="1" applyBorder="1" applyAlignment="1">
      <alignment vertical="center" shrinkToFit="1"/>
    </xf>
    <xf numFmtId="49" fontId="28" fillId="0" borderId="65" xfId="45" applyNumberFormat="1" applyBorder="1" applyAlignment="1">
      <alignment vertical="center" shrinkToFit="1"/>
    </xf>
    <xf numFmtId="49" fontId="28" fillId="0" borderId="56" xfId="45" applyNumberFormat="1" applyBorder="1" applyAlignment="1">
      <alignment horizontal="center" vertical="center" shrinkToFit="1"/>
    </xf>
    <xf numFmtId="49" fontId="28" fillId="0" borderId="69" xfId="45" applyNumberFormat="1" applyBorder="1" applyAlignment="1">
      <alignment vertical="center" shrinkToFit="1"/>
    </xf>
    <xf numFmtId="49" fontId="28" fillId="0" borderId="58" xfId="45" applyNumberFormat="1" applyBorder="1" applyAlignment="1">
      <alignment vertical="center" shrinkToFit="1"/>
    </xf>
    <xf numFmtId="49" fontId="28" fillId="0" borderId="57" xfId="45" applyNumberFormat="1" applyBorder="1" applyAlignment="1">
      <alignment horizontal="center" vertical="center" shrinkToFit="1"/>
    </xf>
    <xf numFmtId="49" fontId="28" fillId="0" borderId="70" xfId="45" applyNumberFormat="1" applyBorder="1" applyAlignment="1">
      <alignment horizontal="left" vertical="center" shrinkToFit="1"/>
    </xf>
    <xf numFmtId="49" fontId="6" fillId="0" borderId="9" xfId="45" applyNumberFormat="1" applyFont="1" applyBorder="1" applyAlignment="1">
      <alignment horizontal="right" vertical="center"/>
    </xf>
    <xf numFmtId="49" fontId="7" fillId="0" borderId="9" xfId="45" applyNumberFormat="1" applyFont="1" applyBorder="1">
      <alignment vertical="center"/>
    </xf>
    <xf numFmtId="0" fontId="51" fillId="0" borderId="40" xfId="55" applyFont="1" applyBorder="1" applyAlignment="1">
      <alignment horizontal="center"/>
    </xf>
    <xf numFmtId="0" fontId="59" fillId="0" borderId="42" xfId="55" applyFont="1" applyBorder="1" applyAlignment="1">
      <alignment horizontal="center"/>
    </xf>
    <xf numFmtId="0" fontId="59" fillId="0" borderId="0" xfId="55" applyFont="1" applyAlignment="1">
      <alignment horizontal="center"/>
    </xf>
    <xf numFmtId="37" fontId="60" fillId="0" borderId="0" xfId="55" applyNumberFormat="1" applyFont="1" applyAlignment="1">
      <alignment horizontal="right"/>
    </xf>
    <xf numFmtId="0" fontId="60" fillId="0" borderId="0" xfId="55" applyFont="1"/>
    <xf numFmtId="37" fontId="61" fillId="0" borderId="0" xfId="55" applyNumberFormat="1" applyFont="1" applyAlignment="1">
      <alignment horizontal="right"/>
    </xf>
    <xf numFmtId="0" fontId="61" fillId="0" borderId="0" xfId="55" applyFont="1" applyAlignment="1">
      <alignment horizontal="center"/>
    </xf>
    <xf numFmtId="0" fontId="61" fillId="0" borderId="0" xfId="55" applyFont="1"/>
    <xf numFmtId="0" fontId="61" fillId="0" borderId="20" xfId="55" applyFont="1" applyBorder="1"/>
    <xf numFmtId="0" fontId="47" fillId="0" borderId="43" xfId="55" applyFont="1" applyBorder="1" applyAlignment="1">
      <alignment horizontal="center" vertical="center"/>
    </xf>
    <xf numFmtId="0" fontId="47" fillId="0" borderId="44" xfId="55" applyFont="1" applyBorder="1" applyAlignment="1">
      <alignment horizontal="center" vertical="center"/>
    </xf>
    <xf numFmtId="0" fontId="47" fillId="0" borderId="48" xfId="55" applyFont="1" applyBorder="1" applyAlignment="1">
      <alignment horizontal="center" vertical="center"/>
    </xf>
    <xf numFmtId="0" fontId="47" fillId="0" borderId="49" xfId="55" applyFont="1" applyBorder="1" applyAlignment="1">
      <alignment horizontal="center" vertical="center"/>
    </xf>
    <xf numFmtId="0" fontId="47" fillId="0" borderId="41" xfId="55" applyFont="1" applyBorder="1" applyAlignment="1">
      <alignment horizontal="center" vertical="center"/>
    </xf>
    <xf numFmtId="0" fontId="47" fillId="0" borderId="52" xfId="55" applyFont="1" applyBorder="1" applyAlignment="1">
      <alignment horizontal="center" vertical="center"/>
    </xf>
    <xf numFmtId="38" fontId="47" fillId="0" borderId="55" xfId="56" applyFont="1" applyBorder="1" applyAlignment="1"/>
    <xf numFmtId="38" fontId="47" fillId="0" borderId="54" xfId="56" applyFont="1" applyBorder="1" applyAlignment="1"/>
    <xf numFmtId="38" fontId="47" fillId="0" borderId="61" xfId="56" applyFont="1" applyBorder="1" applyAlignment="1"/>
    <xf numFmtId="38" fontId="47" fillId="0" borderId="60" xfId="56" applyFont="1" applyBorder="1" applyAlignment="1"/>
    <xf numFmtId="0" fontId="47" fillId="0" borderId="32" xfId="55" applyFont="1" applyBorder="1" applyAlignment="1">
      <alignment horizontal="center" vertical="center"/>
    </xf>
    <xf numFmtId="0" fontId="47" fillId="0" borderId="39" xfId="55" applyFont="1" applyBorder="1" applyAlignment="1">
      <alignment horizontal="center" vertical="center"/>
    </xf>
    <xf numFmtId="0" fontId="47" fillId="0" borderId="46" xfId="55" applyFont="1" applyBorder="1" applyAlignment="1">
      <alignment horizontal="center" vertical="center"/>
    </xf>
    <xf numFmtId="0" fontId="47" fillId="0" borderId="47" xfId="55" applyFont="1" applyBorder="1" applyAlignment="1">
      <alignment horizontal="center" vertical="center"/>
    </xf>
    <xf numFmtId="0" fontId="47" fillId="0" borderId="40" xfId="55" applyFont="1" applyBorder="1" applyAlignment="1">
      <alignment horizontal="center" vertical="center"/>
    </xf>
    <xf numFmtId="0" fontId="47" fillId="0" borderId="50" xfId="55" applyFont="1" applyBorder="1" applyAlignment="1">
      <alignment horizontal="center" vertical="center"/>
    </xf>
    <xf numFmtId="38" fontId="63" fillId="0" borderId="55" xfId="56" applyFont="1" applyBorder="1" applyAlignment="1"/>
    <xf numFmtId="38" fontId="63" fillId="0" borderId="54" xfId="56" applyFont="1" applyBorder="1" applyAlignment="1"/>
    <xf numFmtId="38" fontId="62" fillId="0" borderId="55" xfId="56" applyFont="1" applyBorder="1" applyAlignment="1"/>
    <xf numFmtId="38" fontId="62" fillId="0" borderId="54" xfId="56" applyFont="1" applyBorder="1" applyAlignment="1"/>
    <xf numFmtId="3" fontId="47" fillId="0" borderId="61" xfId="56" applyNumberFormat="1" applyFont="1" applyBorder="1" applyAlignment="1"/>
    <xf numFmtId="0" fontId="47" fillId="0" borderId="55" xfId="56" applyNumberFormat="1" applyFont="1" applyBorder="1" applyAlignment="1"/>
    <xf numFmtId="0" fontId="47" fillId="0" borderId="54" xfId="56" applyNumberFormat="1" applyFont="1" applyBorder="1" applyAlignment="1"/>
    <xf numFmtId="38" fontId="47" fillId="0" borderId="48" xfId="56" applyFont="1" applyBorder="1" applyAlignment="1"/>
    <xf numFmtId="38" fontId="47" fillId="0" borderId="49" xfId="56" applyFont="1" applyBorder="1" applyAlignment="1"/>
    <xf numFmtId="49" fontId="23" fillId="0" borderId="24" xfId="45" applyNumberFormat="1" applyFont="1" applyBorder="1">
      <alignment vertical="center"/>
    </xf>
    <xf numFmtId="49" fontId="23" fillId="0" borderId="2" xfId="45" applyNumberFormat="1" applyFont="1" applyBorder="1">
      <alignment vertical="center"/>
    </xf>
    <xf numFmtId="49" fontId="23" fillId="0" borderId="15" xfId="45" applyNumberFormat="1" applyFont="1" applyBorder="1">
      <alignment vertical="center"/>
    </xf>
    <xf numFmtId="49" fontId="23" fillId="0" borderId="74" xfId="45" applyNumberFormat="1" applyFont="1" applyBorder="1" applyAlignment="1">
      <alignment horizontal="center" vertical="center"/>
    </xf>
    <xf numFmtId="49" fontId="23" fillId="0" borderId="68" xfId="45" applyNumberFormat="1" applyFont="1" applyBorder="1" applyAlignment="1">
      <alignment horizontal="center" vertical="center"/>
    </xf>
    <xf numFmtId="49" fontId="23" fillId="0" borderId="73" xfId="45" applyNumberFormat="1" applyFont="1" applyBorder="1" applyAlignment="1">
      <alignment horizontal="center" vertical="center"/>
    </xf>
    <xf numFmtId="49" fontId="23" fillId="0" borderId="66" xfId="45" applyNumberFormat="1" applyFont="1" applyBorder="1" applyAlignment="1">
      <alignment horizontal="center" vertical="center"/>
    </xf>
    <xf numFmtId="49" fontId="23" fillId="0" borderId="72" xfId="45" applyNumberFormat="1" applyFont="1" applyBorder="1" applyAlignment="1">
      <alignment horizontal="center" vertical="center"/>
    </xf>
    <xf numFmtId="49" fontId="23" fillId="0" borderId="67" xfId="45" applyNumberFormat="1" applyFont="1" applyBorder="1" applyAlignment="1">
      <alignment horizontal="center" vertical="center"/>
    </xf>
    <xf numFmtId="0" fontId="10" fillId="0" borderId="16" xfId="34" applyFont="1" applyBorder="1" applyAlignment="1">
      <alignment vertical="center"/>
    </xf>
    <xf numFmtId="0" fontId="10" fillId="0" borderId="17" xfId="34" applyFont="1" applyBorder="1" applyAlignment="1">
      <alignment vertical="center"/>
    </xf>
    <xf numFmtId="0" fontId="25" fillId="0" borderId="6" xfId="34" applyFont="1" applyBorder="1" applyAlignment="1">
      <alignment horizontal="center" vertical="center"/>
    </xf>
    <xf numFmtId="0" fontId="23" fillId="0" borderId="6" xfId="34" applyFont="1" applyBorder="1" applyAlignment="1">
      <alignment horizontal="center" vertical="center"/>
    </xf>
    <xf numFmtId="0" fontId="23" fillId="0" borderId="6" xfId="34" applyFont="1" applyBorder="1" applyAlignment="1">
      <alignment horizontal="left" vertical="center" indent="1"/>
    </xf>
    <xf numFmtId="0" fontId="5" fillId="0" borderId="5" xfId="34" applyFont="1" applyBorder="1" applyAlignment="1">
      <alignment horizontal="right" vertical="center"/>
    </xf>
    <xf numFmtId="0" fontId="5" fillId="0" borderId="21" xfId="34" applyFont="1" applyBorder="1" applyAlignment="1">
      <alignment horizontal="right" vertical="center"/>
    </xf>
    <xf numFmtId="38" fontId="5" fillId="0" borderId="21" xfId="34" applyNumberFormat="1" applyFont="1" applyBorder="1" applyAlignment="1">
      <alignment vertical="center"/>
    </xf>
    <xf numFmtId="0" fontId="10" fillId="0" borderId="13" xfId="34" applyFont="1" applyBorder="1" applyAlignment="1">
      <alignment horizontal="center" vertical="center"/>
    </xf>
    <xf numFmtId="0" fontId="10" fillId="0" borderId="0" xfId="34" applyFont="1" applyAlignment="1">
      <alignment horizontal="center" vertical="center"/>
    </xf>
    <xf numFmtId="0" fontId="10" fillId="0" borderId="20" xfId="34" applyFont="1" applyBorder="1" applyAlignment="1">
      <alignment horizontal="center" vertical="center"/>
    </xf>
    <xf numFmtId="0" fontId="23" fillId="0" borderId="9" xfId="34" applyFont="1" applyBorder="1" applyAlignment="1">
      <alignment horizontal="left" vertical="center" indent="1"/>
    </xf>
    <xf numFmtId="0" fontId="10" fillId="0" borderId="8" xfId="34" applyFont="1" applyBorder="1" applyAlignment="1">
      <alignment horizontal="center" vertical="center"/>
    </xf>
    <xf numFmtId="0" fontId="10" fillId="0" borderId="14" xfId="34" applyFont="1" applyBorder="1" applyAlignment="1">
      <alignment horizontal="center" vertical="center"/>
    </xf>
    <xf numFmtId="0" fontId="10" fillId="0" borderId="18" xfId="34" applyFont="1" applyBorder="1" applyAlignment="1">
      <alignment vertical="center"/>
    </xf>
    <xf numFmtId="0" fontId="10" fillId="0" borderId="19" xfId="34" applyFont="1" applyBorder="1" applyAlignment="1">
      <alignment vertical="center"/>
    </xf>
    <xf numFmtId="0" fontId="4" fillId="0" borderId="6" xfId="39" applyFont="1" applyBorder="1" applyAlignment="1">
      <alignment horizontal="center" vertical="center"/>
    </xf>
    <xf numFmtId="0" fontId="4" fillId="0" borderId="6" xfId="39" applyFont="1" applyBorder="1" applyAlignment="1">
      <alignment horizontal="center" vertical="center" shrinkToFit="1"/>
    </xf>
    <xf numFmtId="40" fontId="4" fillId="0" borderId="6" xfId="29" applyNumberFormat="1" applyFont="1" applyFill="1" applyBorder="1" applyAlignment="1" applyProtection="1">
      <alignment horizontal="center" vertical="center"/>
    </xf>
    <xf numFmtId="38" fontId="30" fillId="0" borderId="21" xfId="34" applyNumberFormat="1" applyFont="1" applyBorder="1" applyAlignment="1">
      <alignment vertical="center"/>
    </xf>
    <xf numFmtId="0" fontId="39" fillId="0" borderId="3" xfId="46" applyFont="1" applyBorder="1" applyAlignment="1">
      <alignment horizontal="center" vertical="center"/>
    </xf>
    <xf numFmtId="0" fontId="39" fillId="0" borderId="4" xfId="46" applyFont="1" applyBorder="1" applyAlignment="1">
      <alignment horizontal="center" vertical="center"/>
    </xf>
    <xf numFmtId="0" fontId="39" fillId="0" borderId="5" xfId="46" applyFont="1" applyBorder="1" applyAlignment="1">
      <alignment horizontal="center" vertical="center"/>
    </xf>
    <xf numFmtId="0" fontId="39" fillId="0" borderId="10" xfId="46" applyFont="1" applyBorder="1" applyAlignment="1">
      <alignment horizontal="center" vertical="center"/>
    </xf>
    <xf numFmtId="0" fontId="39" fillId="0" borderId="8" xfId="46" applyFont="1" applyBorder="1" applyAlignment="1">
      <alignment horizontal="center" vertical="center"/>
    </xf>
    <xf numFmtId="0" fontId="39" fillId="0" borderId="14" xfId="46" applyFont="1" applyBorder="1" applyAlignment="1">
      <alignment horizontal="center" vertical="center"/>
    </xf>
    <xf numFmtId="0" fontId="39" fillId="0" borderId="21" xfId="46" applyFont="1" applyBorder="1" applyAlignment="1">
      <alignment horizontal="center" vertical="center"/>
    </xf>
    <xf numFmtId="0" fontId="40" fillId="0" borderId="5" xfId="46" applyFont="1" applyBorder="1" applyAlignment="1">
      <alignment horizontal="center" vertical="center"/>
    </xf>
    <xf numFmtId="0" fontId="40" fillId="0" borderId="10" xfId="46" applyFont="1" applyBorder="1" applyAlignment="1">
      <alignment horizontal="center" vertical="center"/>
    </xf>
    <xf numFmtId="0" fontId="40" fillId="0" borderId="13" xfId="46" applyFont="1" applyBorder="1" applyAlignment="1">
      <alignment horizontal="center" vertical="center"/>
    </xf>
    <xf numFmtId="0" fontId="40" fillId="0" borderId="20" xfId="46" applyFont="1" applyBorder="1" applyAlignment="1">
      <alignment horizontal="center" vertical="center"/>
    </xf>
    <xf numFmtId="0" fontId="40" fillId="0" borderId="8" xfId="46" applyFont="1" applyBorder="1" applyAlignment="1">
      <alignment horizontal="center" vertical="center"/>
    </xf>
    <xf numFmtId="0" fontId="40" fillId="0" borderId="14" xfId="46" applyFont="1" applyBorder="1" applyAlignment="1">
      <alignment horizontal="center" vertical="center"/>
    </xf>
    <xf numFmtId="0" fontId="39" fillId="0" borderId="13" xfId="46" applyFont="1" applyBorder="1" applyAlignment="1">
      <alignment horizontal="center" vertical="center"/>
    </xf>
    <xf numFmtId="0" fontId="39" fillId="0" borderId="0" xfId="46" applyFont="1" applyAlignment="1">
      <alignment horizontal="center" vertical="center"/>
    </xf>
    <xf numFmtId="0" fontId="39" fillId="0" borderId="20" xfId="46" applyFont="1" applyBorder="1" applyAlignment="1">
      <alignment horizontal="center" vertical="center"/>
    </xf>
    <xf numFmtId="0" fontId="42" fillId="0" borderId="5" xfId="46" applyFont="1" applyBorder="1" applyAlignment="1">
      <alignment horizontal="center" vertical="center"/>
    </xf>
    <xf numFmtId="0" fontId="39" fillId="0" borderId="9" xfId="46" applyFont="1" applyBorder="1" applyAlignment="1">
      <alignment horizontal="center" vertical="center"/>
    </xf>
    <xf numFmtId="0" fontId="41" fillId="0" borderId="5" xfId="46" applyFont="1" applyBorder="1" applyAlignment="1">
      <alignment vertical="center"/>
    </xf>
    <xf numFmtId="0" fontId="39" fillId="0" borderId="21" xfId="46" applyFont="1" applyBorder="1" applyAlignment="1">
      <alignment vertical="center"/>
    </xf>
    <xf numFmtId="0" fontId="39" fillId="0" borderId="10" xfId="46" applyFont="1" applyBorder="1" applyAlignment="1">
      <alignment vertical="center"/>
    </xf>
    <xf numFmtId="0" fontId="39" fillId="0" borderId="8" xfId="46" applyFont="1" applyBorder="1" applyAlignment="1">
      <alignment vertical="center"/>
    </xf>
    <xf numFmtId="0" fontId="39" fillId="0" borderId="9" xfId="46" applyFont="1" applyBorder="1" applyAlignment="1">
      <alignment vertical="center"/>
    </xf>
    <xf numFmtId="0" fontId="39" fillId="0" borderId="14" xfId="46" applyFont="1" applyBorder="1" applyAlignment="1">
      <alignment vertical="center"/>
    </xf>
    <xf numFmtId="0" fontId="39" fillId="0" borderId="24" xfId="46" applyFont="1" applyBorder="1" applyAlignment="1">
      <alignment horizontal="center" vertical="center"/>
    </xf>
    <xf numFmtId="0" fontId="39" fillId="0" borderId="15" xfId="46" applyFont="1" applyBorder="1" applyAlignment="1">
      <alignment horizontal="center" vertical="center"/>
    </xf>
    <xf numFmtId="0" fontId="39" fillId="0" borderId="25" xfId="46" applyFont="1" applyBorder="1" applyAlignment="1">
      <alignment horizontal="left"/>
    </xf>
    <xf numFmtId="0" fontId="39" fillId="0" borderId="26" xfId="46" applyFont="1" applyBorder="1" applyAlignment="1">
      <alignment horizontal="left"/>
    </xf>
    <xf numFmtId="0" fontId="39" fillId="0" borderId="25" xfId="46" applyFont="1" applyBorder="1" applyAlignment="1">
      <alignment horizontal="center"/>
    </xf>
    <xf numFmtId="0" fontId="39" fillId="0" borderId="26" xfId="46" applyFont="1" applyBorder="1" applyAlignment="1">
      <alignment horizontal="center"/>
    </xf>
    <xf numFmtId="185" fontId="39" fillId="16" borderId="25" xfId="48" applyNumberFormat="1" applyFont="1" applyFill="1" applyBorder="1" applyAlignment="1"/>
    <xf numFmtId="185" fontId="39" fillId="16" borderId="26" xfId="48" applyNumberFormat="1" applyFont="1" applyFill="1" applyBorder="1" applyAlignment="1"/>
    <xf numFmtId="177" fontId="39" fillId="0" borderId="25" xfId="48" applyNumberFormat="1" applyFont="1" applyFill="1" applyBorder="1" applyAlignment="1">
      <alignment horizontal="right"/>
    </xf>
    <xf numFmtId="0" fontId="39" fillId="0" borderId="26" xfId="46" applyFont="1" applyBorder="1" applyAlignment="1">
      <alignment horizontal="right"/>
    </xf>
    <xf numFmtId="0" fontId="39" fillId="0" borderId="23" xfId="34" applyFont="1" applyBorder="1" applyAlignment="1">
      <alignment horizontal="left" vertical="center" shrinkToFit="1"/>
    </xf>
    <xf numFmtId="0" fontId="39" fillId="0" borderId="0" xfId="34" applyFont="1" applyAlignment="1">
      <alignment horizontal="left" vertical="center" shrinkToFit="1"/>
    </xf>
    <xf numFmtId="0" fontId="39" fillId="0" borderId="0" xfId="46" applyFont="1" applyAlignment="1">
      <alignment horizontal="left" vertical="center"/>
    </xf>
    <xf numFmtId="0" fontId="47" fillId="0" borderId="0" xfId="34" applyFont="1" applyAlignment="1">
      <alignment horizontal="center" vertical="center"/>
    </xf>
    <xf numFmtId="0" fontId="39" fillId="0" borderId="8" xfId="46" applyFont="1" applyBorder="1" applyAlignment="1">
      <alignment horizontal="left"/>
    </xf>
    <xf numFmtId="0" fontId="39" fillId="0" borderId="14" xfId="46" applyFont="1" applyBorder="1" applyAlignment="1">
      <alignment horizontal="left"/>
    </xf>
    <xf numFmtId="0" fontId="39" fillId="0" borderId="8" xfId="46" applyFont="1" applyBorder="1" applyAlignment="1">
      <alignment horizontal="center"/>
    </xf>
    <xf numFmtId="0" fontId="39" fillId="0" borderId="14" xfId="46" applyFont="1" applyBorder="1" applyAlignment="1">
      <alignment horizontal="center"/>
    </xf>
    <xf numFmtId="185" fontId="39" fillId="16" borderId="29" xfId="48" applyNumberFormat="1" applyFont="1" applyFill="1" applyBorder="1" applyAlignment="1"/>
    <xf numFmtId="185" fontId="39" fillId="16" borderId="30" xfId="48" applyNumberFormat="1" applyFont="1" applyFill="1" applyBorder="1" applyAlignment="1"/>
    <xf numFmtId="177" fontId="39" fillId="0" borderId="29" xfId="48" applyNumberFormat="1" applyFont="1" applyFill="1" applyBorder="1" applyAlignment="1">
      <alignment horizontal="right"/>
    </xf>
    <xf numFmtId="0" fontId="39" fillId="0" borderId="30" xfId="46" applyFont="1" applyBorder="1" applyAlignment="1">
      <alignment horizontal="right"/>
    </xf>
    <xf numFmtId="185" fontId="39" fillId="16" borderId="26" xfId="46" applyNumberFormat="1" applyFont="1" applyFill="1" applyBorder="1"/>
    <xf numFmtId="185" fontId="39" fillId="16" borderId="30" xfId="46" applyNumberFormat="1" applyFont="1" applyFill="1" applyBorder="1"/>
    <xf numFmtId="0" fontId="5" fillId="0" borderId="3" xfId="50" applyFont="1" applyBorder="1" applyAlignment="1">
      <alignment horizontal="center" vertical="center"/>
    </xf>
    <xf numFmtId="0" fontId="5" fillId="0" borderId="4" xfId="49" applyFont="1" applyBorder="1" applyAlignment="1">
      <alignment horizontal="center" vertical="center"/>
    </xf>
    <xf numFmtId="177" fontId="48" fillId="17" borderId="29" xfId="48" applyNumberFormat="1" applyFont="1" applyFill="1" applyBorder="1" applyAlignment="1">
      <alignment horizontal="right"/>
    </xf>
    <xf numFmtId="177" fontId="48" fillId="17" borderId="30" xfId="48" applyNumberFormat="1" applyFont="1" applyFill="1" applyBorder="1" applyAlignment="1">
      <alignment horizontal="right"/>
    </xf>
    <xf numFmtId="0" fontId="48" fillId="0" borderId="24" xfId="50" applyFont="1" applyBorder="1" applyAlignment="1">
      <alignment horizontal="center" vertical="center"/>
    </xf>
    <xf numFmtId="0" fontId="48" fillId="0" borderId="15" xfId="50" applyFont="1" applyBorder="1" applyAlignment="1">
      <alignment horizontal="center" vertical="center"/>
    </xf>
    <xf numFmtId="0" fontId="5" fillId="0" borderId="5" xfId="50" applyFont="1" applyBorder="1" applyAlignment="1">
      <alignment horizontal="center" vertical="center"/>
    </xf>
    <xf numFmtId="0" fontId="5" fillId="0" borderId="10" xfId="50" applyFont="1" applyBorder="1" applyAlignment="1">
      <alignment horizontal="center" vertical="center"/>
    </xf>
    <xf numFmtId="0" fontId="5" fillId="0" borderId="8" xfId="50" applyFont="1" applyBorder="1" applyAlignment="1">
      <alignment horizontal="center" vertical="center"/>
    </xf>
    <xf numFmtId="0" fontId="5" fillId="0" borderId="14" xfId="50" applyFont="1" applyBorder="1" applyAlignment="1">
      <alignment horizontal="center" vertical="center"/>
    </xf>
    <xf numFmtId="177" fontId="48" fillId="17" borderId="25" xfId="48" applyNumberFormat="1" applyFont="1" applyFill="1" applyBorder="1" applyAlignment="1">
      <alignment horizontal="right"/>
    </xf>
    <xf numFmtId="177" fontId="48" fillId="17" borderId="26" xfId="48" applyNumberFormat="1" applyFont="1" applyFill="1" applyBorder="1" applyAlignment="1">
      <alignment horizontal="right"/>
    </xf>
    <xf numFmtId="0" fontId="25" fillId="0" borderId="5" xfId="34" applyFont="1" applyBorder="1" applyAlignment="1">
      <alignment horizontal="center" vertical="center"/>
    </xf>
    <xf numFmtId="0" fontId="25" fillId="0" borderId="21" xfId="34" applyFont="1" applyBorder="1" applyAlignment="1">
      <alignment horizontal="center" vertical="center"/>
    </xf>
    <xf numFmtId="0" fontId="25" fillId="0" borderId="10" xfId="34" applyFont="1" applyBorder="1" applyAlignment="1">
      <alignment horizontal="center" vertical="center"/>
    </xf>
    <xf numFmtId="0" fontId="25" fillId="0" borderId="13" xfId="34" applyFont="1" applyBorder="1" applyAlignment="1">
      <alignment horizontal="center" vertical="center"/>
    </xf>
    <xf numFmtId="0" fontId="25" fillId="0" borderId="0" xfId="34" applyFont="1" applyAlignment="1">
      <alignment horizontal="center" vertical="center"/>
    </xf>
    <xf numFmtId="0" fontId="25" fillId="0" borderId="20" xfId="34" applyFont="1" applyBorder="1" applyAlignment="1">
      <alignment horizontal="center" vertical="center"/>
    </xf>
    <xf numFmtId="0" fontId="25" fillId="0" borderId="8" xfId="34" applyFont="1" applyBorder="1" applyAlignment="1">
      <alignment horizontal="center" vertical="center"/>
    </xf>
    <xf numFmtId="0" fontId="25" fillId="0" borderId="9" xfId="34" applyFont="1" applyBorder="1" applyAlignment="1">
      <alignment horizontal="center" vertical="center"/>
    </xf>
    <xf numFmtId="0" fontId="25" fillId="0" borderId="14" xfId="34" applyFont="1" applyBorder="1" applyAlignment="1">
      <alignment horizontal="center" vertical="center"/>
    </xf>
    <xf numFmtId="0" fontId="6" fillId="0" borderId="6" xfId="34" applyFont="1" applyBorder="1" applyAlignment="1">
      <alignment horizontal="center"/>
    </xf>
    <xf numFmtId="0" fontId="6" fillId="0" borderId="5" xfId="34" applyFont="1" applyBorder="1" applyAlignment="1">
      <alignment horizontal="center"/>
    </xf>
    <xf numFmtId="0" fontId="6" fillId="0" borderId="21" xfId="34" applyFont="1" applyBorder="1" applyAlignment="1">
      <alignment horizontal="center"/>
    </xf>
    <xf numFmtId="0" fontId="6" fillId="0" borderId="10" xfId="34" applyFont="1" applyBorder="1" applyAlignment="1">
      <alignment horizontal="center"/>
    </xf>
    <xf numFmtId="0" fontId="6" fillId="0" borderId="8" xfId="34" applyFont="1" applyBorder="1" applyAlignment="1">
      <alignment horizontal="center"/>
    </xf>
    <xf numFmtId="0" fontId="6" fillId="0" borderId="9" xfId="34" applyFont="1" applyBorder="1" applyAlignment="1">
      <alignment horizontal="center"/>
    </xf>
    <xf numFmtId="0" fontId="6" fillId="0" borderId="14" xfId="34" applyFont="1" applyBorder="1" applyAlignment="1">
      <alignment horizontal="center"/>
    </xf>
    <xf numFmtId="0" fontId="6" fillId="0" borderId="5" xfId="34" applyFont="1" applyBorder="1" applyAlignment="1">
      <alignment horizontal="left"/>
    </xf>
    <xf numFmtId="0" fontId="6" fillId="0" borderId="21" xfId="34" applyFont="1" applyBorder="1" applyAlignment="1">
      <alignment horizontal="left"/>
    </xf>
    <xf numFmtId="0" fontId="6" fillId="0" borderId="10" xfId="34" applyFont="1" applyBorder="1" applyAlignment="1">
      <alignment horizontal="left"/>
    </xf>
    <xf numFmtId="0" fontId="6" fillId="0" borderId="8" xfId="34" applyFont="1" applyBorder="1" applyAlignment="1">
      <alignment horizontal="left"/>
    </xf>
    <xf numFmtId="0" fontId="6" fillId="0" borderId="9" xfId="34" applyFont="1" applyBorder="1" applyAlignment="1">
      <alignment horizontal="left"/>
    </xf>
    <xf numFmtId="0" fontId="6" fillId="0" borderId="14" xfId="34" applyFont="1" applyBorder="1" applyAlignment="1">
      <alignment horizontal="left"/>
    </xf>
    <xf numFmtId="0" fontId="23" fillId="0" borderId="3" xfId="34" applyFont="1" applyBorder="1" applyAlignment="1">
      <alignment horizontal="center" vertical="center"/>
    </xf>
    <xf numFmtId="0" fontId="23" fillId="0" borderId="4" xfId="34" applyFont="1" applyBorder="1" applyAlignment="1">
      <alignment horizontal="center" vertical="center"/>
    </xf>
    <xf numFmtId="0" fontId="23" fillId="0" borderId="24" xfId="34" applyFont="1" applyBorder="1" applyAlignment="1">
      <alignment horizontal="center"/>
    </xf>
    <xf numFmtId="0" fontId="23" fillId="0" borderId="15" xfId="34" applyFont="1" applyBorder="1" applyAlignment="1">
      <alignment horizontal="center"/>
    </xf>
    <xf numFmtId="0" fontId="23" fillId="0" borderId="21" xfId="34" applyFont="1" applyBorder="1" applyAlignment="1">
      <alignment horizontal="center" vertical="center"/>
    </xf>
    <xf numFmtId="0" fontId="23" fillId="0" borderId="10" xfId="34" applyFont="1" applyBorder="1" applyAlignment="1">
      <alignment horizontal="center" vertical="center"/>
    </xf>
    <xf numFmtId="0" fontId="23" fillId="0" borderId="9" xfId="34" applyFont="1" applyBorder="1" applyAlignment="1">
      <alignment horizontal="center" vertical="center"/>
    </xf>
    <xf numFmtId="0" fontId="23" fillId="0" borderId="14" xfId="34" applyFont="1" applyBorder="1" applyAlignment="1">
      <alignment horizontal="center" vertical="center"/>
    </xf>
    <xf numFmtId="0" fontId="5" fillId="0" borderId="0" xfId="34" applyFont="1" applyAlignment="1">
      <alignment horizontal="right" vertical="center"/>
    </xf>
    <xf numFmtId="189" fontId="5" fillId="0" borderId="0" xfId="34" applyNumberFormat="1" applyFont="1" applyAlignment="1">
      <alignment horizontal="center" vertical="center"/>
    </xf>
    <xf numFmtId="0" fontId="5" fillId="0" borderId="0" xfId="34" applyFont="1" applyAlignment="1">
      <alignment horizontal="center" vertical="center"/>
    </xf>
    <xf numFmtId="0" fontId="32" fillId="0" borderId="0" xfId="34" applyFont="1" applyAlignment="1">
      <alignment horizontal="center" vertical="center"/>
    </xf>
    <xf numFmtId="0" fontId="23" fillId="0" borderId="0" xfId="34" applyFont="1" applyAlignment="1">
      <alignment horizontal="left"/>
    </xf>
    <xf numFmtId="0" fontId="23" fillId="0" borderId="5" xfId="34" applyFont="1" applyBorder="1" applyAlignment="1">
      <alignment horizontal="center" vertical="center"/>
    </xf>
    <xf numFmtId="0" fontId="23" fillId="0" borderId="8" xfId="34" applyFont="1" applyBorder="1" applyAlignment="1">
      <alignment horizontal="center" vertical="center"/>
    </xf>
    <xf numFmtId="0" fontId="23" fillId="0" borderId="2" xfId="34" applyFont="1" applyBorder="1" applyAlignment="1">
      <alignment horizontal="center"/>
    </xf>
    <xf numFmtId="0" fontId="23" fillId="0" borderId="24" xfId="54" applyFont="1" applyBorder="1" applyAlignment="1">
      <alignment horizontal="center"/>
    </xf>
    <xf numFmtId="0" fontId="23" fillId="0" borderId="2" xfId="54" applyFont="1" applyBorder="1" applyAlignment="1">
      <alignment horizontal="center"/>
    </xf>
    <xf numFmtId="0" fontId="23" fillId="0" borderId="3" xfId="54" applyFont="1" applyBorder="1" applyAlignment="1">
      <alignment horizontal="center" vertical="center"/>
    </xf>
    <xf numFmtId="0" fontId="23" fillId="0" borderId="4" xfId="54" applyFont="1" applyBorder="1" applyAlignment="1">
      <alignment horizontal="center" vertical="center"/>
    </xf>
    <xf numFmtId="0" fontId="23" fillId="0" borderId="10" xfId="54" applyFont="1" applyBorder="1" applyAlignment="1">
      <alignment horizontal="center" vertical="center"/>
    </xf>
    <xf numFmtId="0" fontId="23" fillId="0" borderId="14" xfId="54" applyFont="1" applyBorder="1" applyAlignment="1">
      <alignment horizontal="center" vertical="center"/>
    </xf>
    <xf numFmtId="0" fontId="23" fillId="0" borderId="21" xfId="54" applyFont="1" applyBorder="1" applyAlignment="1">
      <alignment horizontal="center" vertical="center"/>
    </xf>
    <xf numFmtId="0" fontId="23" fillId="0" borderId="9" xfId="54" applyFont="1" applyBorder="1" applyAlignment="1">
      <alignment horizontal="center" vertical="center"/>
    </xf>
  </cellXfs>
  <cellStyles count="5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アクセント 1 - 20%" xfId="6" xr:uid="{00000000-0005-0000-0000-000005000000}"/>
    <cellStyle name="アクセント 1 - 40%" xfId="7" xr:uid="{00000000-0005-0000-0000-000006000000}"/>
    <cellStyle name="アクセント 1 - 60%" xfId="8" xr:uid="{00000000-0005-0000-0000-000007000000}"/>
    <cellStyle name="アクセント 2 - 20%" xfId="9" xr:uid="{00000000-0005-0000-0000-000008000000}"/>
    <cellStyle name="アクセント 2 - 40%" xfId="10" xr:uid="{00000000-0005-0000-0000-000009000000}"/>
    <cellStyle name="アクセント 2 - 60%" xfId="11" xr:uid="{00000000-0005-0000-0000-00000A000000}"/>
    <cellStyle name="アクセント 3 - 20%" xfId="12" xr:uid="{00000000-0005-0000-0000-00000B000000}"/>
    <cellStyle name="アクセント 3 - 40%" xfId="13" xr:uid="{00000000-0005-0000-0000-00000C000000}"/>
    <cellStyle name="アクセント 3 - 60%" xfId="14" xr:uid="{00000000-0005-0000-0000-00000D000000}"/>
    <cellStyle name="アクセント 4 - 20%" xfId="15" xr:uid="{00000000-0005-0000-0000-00000E000000}"/>
    <cellStyle name="アクセント 4 - 40%" xfId="16" xr:uid="{00000000-0005-0000-0000-00000F000000}"/>
    <cellStyle name="アクセント 4 - 60%" xfId="17" xr:uid="{00000000-0005-0000-0000-000010000000}"/>
    <cellStyle name="アクセント 5 - 20%" xfId="18" xr:uid="{00000000-0005-0000-0000-000011000000}"/>
    <cellStyle name="アクセント 5 - 40%" xfId="19" xr:uid="{00000000-0005-0000-0000-000012000000}"/>
    <cellStyle name="アクセント 5 - 60%" xfId="20" xr:uid="{00000000-0005-0000-0000-000013000000}"/>
    <cellStyle name="アクセント 6 - 20%" xfId="21" xr:uid="{00000000-0005-0000-0000-000014000000}"/>
    <cellStyle name="アクセント 6 - 40%" xfId="22" xr:uid="{00000000-0005-0000-0000-000015000000}"/>
    <cellStyle name="アクセント 6 - 60%" xfId="23" xr:uid="{00000000-0005-0000-0000-000016000000}"/>
    <cellStyle name="パーセント 2" xfId="24" xr:uid="{00000000-0005-0000-0000-000018000000}"/>
    <cellStyle name="パーセント 3" xfId="57" xr:uid="{46F29E5B-0BF4-4188-8928-99FBB238EB75}"/>
    <cellStyle name="悪い 2" xfId="25" xr:uid="{00000000-0005-0000-0000-000019000000}"/>
    <cellStyle name="強調 1" xfId="26" xr:uid="{00000000-0005-0000-0000-00001A000000}"/>
    <cellStyle name="強調 2" xfId="27" xr:uid="{00000000-0005-0000-0000-00001B000000}"/>
    <cellStyle name="強調 3" xfId="28" xr:uid="{00000000-0005-0000-0000-00001C000000}"/>
    <cellStyle name="桁区切り" xfId="29" builtinId="6"/>
    <cellStyle name="桁区切り #,###.#0;-#,###.#0;]" xfId="30" xr:uid="{00000000-0005-0000-0000-00001E000000}"/>
    <cellStyle name="桁区切り 2" xfId="31" xr:uid="{00000000-0005-0000-0000-00001F000000}"/>
    <cellStyle name="桁区切り 2 2" xfId="32" xr:uid="{00000000-0005-0000-0000-000020000000}"/>
    <cellStyle name="桁区切り 2 2 2" xfId="33" xr:uid="{00000000-0005-0000-0000-000021000000}"/>
    <cellStyle name="桁区切り 2 2 3" xfId="56" xr:uid="{B4E5B30D-9BDF-4983-B028-A50E25C40D0B}"/>
    <cellStyle name="桁区切り 3" xfId="48" xr:uid="{DBDE6FD6-0B8B-481B-A067-B6B5D8C6FC6F}"/>
    <cellStyle name="通貨_設備" xfId="47" xr:uid="{A8344FE2-F9FF-486A-83FB-506F772E5F58}"/>
    <cellStyle name="標準" xfId="0" builtinId="0"/>
    <cellStyle name="標準 2" xfId="34" xr:uid="{00000000-0005-0000-0000-000023000000}"/>
    <cellStyle name="標準 2 2" xfId="35" xr:uid="{00000000-0005-0000-0000-000024000000}"/>
    <cellStyle name="標準 2 2 2" xfId="36" xr:uid="{00000000-0005-0000-0000-000025000000}"/>
    <cellStyle name="標準 2 2 3" xfId="55" xr:uid="{159CF56F-B552-41C4-A07B-AA1775BC38FC}"/>
    <cellStyle name="標準 2 4" xfId="54" xr:uid="{5968106B-7032-4CCE-9692-77D69E715B1D}"/>
    <cellStyle name="標準 2_20121019根上社会福祉ｾﾝﾀｰ(A)" xfId="37" xr:uid="{00000000-0005-0000-0000-000026000000}"/>
    <cellStyle name="標準 3" xfId="38" xr:uid="{00000000-0005-0000-0000-000027000000}"/>
    <cellStyle name="標準 4" xfId="45" xr:uid="{F9ACC771-FFFB-4E47-BCCF-DB81E7A80F54}"/>
    <cellStyle name="標準_Ｔ舎衛生１" xfId="50" xr:uid="{8770D528-7180-4013-A6D1-F6F126CEC312}"/>
    <cellStyle name="標準_空調内3" xfId="49" xr:uid="{4356B9E9-ADB3-4137-AF54-EF1356D491C4}"/>
    <cellStyle name="標準_国保志雄病院 空調" xfId="51" xr:uid="{CCB45406-BB15-4E16-8131-A244CB748742}"/>
    <cellStyle name="標準_数量根拠(Ver.1)" xfId="52" xr:uid="{C2E9DFDA-8F08-4CC2-927D-ADED352CD9B2}"/>
    <cellStyle name="標準_設備" xfId="46" xr:uid="{0D47B804-24A8-498B-8D12-F713069DF391}"/>
    <cellStyle name="標準_川辺16" xfId="53" xr:uid="{55E557A2-89B9-4F43-B524-595ED1505068}"/>
    <cellStyle name="標準_某小学校体育館・渡り廊下工事（控え）" xfId="39" xr:uid="{00000000-0005-0000-0000-000028000000}"/>
    <cellStyle name="不良" xfId="40" xr:uid="{00000000-0005-0000-0000-000029000000}"/>
    <cellStyle name="普通" xfId="41" xr:uid="{00000000-0005-0000-0000-00002A000000}"/>
    <cellStyle name="別紙明細" xfId="42" xr:uid="{00000000-0005-0000-0000-00002B000000}"/>
    <cellStyle name="未定義" xfId="43" xr:uid="{00000000-0005-0000-0000-00002C000000}"/>
    <cellStyle name="良" xfId="44" xr:uid="{00000000-0005-0000-0000-00002D000000}"/>
  </cellStyles>
  <dxfs count="1">
    <dxf>
      <font>
        <condense val="0"/>
        <extend val="0"/>
        <color indexed="10"/>
      </font>
    </dxf>
  </dxfs>
  <tableStyles count="0" defaultTableStyle="TableStyleMedium2" defaultPivotStyle="PivotStyleLight16"/>
  <colors>
    <mruColors>
      <color rgb="FFFFFFCC"/>
      <color rgb="FFCCFF33"/>
      <color rgb="FFFF9966"/>
      <color rgb="FFFF99CC"/>
      <color rgb="FFFF7C80"/>
      <color rgb="FFCCCC00"/>
      <color rgb="FFCC99FF"/>
      <color rgb="FFCCFFCC"/>
      <color rgb="FF66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33330CEE-CA12-4DF8-9AEF-A2521E21FCF8}"/>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00000000-0008-0000-0400-000002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00000000-0008-0000-0400-000003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00000000-0008-0000-0400-000004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00000000-0008-0000-0400-000005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00000000-0008-0000-0400-000006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00000000-0008-0000-0400-000007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00000000-0008-0000-0400-000008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00000000-0008-0000-0400-000009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00000000-0008-0000-0400-00000A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00000000-0008-0000-0400-00000B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00000000-0008-0000-0400-00000C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00000000-0008-0000-0400-00000D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00000000-0008-0000-0400-00000E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00000000-0008-0000-0400-00000F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00000000-0008-0000-0400-000010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00000000-0008-0000-0400-000011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00000000-0008-0000-0400-000012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00000000-0008-0000-0400-000013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00000000-0008-0000-0400-000014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00000000-0008-0000-0400-000015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00000000-0008-0000-0400-000016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00000000-0008-0000-0400-000017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00000000-0008-0000-0400-000018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00000000-0008-0000-0400-000019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00000000-0008-0000-0400-00001A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00000000-0008-0000-0400-00001B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00000000-0008-0000-0400-00001C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00000000-0008-0000-0400-00001D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00000000-0008-0000-0400-00001E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00000000-0008-0000-0400-00001F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00000000-0008-0000-0400-000020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00000000-0008-0000-0400-000021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00000000-0008-0000-0400-000022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00000000-0008-0000-0400-000023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00000000-0008-0000-0400-000024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00000000-0008-0000-0400-00002500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9E6DBDD7-45D5-4BCF-9EAA-24D86DBE32F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640AB7D8-AEBD-4576-8497-9181697A6C4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9706E41F-F1B5-43F5-A0A5-DEFE76FCAC6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205C492B-2F75-4F39-AC0D-9D2B6E8E8C0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85062BD2-C930-45C7-A017-46AA7D49666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F2BE6391-6A79-4ABE-8B6D-DD8D7F1C6BD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9E8CB6FE-EAD0-4EE9-A2E9-EB05EF57174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A9ADEB72-7886-4A16-A26D-B0D6419A280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7AB4B86C-46F2-4AF2-A45C-E959556DF5F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3B8D138C-1C87-445D-A89B-16944A92F46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0657FC41-762F-4306-8531-B8E21A7817A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310D46FA-4F7B-4A07-A639-099642FD833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E15BF007-3235-4F8F-882D-F3383C56CC2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19DB65F3-31D7-4BDF-9B07-C22B2423DC0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AC7E9DDD-45B7-4D39-96F4-9055893530C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8508DB2A-3F6C-4652-8972-61E04E41832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46AE0F94-8C4A-4CCD-8542-E161501B3B3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9649B578-C321-427A-B518-3D20F8A3231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21B59877-5309-430A-B267-8F235269140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0E78D602-78A4-4234-B0EE-8D5D7E27109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E5A23ACF-8E0E-4367-98BA-E6EF4381778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7DBE0EDC-E06F-4005-AD0C-78C636F4B20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C7FC3572-8864-4C8C-9DB0-83C44DFC8E8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4AE3561B-D1C1-4167-9AAE-7740C1F97CE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CD260608-B650-46B0-A886-60EC254EB6F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43F9D49A-918B-41B8-958E-DD2395AFA53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A36595B2-93B5-4A12-A185-62A72699587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B965A7F0-53FD-4875-B217-CD6E874A6AF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01469912-0CD7-4967-BE56-B6221E84BFD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F2938F86-23F0-4B20-A3F1-CBEDCE57753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4DB54FB1-DA34-41C8-93BF-F3B442F1921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81281628-8908-42C8-8AE4-7DFC8305B40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967C22FB-A966-44F4-8884-92EEFD19809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5F40A6F5-1EC1-4088-BCE7-0C7C73A95C8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8542CEAD-3125-416C-86F8-B4AD8A6C5E3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E80AADC5-8920-4DC4-BEC2-F54DF598E7C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16DD6794-CC42-4890-BFE5-DBC3113C0E5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997EB381-44DC-4878-8CDA-4259D6AF9C8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FD15F11A-DAA8-47D9-82DA-36E6BAC1D43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9A16C069-EB92-4650-BF6F-A8F8D41BC25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204C72E1-026A-4492-A828-A5614250FB1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98F5E1E8-907A-42DF-AF85-8ECC72C3606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5459DB9C-2DBB-4740-BFA8-F64B02D3EB7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77ED26B5-072E-48B5-949F-7941154CB98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BE902729-5F09-455C-AAD3-97D95E22F4D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7F3A2E02-2829-474B-8C68-126930D42B3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A7EE8665-793A-45FE-84D9-DE268C02361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FD8706A8-C2B1-4026-BE9C-2619397A8E3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B2AA94B3-53CA-4647-BA05-83625163AC2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F71BCFA1-E144-4708-8142-7AE5A14EADB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0FDF1451-108E-4C7F-A6B8-D06806C00CE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C130C69F-DC0D-4350-A349-8FDD46BCC35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3D04A8D5-CA72-4181-9799-5181C7FEDA8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86579BF9-4EA1-466E-B64A-7C3E5CE9066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6EC81FE9-6F37-469A-BCC3-F88F7932F3D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155055A9-8936-4841-8ED5-13748EB20E2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EEDAA319-4299-4353-BC7F-19F007583E3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607009AA-7953-4BEB-9137-12540199E9F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D15E8FE4-A1E3-453B-BAE6-A9920593ED6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C4A6EACB-A675-4F74-AF6C-A4F7624166E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52237E32-5296-465D-8BEE-06E96B90685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66DEBBF4-1617-429C-8D1C-4BBDAA74979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22DA5841-81EE-4BA4-9865-6469018896C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3183C8DB-F024-4B1D-A3D9-79EC3E3FFA9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5363011A-2CDF-4457-9C48-349CFF9A7CB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7BFE5EAF-9A47-4CCA-89FC-F40ADC5D94E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4406D96E-6E17-4F8C-860F-58408190B04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04352DDB-7965-4B71-AC33-A1EFD1001B9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2431E799-E01E-4301-877D-A806A01AE1D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0E640D76-0B1F-4D79-B947-A3E0C7B9584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C6FCF351-7E71-4009-9F19-2F36859117F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C506057B-9D2E-473E-A3F3-5E825DE2915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535932A0-EDF2-4D70-920C-DAE877324FC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B10C90C9-DDC9-477A-A3E2-E2A48315CD0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489BDA32-CC6E-413E-BDCB-337D339A846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42D9CF6D-3689-4613-A555-6AE366F9A07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726CB603-049B-42FD-818B-6018DAD5DB0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917D3CE8-57E6-4CCB-A6AE-E8B8F1B5BB2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0A3DC952-DE85-4691-9528-2ABCDE39BD6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520A877A-AD69-464D-98B9-C5A0EFA38CE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667387F7-444C-4094-AAF3-8D0C0D6F544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E4A54E74-FC6A-42E4-A312-6B382DA5DC8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5B93BBB3-1E09-4F59-BAAD-F4E86991B8A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0E8AE9B0-9BD6-4BBA-876E-6ED5A8FCD8C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ACF8BB47-0D29-4E6A-87EE-D163F11D9B5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6EF5C664-C6C3-4E4A-B77C-D415883CAEC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5E0CA615-1B50-480C-A951-0C891C53BF2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7C2EAD65-EDCD-4FF1-AA89-B7D442FA300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ACBB5E05-9D59-491F-A0F6-6750DE5DE51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269DFBD9-A81A-43FF-8462-ADC307EDF03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A8A82459-3ECB-429E-B70D-6FC5B239568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CDF2A558-FED1-409B-A905-9542585C887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1F16EFCE-68E6-4437-9D4D-B0C38DD9982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BECD131D-120E-4239-B0FE-714E2FD55F5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F83CB89B-9C82-4A06-AE69-BCF4F49102A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5B06C3D7-A46E-47EA-BA8B-83191CC8F35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4FD4479A-BB97-4D3D-8CF9-6840E78CBCB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EA6D5CDC-FB4D-4C91-BEFF-11D437C2129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C93FDB95-76EE-4085-AA3F-7B6C5FB09A4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634FAD77-8B13-4DC3-98F1-70B6341DCF7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41D7F26C-4A66-4032-9EAC-0BB36904E9E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D6B0B290-D99A-4D88-8138-B3748D1B87F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56CDF5A3-58DF-477E-8C1D-4568D26B842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43414DA5-F7C0-452A-A49C-2CA16BAA666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6433C1D9-163E-424D-A2B6-08362B7377D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45281975-E9E8-45CC-A370-229D763F64A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284CEE40-3690-4173-AAB9-C2A1D3CE4E8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E9163DD0-F67F-4B90-A097-F872B4EC08C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0F3EA51A-4B67-4C23-8B21-2C8BD05E76F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CA8B4694-EB76-44DC-9F84-63EE77DB516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DA383C89-2E88-4CBA-A169-628B77F6464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0C2DED93-FBAC-4A85-9671-BD9BB05D804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5852625C-61A4-4E3F-BB89-C46D4041506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C2BB303E-A235-48ED-8E7D-71840721609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87AF5312-9446-451A-8B66-B883466CA0F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E1FE4D7F-7CEE-4C89-8CDE-A768E13100D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FB83C236-BFB3-4A33-B19D-0F9F58045F4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3C9D0F9E-2DC3-4E38-8393-C5F1F9BA3DF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3AE5607C-F3E8-4E66-BAA8-F130A2A274A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D3435782-E8F1-4F21-B577-F3BC4D9814C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B726E7D6-5D0C-4D6D-89EE-4381BAE476A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52A01237-8A1B-43BE-8B76-E51C9F69FE2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137ED791-7FC4-4F42-AD01-27278500BC1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F6442C0D-5504-44FA-ACC7-37CBCBFC7EA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C587EC40-C52B-4049-A1C2-1F908EDFA46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B013BAB6-2E5B-448E-BAD9-74110EA036E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7223EC3D-6ADC-45F5-8C3A-BE77D20C1F9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94EDF899-7267-49A2-90AE-2A18F2C726C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0938738D-B7C8-49D6-A004-69B730E5CB8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3D918D70-B482-46ED-B3CE-2B6E6FF48BF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6692242E-8C3D-4703-B503-0835656ACEA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48899F4A-39E1-4584-98A6-9B4AE362C87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1F076F5F-61F7-4203-8E2C-E474BAD5997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98B207F8-8BAF-4460-A715-B85B8B21E1F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47D6CB03-9D54-4576-AB44-FFC1ED6F347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AE74EFA9-A64F-4CB0-AB7C-ACF692495A6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7382FA34-7978-414B-BAD1-7D8598F10BA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C871A27B-564D-46EC-B73E-9AA3676D13C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810CEA64-30C1-4262-9BB8-012FDE0470F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BA6770F4-B9E3-4E8A-BB35-8B4AFED5B4B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79CCC879-A240-461B-A2A9-144C67A9A31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E2EA21A5-8CBA-4269-98BD-B85FC1B56DC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9372EDC5-5CA7-457A-A96A-C48F783745F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01ABE0DE-4080-48DB-9EA1-884958A2839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14337" name="テキスト 125">
          <a:extLst>
            <a:ext uri="{FF2B5EF4-FFF2-40B4-BE49-F238E27FC236}">
              <a16:creationId xmlns:a16="http://schemas.microsoft.com/office/drawing/2014/main" id="{00000000-0008-0000-0700-000001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38" name="テキスト 126">
          <a:extLst>
            <a:ext uri="{FF2B5EF4-FFF2-40B4-BE49-F238E27FC236}">
              <a16:creationId xmlns:a16="http://schemas.microsoft.com/office/drawing/2014/main" id="{00000000-0008-0000-0700-000002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39" name="テキスト 127">
          <a:extLst>
            <a:ext uri="{FF2B5EF4-FFF2-40B4-BE49-F238E27FC236}">
              <a16:creationId xmlns:a16="http://schemas.microsoft.com/office/drawing/2014/main" id="{00000000-0008-0000-0700-000003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0" name="テキスト 125">
          <a:extLst>
            <a:ext uri="{FF2B5EF4-FFF2-40B4-BE49-F238E27FC236}">
              <a16:creationId xmlns:a16="http://schemas.microsoft.com/office/drawing/2014/main" id="{00000000-0008-0000-0700-000004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1" name="テキスト 126">
          <a:extLst>
            <a:ext uri="{FF2B5EF4-FFF2-40B4-BE49-F238E27FC236}">
              <a16:creationId xmlns:a16="http://schemas.microsoft.com/office/drawing/2014/main" id="{00000000-0008-0000-0700-000005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2" name="テキスト 127">
          <a:extLst>
            <a:ext uri="{FF2B5EF4-FFF2-40B4-BE49-F238E27FC236}">
              <a16:creationId xmlns:a16="http://schemas.microsoft.com/office/drawing/2014/main" id="{00000000-0008-0000-0700-000006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3" name="テキスト 125">
          <a:extLst>
            <a:ext uri="{FF2B5EF4-FFF2-40B4-BE49-F238E27FC236}">
              <a16:creationId xmlns:a16="http://schemas.microsoft.com/office/drawing/2014/main" id="{00000000-0008-0000-0700-000007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4" name="テキスト 126">
          <a:extLst>
            <a:ext uri="{FF2B5EF4-FFF2-40B4-BE49-F238E27FC236}">
              <a16:creationId xmlns:a16="http://schemas.microsoft.com/office/drawing/2014/main" id="{00000000-0008-0000-0700-000008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5" name="テキスト 127">
          <a:extLst>
            <a:ext uri="{FF2B5EF4-FFF2-40B4-BE49-F238E27FC236}">
              <a16:creationId xmlns:a16="http://schemas.microsoft.com/office/drawing/2014/main" id="{00000000-0008-0000-0700-000009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6" name="テキスト 125">
          <a:extLst>
            <a:ext uri="{FF2B5EF4-FFF2-40B4-BE49-F238E27FC236}">
              <a16:creationId xmlns:a16="http://schemas.microsoft.com/office/drawing/2014/main" id="{00000000-0008-0000-0700-00000A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7" name="テキスト 126">
          <a:extLst>
            <a:ext uri="{FF2B5EF4-FFF2-40B4-BE49-F238E27FC236}">
              <a16:creationId xmlns:a16="http://schemas.microsoft.com/office/drawing/2014/main" id="{00000000-0008-0000-0700-00000B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8" name="テキスト 127">
          <a:extLst>
            <a:ext uri="{FF2B5EF4-FFF2-40B4-BE49-F238E27FC236}">
              <a16:creationId xmlns:a16="http://schemas.microsoft.com/office/drawing/2014/main" id="{00000000-0008-0000-0700-00000C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49" name="テキスト 125">
          <a:extLst>
            <a:ext uri="{FF2B5EF4-FFF2-40B4-BE49-F238E27FC236}">
              <a16:creationId xmlns:a16="http://schemas.microsoft.com/office/drawing/2014/main" id="{00000000-0008-0000-0700-00000D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0" name="テキスト 126">
          <a:extLst>
            <a:ext uri="{FF2B5EF4-FFF2-40B4-BE49-F238E27FC236}">
              <a16:creationId xmlns:a16="http://schemas.microsoft.com/office/drawing/2014/main" id="{00000000-0008-0000-0700-00000E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1" name="テキスト 127">
          <a:extLst>
            <a:ext uri="{FF2B5EF4-FFF2-40B4-BE49-F238E27FC236}">
              <a16:creationId xmlns:a16="http://schemas.microsoft.com/office/drawing/2014/main" id="{00000000-0008-0000-0700-00000F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2" name="テキスト 125">
          <a:extLst>
            <a:ext uri="{FF2B5EF4-FFF2-40B4-BE49-F238E27FC236}">
              <a16:creationId xmlns:a16="http://schemas.microsoft.com/office/drawing/2014/main" id="{00000000-0008-0000-0700-000010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3" name="テキスト 126">
          <a:extLst>
            <a:ext uri="{FF2B5EF4-FFF2-40B4-BE49-F238E27FC236}">
              <a16:creationId xmlns:a16="http://schemas.microsoft.com/office/drawing/2014/main" id="{00000000-0008-0000-0700-000011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4" name="テキスト 127">
          <a:extLst>
            <a:ext uri="{FF2B5EF4-FFF2-40B4-BE49-F238E27FC236}">
              <a16:creationId xmlns:a16="http://schemas.microsoft.com/office/drawing/2014/main" id="{00000000-0008-0000-0700-000012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5" name="テキスト 125">
          <a:extLst>
            <a:ext uri="{FF2B5EF4-FFF2-40B4-BE49-F238E27FC236}">
              <a16:creationId xmlns:a16="http://schemas.microsoft.com/office/drawing/2014/main" id="{00000000-0008-0000-0700-000013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6" name="テキスト 126">
          <a:extLst>
            <a:ext uri="{FF2B5EF4-FFF2-40B4-BE49-F238E27FC236}">
              <a16:creationId xmlns:a16="http://schemas.microsoft.com/office/drawing/2014/main" id="{00000000-0008-0000-0700-000014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7" name="テキスト 127">
          <a:extLst>
            <a:ext uri="{FF2B5EF4-FFF2-40B4-BE49-F238E27FC236}">
              <a16:creationId xmlns:a16="http://schemas.microsoft.com/office/drawing/2014/main" id="{00000000-0008-0000-0700-000015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8" name="テキスト 125">
          <a:extLst>
            <a:ext uri="{FF2B5EF4-FFF2-40B4-BE49-F238E27FC236}">
              <a16:creationId xmlns:a16="http://schemas.microsoft.com/office/drawing/2014/main" id="{00000000-0008-0000-0700-000016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59" name="テキスト 126">
          <a:extLst>
            <a:ext uri="{FF2B5EF4-FFF2-40B4-BE49-F238E27FC236}">
              <a16:creationId xmlns:a16="http://schemas.microsoft.com/office/drawing/2014/main" id="{00000000-0008-0000-0700-000017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0" name="テキスト 127">
          <a:extLst>
            <a:ext uri="{FF2B5EF4-FFF2-40B4-BE49-F238E27FC236}">
              <a16:creationId xmlns:a16="http://schemas.microsoft.com/office/drawing/2014/main" id="{00000000-0008-0000-0700-000018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1" name="テキスト 125">
          <a:extLst>
            <a:ext uri="{FF2B5EF4-FFF2-40B4-BE49-F238E27FC236}">
              <a16:creationId xmlns:a16="http://schemas.microsoft.com/office/drawing/2014/main" id="{00000000-0008-0000-0700-000019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2" name="テキスト 126">
          <a:extLst>
            <a:ext uri="{FF2B5EF4-FFF2-40B4-BE49-F238E27FC236}">
              <a16:creationId xmlns:a16="http://schemas.microsoft.com/office/drawing/2014/main" id="{00000000-0008-0000-0700-00001A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3" name="テキスト 127">
          <a:extLst>
            <a:ext uri="{FF2B5EF4-FFF2-40B4-BE49-F238E27FC236}">
              <a16:creationId xmlns:a16="http://schemas.microsoft.com/office/drawing/2014/main" id="{00000000-0008-0000-0700-00001B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4" name="テキスト 125">
          <a:extLst>
            <a:ext uri="{FF2B5EF4-FFF2-40B4-BE49-F238E27FC236}">
              <a16:creationId xmlns:a16="http://schemas.microsoft.com/office/drawing/2014/main" id="{00000000-0008-0000-0700-00001C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5" name="テキスト 126">
          <a:extLst>
            <a:ext uri="{FF2B5EF4-FFF2-40B4-BE49-F238E27FC236}">
              <a16:creationId xmlns:a16="http://schemas.microsoft.com/office/drawing/2014/main" id="{00000000-0008-0000-0700-00001D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6" name="テキスト 127">
          <a:extLst>
            <a:ext uri="{FF2B5EF4-FFF2-40B4-BE49-F238E27FC236}">
              <a16:creationId xmlns:a16="http://schemas.microsoft.com/office/drawing/2014/main" id="{00000000-0008-0000-0700-00001E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7" name="テキスト 125">
          <a:extLst>
            <a:ext uri="{FF2B5EF4-FFF2-40B4-BE49-F238E27FC236}">
              <a16:creationId xmlns:a16="http://schemas.microsoft.com/office/drawing/2014/main" id="{00000000-0008-0000-0700-00001F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8" name="テキスト 126">
          <a:extLst>
            <a:ext uri="{FF2B5EF4-FFF2-40B4-BE49-F238E27FC236}">
              <a16:creationId xmlns:a16="http://schemas.microsoft.com/office/drawing/2014/main" id="{00000000-0008-0000-0700-000020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69" name="テキスト 127">
          <a:extLst>
            <a:ext uri="{FF2B5EF4-FFF2-40B4-BE49-F238E27FC236}">
              <a16:creationId xmlns:a16="http://schemas.microsoft.com/office/drawing/2014/main" id="{00000000-0008-0000-0700-000021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70" name="テキスト 125">
          <a:extLst>
            <a:ext uri="{FF2B5EF4-FFF2-40B4-BE49-F238E27FC236}">
              <a16:creationId xmlns:a16="http://schemas.microsoft.com/office/drawing/2014/main" id="{00000000-0008-0000-0700-000022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71" name="テキスト 126">
          <a:extLst>
            <a:ext uri="{FF2B5EF4-FFF2-40B4-BE49-F238E27FC236}">
              <a16:creationId xmlns:a16="http://schemas.microsoft.com/office/drawing/2014/main" id="{00000000-0008-0000-0700-000023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372" name="テキスト 127">
          <a:extLst>
            <a:ext uri="{FF2B5EF4-FFF2-40B4-BE49-F238E27FC236}">
              <a16:creationId xmlns:a16="http://schemas.microsoft.com/office/drawing/2014/main" id="{00000000-0008-0000-0700-000024380000}"/>
            </a:ext>
          </a:extLst>
        </xdr:cNvPr>
        <xdr:cNvSpPr txBox="1">
          <a:spLocks noChangeArrowheads="1"/>
        </xdr:cNvSpPr>
      </xdr:nvSpPr>
      <xdr:spPr bwMode="auto">
        <a:xfrm>
          <a:off x="17373600"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2147B354-0AD0-482E-A636-BB8ED7DCE3E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5EEB941E-A050-40B1-98BF-312DD655E26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733DE24B-D2F3-4359-B6F3-84DABB1F63E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A85AA67C-4CE6-4001-8B35-686D440D70C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7A633A99-1E33-4F8B-9DDF-42052AE6A2C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5D7CEC65-5BE3-414F-A320-9950708909D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D5722FE4-ACCF-460B-AE00-770DA7ED591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BFCB0123-C6D6-4658-A30C-D3FFB62958E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280EBB6F-1A02-4974-A99E-2EA15203108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3ACF5A9F-ADA7-4C04-8A32-C88F9CCB016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A8137043-4A3E-4804-AA85-515F3D9389C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D840B4E9-E104-423F-B7B4-DC5C0DD975C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2DF57A0E-9437-496E-88ED-AADB3DE6FD6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AFA7C348-369B-45C4-ABB2-30D1565AC60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1F0A1601-9D03-4996-B422-E8DF8F855F2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AB625025-30E2-443A-AE87-DD0C6587D93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8E736F01-7B85-4D0E-A0C4-C5CC1E520C3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7ED34C16-41DD-43C8-B4AE-8440C1E1A76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6AEE99E3-5D47-401F-BB50-3294D73EA1F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40550805-656B-408C-AD4F-67E11911EAB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A6742B0B-560B-4AB8-8C62-4431FFC865E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D45FD554-582E-4B81-9C69-8DA903483E6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5C922A30-DD6B-464C-B953-9F7288136C5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C93EE362-E55D-4D2F-8CF9-DD14FD7771E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3685286F-477E-4EB5-9A16-B8F9839A854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54C282DC-E8EE-4D44-9262-F65E2DD8D35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64665AB1-6648-4839-AF0A-5E08D6EA3BC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72E6533C-C5C3-4849-AA28-AFE98B62EAC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F26725A5-D83B-4301-8691-5914D546A48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AA6D2B85-7146-4535-AB7A-CFF280A3CED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82F80CEF-0F62-47FC-8CF2-C6038F76497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CBC08064-B13E-4EA3-853B-AF3CA7F7BA8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26E86729-A538-41E4-8F78-18C5A92BEB6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5B6AF81F-CE82-4B11-BD8D-DFB27415F70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0340CE12-572D-49A5-BE07-D43563000AA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B71FAE84-1AE2-4375-A792-B64F309D5A5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2F84633D-FB71-4606-9E9C-0173600610F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D931E49A-50CC-4601-AD3D-8DBD20D39F3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CBD94183-C626-464F-BA1F-417D262669D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1AC985FC-F63C-4014-9F6B-D43213CD098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262644BE-A02C-4CFA-893A-71C3E6F8EAA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C3681BA6-3E3A-47FA-A8E8-E709AD0B962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52F1CFD6-1ED8-4F51-8327-CE5E78F918A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19A4BE78-BD84-4116-AF70-E1888B22657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3F6E68EB-BBD0-46B9-A70B-3F17285A467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6AB677D3-68F3-4E9A-BBB3-26064558B96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405CE3C3-5CFE-44B8-B138-ABFE5B7C76D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7AA83BD0-C2A3-4C58-A870-F0EC131A257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72328B5F-1CFD-4A23-8799-9FD1CB4DB2E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13F23EB0-9D83-43F8-AE03-4418F2F97B0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E60547D8-F0F2-4806-A9E1-316CC78E916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8377C6CD-8B1A-4916-9A0B-9F864F7363D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0D9665CB-D2FE-46A3-AF45-E002EB604CC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414ABBE3-D1FA-430A-AD99-61C25F2FD54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1B548DA3-69D1-4D01-A5F4-C15DC82D230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CEE40639-DC28-4B5B-A196-96A9C85E458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B209DFAE-D33C-4852-9A8C-30A0EC331E1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CD0CC0AC-4E23-465F-B32C-88CC5634EF1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CC3729C1-1D3B-4180-A32A-1563321C82A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CA034452-36FD-4528-B2BD-610526EFE2C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29A17BB6-62CE-4E7F-B2D7-4A2A5305B43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02375DC2-D596-4F5C-89F4-D7B1AA8F5A9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F308418C-8BFB-4F25-9761-C5C27E8A286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B2856729-2A3D-47B9-BC4A-00E9EFBC23B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E0163902-FDED-4733-B1F6-1ADDFAC8482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77AA8CAE-F13E-4934-BB1D-EA6B665FC22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730C0600-B1A4-4B2C-B5DC-0B4AF46DDBF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CF60EDD9-6CD7-4AE7-8A11-44306A060A7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4028B11D-61A5-4DDB-B6DC-AFDB23AADE0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96834A15-DA20-4A52-A64B-86E7C0774F6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F857E42C-AC34-48E2-A6E7-A323A224BAC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D651C185-56A8-4CB5-A8DE-3F6D3AA7430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F70E58DA-9BCA-4974-9A38-103E22F92DB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8CEE0FA6-473F-4BBE-9104-8D7FDF4DCE3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3400876C-91C9-4E9C-A1CA-361C5F4BBB6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573243EA-AEB7-4872-B445-A60F0F27C21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F59EE215-3CD8-4B63-BB37-3241CEEE5F3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FC346938-957F-4A2A-B63F-5CA52F27CEE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6F71191A-8E19-474E-9C32-C426E3470BF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09CAEFF5-154A-4EE9-A8AA-25DE1C87755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A3CF9008-CF28-4DD7-92D7-7209A7E7A8B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C769A9E9-CF1E-4ED8-A4AF-5654F277BD1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480C978F-9F7C-4DDC-9037-4E9F6B9F130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854E861E-0F3B-49F6-B969-2C1E9A6F802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C1151102-F1FB-41B9-A644-FF7E1343D74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666DFDC7-5646-49B9-B440-EB77B045AA6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FF978C33-5D32-40CE-A746-F9163393732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118E3989-B922-437D-9E48-374B9613732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ABF53E8C-9BB4-4D72-9D96-F52EF34661D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A0B2BC6B-2173-466B-A0B1-467C4213D41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D33CF7B3-7175-44F4-AA05-265907B52D0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DF870741-939A-4817-BD50-380CA53D723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B0AFE4BD-8AA9-4F9E-B022-7FDC6AED4D1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09247BC8-EBFE-4F43-AC26-4E4844D823E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C938F92A-2B7C-4457-8976-8A67F492EA7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EA00E6AF-A67F-40FB-AB43-C47FAE2BF02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1F32FFEB-7644-4F58-B624-CE1AB090323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F9689120-AB1A-42F3-9DCE-5F51CE26931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CB1F198B-A727-4806-A4C3-6DE35AF1056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7DCBC991-4BBC-447A-90DB-16113BC88CD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9DF4E95C-4F21-4D2D-8B5B-3EB8EB5BB45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BFE498D5-4B17-4088-9656-982693787DB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AA621C83-D166-489B-A6A6-064D4C54E23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4FE57DD4-8F8D-4B6C-88FD-A4EF7EB597A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496FAD41-A37B-40D0-9838-E5566C3DA5F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70961425-E5E0-4D64-AA32-D2B1DEACA58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9E347D0F-D125-408F-B5C7-0ACF1806302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ED8F12DD-B35E-48EC-A71D-A9D62BBEF7C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BE476F3A-F5C4-4910-8E27-3E6408A4727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BCA4E06C-6C7C-40FC-A1B3-D9F67B95BAF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F0269BAA-7D22-4534-A376-BADE455335C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879CC7F6-D86A-45CA-B0C2-F118BE0D368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72B9F301-DC59-47D3-85BB-F7443A2309D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1D42327E-E660-40FB-BA50-F9DDACD729C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765B7D58-F601-44B5-8DA0-D03A6F35D4E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960AE331-38D6-422B-B108-2B3B508D04E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CE89457E-975F-4B1E-904C-8A0154984A9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B467817E-B06B-4CA9-90B7-CA1EF3C83A8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75EF7A15-41C0-4AFA-9E59-BE6B77EF1A0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FE1CFE02-034B-4EED-802B-691777FBDA2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698B6729-2937-4DF7-88F0-A6DC9797ECA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0DEBB596-20C6-453A-B4ED-F46AEDC011C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B1117DDF-059E-4F1A-86B3-76843697A68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0AA7F310-C796-4E56-88E4-F84956E36CA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B792E26F-0060-4727-9EDD-4807216A5AF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26A3A7E5-98AE-4964-95BA-B0D3C184F7B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7329CC05-84A0-40BF-84BD-DCCB3F75202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F80F7613-E56C-4043-B548-1A4985C07B6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5C2B129A-E02D-492E-B5A5-E7E897EE195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DC2FC3CC-12D0-478B-BAB6-9F06AC718C7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99045822-93CF-4079-8E5B-4D750CE71A9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DB2289B1-18C4-4934-B57B-463DF6AA7FB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CB662135-C7D3-4E22-BC27-3AFBC788F3C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2845B9E2-CFAD-4A72-9110-A0E24924906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8A09F772-B787-4912-ACDA-73D80745229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6FF50995-1709-4F57-9B6D-C44461FBADB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6A8E1EC6-45B3-47C1-9BD2-F375FF50DEB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04AC53D4-384F-40AA-BE9F-A1C48F261FC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85498683-FEC5-4727-AD11-A9E893C4BF4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9111EF96-FEF6-4AE8-B642-FB3A19EE953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12E4AB87-920C-4720-8EE1-CB7D6859B01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66E0B823-B85C-4846-B201-9A8D291304D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62E41B73-3D3A-4C79-9C30-720C01C6FCD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3F113375-DAFA-4A66-BDC9-AF43C54B710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D0C3D02B-88C0-4543-B819-C2AFFF0F9EC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5F4702C3-8DA1-43F9-AF31-217A9A42CEC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A1FF8076-4AD1-420D-B063-3D129AF6915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C8997E34-AE04-407F-BC83-E916A1246B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E198E7F4-C109-4889-B438-80D7D106708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68C046A3-C6A3-426C-BBF6-ABF5550CC93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D3CDBFDA-96E5-4ECA-B103-3527C79A3AC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6E35D6C6-ADC2-42FC-84DF-AF9F2CD1745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810A0F61-4E2B-4539-9C0A-815AE200BE0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982424DB-379B-406F-9F88-B355398338C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72DD5379-7710-4E7C-B92E-DD411738C8E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3F47613D-C467-4B1F-AD6A-50CE273D40A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E07DBD30-AE37-4C85-9E92-7EEFDA442B2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BDFF874F-D631-4D8C-AB43-6C6C46583E7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4A267310-1FEE-433A-BB67-01A425CD7E8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6A2E41A6-2C8E-47D0-BE43-578D9B4356C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CC74CAB5-AAD0-42F2-9F1C-5C772261C48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D808E560-14B1-4D45-8B81-E0D1372A14D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406818BE-B6C5-41DE-97C2-030029CB1EA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7C2A7583-2F5F-430D-8846-7371E5E197F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98EE3791-87BF-480F-BAA7-B72CF77A5FF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71E43B9F-C6BB-49CA-9B65-5AF281E8294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9E6EA669-3FA4-44D1-9D8E-384D9D80B81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9B522B60-19E2-4929-BC41-317DC8723EB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5D85531E-9B55-494B-A7B4-406F3F22D78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C0FEFC20-5F9F-4285-AADB-C666FBC2EBA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3F24D01F-0730-4382-82B1-3FD73EB0AAD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F735658C-F4C9-4484-A342-B55A86CA78C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060FB14D-7B8A-421A-922C-444E44C4ACA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630A1E1E-885E-401A-8E07-9493AD043D2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23F4190C-61CF-45B9-9014-644DB81BA3A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33361216-1AFC-4DD2-AE97-DFDE28C2CFF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82C95531-11EB-4540-8032-980B4375A2A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9B1869E1-0991-41FE-B839-266CB40E459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E5013417-A220-4F9F-901B-EBC80266309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B9D04B99-7440-4A9C-881F-F717C78085F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504FCFFF-F04B-444C-B97B-BF7FB0346DB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8774BEEC-9591-4DFE-B9F2-F43BC73BB84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FD4231E9-6BAF-497A-8BA9-E2F1E5F1890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484C608D-0CF1-42F0-9A2E-5B3A6B4923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E7EE9E0E-0573-4035-8A8B-28F3AB3D41B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2D849438-71F4-40AE-A3A0-DECF1D8D037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E1B38DA3-6002-4A68-9C40-084B681D5C5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10F7A74B-A93C-467C-A610-434106C09A5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C7186695-292B-41EF-944C-3E7EB4B335C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A2333C0F-858E-4AC5-848B-12BD7117A62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B4475077-8C10-4F7F-8A25-0BA6B136246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3804DD14-9831-4BAD-B676-84D428F6881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08753C89-A0E4-40F5-BD08-90847E6BCF5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65000676-508F-4ED7-B9DE-2C6CF59F509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32D207C1-560D-4481-A465-54C334F644D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67F48A61-BF13-4C7B-B072-DCC00D4804B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74157DFE-514B-4401-B1CC-E758E2DAE48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57370EB8-D236-4248-9880-3BB9B3FB54E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62D25535-6FAE-4F19-9E14-017E05AD8E2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7DD5BF75-EAB5-4B0D-8139-F0C6B2734C8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973BC4FF-DB5E-4686-BB53-33BE9C6BB1B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8EE3FEFB-03C6-428C-B2C3-FB0DF5DB87E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5755D086-C0EA-4DCE-8A09-3ED88D7137A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A5B02371-A17C-4A7C-A3DD-DD6B4566A52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F9FD0C82-2E76-4352-96F8-912BB6C783F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BF10930A-FE16-4824-A0BF-824DA5CE474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4C865632-8932-4DDF-8788-2BD93D803EA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9ACBB530-3289-4CC0-B467-50B8A85BF9A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7DEC7BEC-DDB4-41A6-94D3-E88F8CBBF0A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9FDCE4AB-108A-41FF-A3CB-370DC30A723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775943A0-DDC4-414E-87A6-B48BA0F11ED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E1E0B307-260A-4DA9-8991-12F4BF0BD6E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70DE2560-1545-4E5D-936F-82E50727191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E0EE66AA-21E1-489F-9A69-2C9AC12435F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1DB57B57-E052-402D-B562-C8A2BC8FFD3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4EB0D606-B346-46FC-B5E9-7001D102D51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83332DE4-BCE9-4359-B649-1F16FC471CB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1F45A819-A9DD-42CF-B880-3309690E584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C4DBA333-F43D-4F12-9DD3-ADB6903BA2B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C0A8EC64-C7FB-4A50-8C27-8A5FC71A031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0B08E4AC-D16E-4C7F-91ED-FCF69F84035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5ED561B0-38DE-4357-B26F-AB0B4141D94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92054FC6-7B87-4545-9761-6E3DB78E72C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D6A82609-8E29-4CC4-9BC7-DBF9CE8A119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A2D06366-9D20-4E51-8248-BB3327DEDFC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72F975F8-BFBB-46FA-8F68-A8C0CDE8997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F0489157-9336-4A5C-9B3D-933E2E23595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E73A045D-C8A2-4BE3-9EFF-5B86F1D283D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5451EBD8-764F-4DB9-9D74-FE3CA9CBBAE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B846327D-8BA6-4241-833C-52EAB71EA57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155E0A24-5714-4011-B8C3-4ABD4CB6E67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62CAF4B9-BF7A-4539-A509-5985D520F79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E98F778A-EDED-4E58-9746-109036040F2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96E1CEC3-DFEA-4D14-B924-40ECF0AE982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89BC6232-D74F-4BEB-ABE5-9E9EB9E9BB1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CB5C6BAD-CDF7-47F9-9995-4D4DE512918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FDDE7773-C557-4531-9FB1-1D41BA711A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A00AD4CF-E7FB-4676-A911-EC9BFAA24B1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ECB5CB16-763B-4A60-B6DC-28EDD6253A8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439CEDDF-F590-4627-8A5D-167801628E2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60646AF6-7992-434E-9DA2-584037406B1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9E6A5725-1713-4D1A-A50A-F5FEA53B043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6C0DF75E-38F0-453B-BA25-AF9C8129480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75948EF6-E60E-40BE-ACDE-2F721427501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CD3E67BC-B672-4B4A-8F39-30CC345CF25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FA6BF9D2-DB4B-4FA6-A6F8-D229C19EBD9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6313F160-5531-4115-AF92-06A8EABE377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F43DA4A0-8E89-417D-AF23-21CB2C27AF1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F3B62E54-5D51-4875-88F7-21368BA5823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8281B61B-2B0D-4F8C-B126-D1A34C56F6D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88AA9CCE-3B03-4C97-B954-8FE352A85E2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AD6C73AD-78EC-4C64-820C-8EA2BD3B646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2779E5D5-66A4-4A68-AE0C-75B0345B76E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C3C1CD62-B3DD-4FD9-9220-FC9D2325290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F0B2F5D9-BEF8-45A8-9D12-8C1BC890751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1E2703F2-B5C6-40B0-943B-92A5F1E0E53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0F99DEDE-6C95-494D-8DD7-0E0AA66DCE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C33D73AB-E3A8-4714-B90E-09E9F6E4257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89811C85-3E05-4706-9B9B-BA3A16B0490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20C64F89-2195-4311-BF82-2622DD6C98E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D8F2169E-83DD-4C4B-A5B9-F49C96C02E1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E985AE95-FF37-4ECC-91A2-C205470D77C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A1B6C0D6-98D6-4B53-B73B-EC3DF1FC2C2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A8335F45-1760-4716-8EF6-6157FDA4777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815F895B-F339-451D-8099-C4D03E2C494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B4C13CE8-5A7F-4C7D-A49F-DB85CD66719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B9A930C0-86B0-4B80-8C48-C31FC83A08B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0BE8D9BF-EC40-44BF-851C-8F4531D1102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6213EA9B-3BCA-42DB-A16A-3C7429301AC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1FB0F6D5-FD17-4380-B936-3EE97DF5F51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95172493-DC86-4B74-BBC0-DD2FBB3C122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997F2AA1-F7DD-4D45-8035-512A69F7334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168E3110-889D-4376-924C-774E1DCF361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B4113E8D-F847-4E6C-B872-EC5E142ABC0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0CBBA0DB-E916-4F57-A901-A52D8B24A61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FB01B53E-770E-4B72-8943-79F3266CCBB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31DF7C9E-105B-4FDD-8C85-2E4819FE6AA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4595B7D0-F923-4A06-80E3-FC5038A5116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61E035DB-9BD5-4D3E-9F4D-175291A370F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EC8462F3-93C4-404B-BC95-26057AF4EDB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14DA9377-B6F2-461C-AEC4-BB5C0DBCD7F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E6C19C4D-DF69-4FAB-B19A-F0A76768FD4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B8AA4C9D-EBE4-4C72-B66C-641B78D9539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78578E94-8A3B-48AB-8194-325BA8AF454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0B306E4B-B2BC-4439-8941-6623761073B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29B96EED-4B5E-47DC-BB4C-F4BD74D2F49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720EE51D-F249-4906-8062-93436471122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3EA084E4-FD89-48B7-B88A-4FB5B767A99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0</xdr:colOff>
      <xdr:row>118</xdr:row>
      <xdr:rowOff>0</xdr:rowOff>
    </xdr:from>
    <xdr:to>
      <xdr:col>7</xdr:col>
      <xdr:colOff>0</xdr:colOff>
      <xdr:row>118</xdr:row>
      <xdr:rowOff>0</xdr:rowOff>
    </xdr:to>
    <xdr:sp macro="" textlink="">
      <xdr:nvSpPr>
        <xdr:cNvPr id="2" name="テキスト 125">
          <a:extLst>
            <a:ext uri="{FF2B5EF4-FFF2-40B4-BE49-F238E27FC236}">
              <a16:creationId xmlns:a16="http://schemas.microsoft.com/office/drawing/2014/main" id="{517402FB-DA47-451E-9AC4-15B2A63BA21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 name="テキスト 126">
          <a:extLst>
            <a:ext uri="{FF2B5EF4-FFF2-40B4-BE49-F238E27FC236}">
              <a16:creationId xmlns:a16="http://schemas.microsoft.com/office/drawing/2014/main" id="{90B79C9E-D80E-4225-89F9-ADCAF571775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4" name="テキスト 127">
          <a:extLst>
            <a:ext uri="{FF2B5EF4-FFF2-40B4-BE49-F238E27FC236}">
              <a16:creationId xmlns:a16="http://schemas.microsoft.com/office/drawing/2014/main" id="{712A40DC-0494-4D8B-9DF2-9BB7677911A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5" name="テキスト 125">
          <a:extLst>
            <a:ext uri="{FF2B5EF4-FFF2-40B4-BE49-F238E27FC236}">
              <a16:creationId xmlns:a16="http://schemas.microsoft.com/office/drawing/2014/main" id="{8C2C8AC6-F418-4F95-81FD-6A0AA45C317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6" name="テキスト 126">
          <a:extLst>
            <a:ext uri="{FF2B5EF4-FFF2-40B4-BE49-F238E27FC236}">
              <a16:creationId xmlns:a16="http://schemas.microsoft.com/office/drawing/2014/main" id="{95EC0C61-5C21-4DD5-939C-4F00E9E06CD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7" name="テキスト 127">
          <a:extLst>
            <a:ext uri="{FF2B5EF4-FFF2-40B4-BE49-F238E27FC236}">
              <a16:creationId xmlns:a16="http://schemas.microsoft.com/office/drawing/2014/main" id="{5795043A-514A-4C87-8A85-090CBC454DA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8" name="テキスト 125">
          <a:extLst>
            <a:ext uri="{FF2B5EF4-FFF2-40B4-BE49-F238E27FC236}">
              <a16:creationId xmlns:a16="http://schemas.microsoft.com/office/drawing/2014/main" id="{6DFBC127-08F9-412C-8862-759260F80B3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9" name="テキスト 126">
          <a:extLst>
            <a:ext uri="{FF2B5EF4-FFF2-40B4-BE49-F238E27FC236}">
              <a16:creationId xmlns:a16="http://schemas.microsoft.com/office/drawing/2014/main" id="{010AD449-FDDA-431D-9DB1-16229055E72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0" name="テキスト 127">
          <a:extLst>
            <a:ext uri="{FF2B5EF4-FFF2-40B4-BE49-F238E27FC236}">
              <a16:creationId xmlns:a16="http://schemas.microsoft.com/office/drawing/2014/main" id="{6E1EEECE-74DA-43FA-BD39-944C36DEBC6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1" name="テキスト 125">
          <a:extLst>
            <a:ext uri="{FF2B5EF4-FFF2-40B4-BE49-F238E27FC236}">
              <a16:creationId xmlns:a16="http://schemas.microsoft.com/office/drawing/2014/main" id="{4078E852-A413-4198-8E1C-30A7EBC1777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2" name="テキスト 126">
          <a:extLst>
            <a:ext uri="{FF2B5EF4-FFF2-40B4-BE49-F238E27FC236}">
              <a16:creationId xmlns:a16="http://schemas.microsoft.com/office/drawing/2014/main" id="{00260921-B094-4E5A-80EB-E7F361D5EE8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3" name="テキスト 127">
          <a:extLst>
            <a:ext uri="{FF2B5EF4-FFF2-40B4-BE49-F238E27FC236}">
              <a16:creationId xmlns:a16="http://schemas.microsoft.com/office/drawing/2014/main" id="{4E7D9777-E99D-4EAB-AC27-9121CE508C1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4" name="テキスト 125">
          <a:extLst>
            <a:ext uri="{FF2B5EF4-FFF2-40B4-BE49-F238E27FC236}">
              <a16:creationId xmlns:a16="http://schemas.microsoft.com/office/drawing/2014/main" id="{EA8E900D-1127-4433-BD20-C2F12F5C29C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5" name="テキスト 126">
          <a:extLst>
            <a:ext uri="{FF2B5EF4-FFF2-40B4-BE49-F238E27FC236}">
              <a16:creationId xmlns:a16="http://schemas.microsoft.com/office/drawing/2014/main" id="{CBE3B2B5-1F66-433A-8BA7-796624A082E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6" name="テキスト 127">
          <a:extLst>
            <a:ext uri="{FF2B5EF4-FFF2-40B4-BE49-F238E27FC236}">
              <a16:creationId xmlns:a16="http://schemas.microsoft.com/office/drawing/2014/main" id="{B4E9CF33-220C-4E7E-9A09-E543C9EE52A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7" name="テキスト 125">
          <a:extLst>
            <a:ext uri="{FF2B5EF4-FFF2-40B4-BE49-F238E27FC236}">
              <a16:creationId xmlns:a16="http://schemas.microsoft.com/office/drawing/2014/main" id="{CA7D90BC-C10E-4AFB-934E-EEFBA9660E6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8" name="テキスト 126">
          <a:extLst>
            <a:ext uri="{FF2B5EF4-FFF2-40B4-BE49-F238E27FC236}">
              <a16:creationId xmlns:a16="http://schemas.microsoft.com/office/drawing/2014/main" id="{60A70232-FD86-4585-A227-48F4BD67AA8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19" name="テキスト 127">
          <a:extLst>
            <a:ext uri="{FF2B5EF4-FFF2-40B4-BE49-F238E27FC236}">
              <a16:creationId xmlns:a16="http://schemas.microsoft.com/office/drawing/2014/main" id="{BE6F3472-5FC4-4C3D-BEB1-CBB3513C69D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0" name="テキスト 125">
          <a:extLst>
            <a:ext uri="{FF2B5EF4-FFF2-40B4-BE49-F238E27FC236}">
              <a16:creationId xmlns:a16="http://schemas.microsoft.com/office/drawing/2014/main" id="{858640F1-7C55-4AA7-B237-30ACF2F2572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1" name="テキスト 126">
          <a:extLst>
            <a:ext uri="{FF2B5EF4-FFF2-40B4-BE49-F238E27FC236}">
              <a16:creationId xmlns:a16="http://schemas.microsoft.com/office/drawing/2014/main" id="{86BD2985-3715-4B10-90D6-9A5DA35D43A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2" name="テキスト 127">
          <a:extLst>
            <a:ext uri="{FF2B5EF4-FFF2-40B4-BE49-F238E27FC236}">
              <a16:creationId xmlns:a16="http://schemas.microsoft.com/office/drawing/2014/main" id="{8F154768-8B9E-402A-8421-D452486CC05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3" name="テキスト 125">
          <a:extLst>
            <a:ext uri="{FF2B5EF4-FFF2-40B4-BE49-F238E27FC236}">
              <a16:creationId xmlns:a16="http://schemas.microsoft.com/office/drawing/2014/main" id="{3DC30F0E-501E-4DCF-A774-DB92D17250F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4" name="テキスト 126">
          <a:extLst>
            <a:ext uri="{FF2B5EF4-FFF2-40B4-BE49-F238E27FC236}">
              <a16:creationId xmlns:a16="http://schemas.microsoft.com/office/drawing/2014/main" id="{7943AFBA-8086-4427-AF4E-EFC7E90AE52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5" name="テキスト 127">
          <a:extLst>
            <a:ext uri="{FF2B5EF4-FFF2-40B4-BE49-F238E27FC236}">
              <a16:creationId xmlns:a16="http://schemas.microsoft.com/office/drawing/2014/main" id="{F80B96CE-A679-4001-8E37-23AE3BA368F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6" name="テキスト 125">
          <a:extLst>
            <a:ext uri="{FF2B5EF4-FFF2-40B4-BE49-F238E27FC236}">
              <a16:creationId xmlns:a16="http://schemas.microsoft.com/office/drawing/2014/main" id="{7D817037-0740-4262-BF5F-C823362D7A7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7" name="テキスト 126">
          <a:extLst>
            <a:ext uri="{FF2B5EF4-FFF2-40B4-BE49-F238E27FC236}">
              <a16:creationId xmlns:a16="http://schemas.microsoft.com/office/drawing/2014/main" id="{9D016F0D-09A3-4B5F-B805-EA1B30A434C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8" name="テキスト 127">
          <a:extLst>
            <a:ext uri="{FF2B5EF4-FFF2-40B4-BE49-F238E27FC236}">
              <a16:creationId xmlns:a16="http://schemas.microsoft.com/office/drawing/2014/main" id="{0D68BE4A-4DAF-42B7-8E62-4920FA52F16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29" name="テキスト 125">
          <a:extLst>
            <a:ext uri="{FF2B5EF4-FFF2-40B4-BE49-F238E27FC236}">
              <a16:creationId xmlns:a16="http://schemas.microsoft.com/office/drawing/2014/main" id="{D01C288C-87D3-455F-A11A-F0D9552D41A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0" name="テキスト 126">
          <a:extLst>
            <a:ext uri="{FF2B5EF4-FFF2-40B4-BE49-F238E27FC236}">
              <a16:creationId xmlns:a16="http://schemas.microsoft.com/office/drawing/2014/main" id="{C861E5D3-E049-41BE-B07A-F0BDBC5A4FE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1" name="テキスト 127">
          <a:extLst>
            <a:ext uri="{FF2B5EF4-FFF2-40B4-BE49-F238E27FC236}">
              <a16:creationId xmlns:a16="http://schemas.microsoft.com/office/drawing/2014/main" id="{1C37E401-B53A-43BB-82EA-9F25A6B8B0B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2" name="テキスト 125">
          <a:extLst>
            <a:ext uri="{FF2B5EF4-FFF2-40B4-BE49-F238E27FC236}">
              <a16:creationId xmlns:a16="http://schemas.microsoft.com/office/drawing/2014/main" id="{DE9D8F58-4B60-44B7-B109-DF3541A99BA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3" name="テキスト 126">
          <a:extLst>
            <a:ext uri="{FF2B5EF4-FFF2-40B4-BE49-F238E27FC236}">
              <a16:creationId xmlns:a16="http://schemas.microsoft.com/office/drawing/2014/main" id="{BF4CCF61-577E-4E80-B0C2-69623FCDC6E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4" name="テキスト 127">
          <a:extLst>
            <a:ext uri="{FF2B5EF4-FFF2-40B4-BE49-F238E27FC236}">
              <a16:creationId xmlns:a16="http://schemas.microsoft.com/office/drawing/2014/main" id="{A55B401D-7F9C-4B4E-8B31-0329A314567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5" name="テキスト 125">
          <a:extLst>
            <a:ext uri="{FF2B5EF4-FFF2-40B4-BE49-F238E27FC236}">
              <a16:creationId xmlns:a16="http://schemas.microsoft.com/office/drawing/2014/main" id="{6C273E38-3C24-4841-A8A5-3C325EDEEB2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6" name="テキスト 126">
          <a:extLst>
            <a:ext uri="{FF2B5EF4-FFF2-40B4-BE49-F238E27FC236}">
              <a16:creationId xmlns:a16="http://schemas.microsoft.com/office/drawing/2014/main" id="{5E05567B-BFB9-4C5F-976B-24AB54EA7B7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118</xdr:row>
      <xdr:rowOff>0</xdr:rowOff>
    </xdr:from>
    <xdr:to>
      <xdr:col>7</xdr:col>
      <xdr:colOff>0</xdr:colOff>
      <xdr:row>118</xdr:row>
      <xdr:rowOff>0</xdr:rowOff>
    </xdr:to>
    <xdr:sp macro="" textlink="">
      <xdr:nvSpPr>
        <xdr:cNvPr id="37" name="テキスト 127">
          <a:extLst>
            <a:ext uri="{FF2B5EF4-FFF2-40B4-BE49-F238E27FC236}">
              <a16:creationId xmlns:a16="http://schemas.microsoft.com/office/drawing/2014/main" id="{3B763877-5296-413C-BCE2-5AC88CBBBF8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38" name="テキスト 125">
          <a:extLst>
            <a:ext uri="{FF2B5EF4-FFF2-40B4-BE49-F238E27FC236}">
              <a16:creationId xmlns:a16="http://schemas.microsoft.com/office/drawing/2014/main" id="{FFCC25D7-A14C-4EBE-97D3-347CB4236AF3}"/>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39" name="テキスト 126">
          <a:extLst>
            <a:ext uri="{FF2B5EF4-FFF2-40B4-BE49-F238E27FC236}">
              <a16:creationId xmlns:a16="http://schemas.microsoft.com/office/drawing/2014/main" id="{9A646CCF-43D9-41AD-83A5-A278C2730569}"/>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0" name="テキスト 127">
          <a:extLst>
            <a:ext uri="{FF2B5EF4-FFF2-40B4-BE49-F238E27FC236}">
              <a16:creationId xmlns:a16="http://schemas.microsoft.com/office/drawing/2014/main" id="{3BCCDEE0-F5FF-4D05-918D-1DE7E1397942}"/>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1" name="テキスト 125">
          <a:extLst>
            <a:ext uri="{FF2B5EF4-FFF2-40B4-BE49-F238E27FC236}">
              <a16:creationId xmlns:a16="http://schemas.microsoft.com/office/drawing/2014/main" id="{8C1D316C-161E-4F3E-B40B-300D7C6DD8BF}"/>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2" name="テキスト 126">
          <a:extLst>
            <a:ext uri="{FF2B5EF4-FFF2-40B4-BE49-F238E27FC236}">
              <a16:creationId xmlns:a16="http://schemas.microsoft.com/office/drawing/2014/main" id="{CC73DDB1-22FF-4170-9A73-3FB7CFA0ECF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3" name="テキスト 127">
          <a:extLst>
            <a:ext uri="{FF2B5EF4-FFF2-40B4-BE49-F238E27FC236}">
              <a16:creationId xmlns:a16="http://schemas.microsoft.com/office/drawing/2014/main" id="{FFBBFC1A-FF24-46F7-8AC2-C282DAE6AFC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4" name="テキスト 125">
          <a:extLst>
            <a:ext uri="{FF2B5EF4-FFF2-40B4-BE49-F238E27FC236}">
              <a16:creationId xmlns:a16="http://schemas.microsoft.com/office/drawing/2014/main" id="{0B876EFF-FD44-4898-B3DD-8D62F3B02DE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5" name="テキスト 126">
          <a:extLst>
            <a:ext uri="{FF2B5EF4-FFF2-40B4-BE49-F238E27FC236}">
              <a16:creationId xmlns:a16="http://schemas.microsoft.com/office/drawing/2014/main" id="{49E70D53-4FBB-454D-9B49-1A25BB6CE025}"/>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6" name="テキスト 127">
          <a:extLst>
            <a:ext uri="{FF2B5EF4-FFF2-40B4-BE49-F238E27FC236}">
              <a16:creationId xmlns:a16="http://schemas.microsoft.com/office/drawing/2014/main" id="{ADAD7309-5235-4234-A604-535B15AD6B1B}"/>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7" name="テキスト 125">
          <a:extLst>
            <a:ext uri="{FF2B5EF4-FFF2-40B4-BE49-F238E27FC236}">
              <a16:creationId xmlns:a16="http://schemas.microsoft.com/office/drawing/2014/main" id="{99C803E9-61DA-4554-882A-AB69C7FEF085}"/>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8" name="テキスト 126">
          <a:extLst>
            <a:ext uri="{FF2B5EF4-FFF2-40B4-BE49-F238E27FC236}">
              <a16:creationId xmlns:a16="http://schemas.microsoft.com/office/drawing/2014/main" id="{DDD9C78B-458B-4AC6-A098-8D9A6A3B77DE}"/>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49" name="テキスト 127">
          <a:extLst>
            <a:ext uri="{FF2B5EF4-FFF2-40B4-BE49-F238E27FC236}">
              <a16:creationId xmlns:a16="http://schemas.microsoft.com/office/drawing/2014/main" id="{07B799F6-5282-454F-BA13-2E7F922C5680}"/>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0" name="テキスト 125">
          <a:extLst>
            <a:ext uri="{FF2B5EF4-FFF2-40B4-BE49-F238E27FC236}">
              <a16:creationId xmlns:a16="http://schemas.microsoft.com/office/drawing/2014/main" id="{EBB4F2B5-FFC0-4C4B-ADCE-3AA2BF2E5F08}"/>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1" name="テキスト 126">
          <a:extLst>
            <a:ext uri="{FF2B5EF4-FFF2-40B4-BE49-F238E27FC236}">
              <a16:creationId xmlns:a16="http://schemas.microsoft.com/office/drawing/2014/main" id="{EB44E605-664B-43B6-B464-48FBA0B47FDB}"/>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2" name="テキスト 127">
          <a:extLst>
            <a:ext uri="{FF2B5EF4-FFF2-40B4-BE49-F238E27FC236}">
              <a16:creationId xmlns:a16="http://schemas.microsoft.com/office/drawing/2014/main" id="{F3AEBCD0-567C-4537-A565-F565F4F657EE}"/>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3" name="テキスト 125">
          <a:extLst>
            <a:ext uri="{FF2B5EF4-FFF2-40B4-BE49-F238E27FC236}">
              <a16:creationId xmlns:a16="http://schemas.microsoft.com/office/drawing/2014/main" id="{09D73A25-DEE4-4318-81D9-E910FCEAF7D9}"/>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4" name="テキスト 126">
          <a:extLst>
            <a:ext uri="{FF2B5EF4-FFF2-40B4-BE49-F238E27FC236}">
              <a16:creationId xmlns:a16="http://schemas.microsoft.com/office/drawing/2014/main" id="{E26ACBE1-DD2D-4012-B71E-C661A66C6D4C}"/>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5" name="テキスト 127">
          <a:extLst>
            <a:ext uri="{FF2B5EF4-FFF2-40B4-BE49-F238E27FC236}">
              <a16:creationId xmlns:a16="http://schemas.microsoft.com/office/drawing/2014/main" id="{DB304BA1-D820-4460-A4BE-4019802B5DDC}"/>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6" name="テキスト 125">
          <a:extLst>
            <a:ext uri="{FF2B5EF4-FFF2-40B4-BE49-F238E27FC236}">
              <a16:creationId xmlns:a16="http://schemas.microsoft.com/office/drawing/2014/main" id="{6D2CB207-66ED-4DFF-BF81-43724F48C0DA}"/>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7" name="テキスト 126">
          <a:extLst>
            <a:ext uri="{FF2B5EF4-FFF2-40B4-BE49-F238E27FC236}">
              <a16:creationId xmlns:a16="http://schemas.microsoft.com/office/drawing/2014/main" id="{D4B3205E-E241-4B69-A66C-FF8DF5A1648D}"/>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8" name="テキスト 127">
          <a:extLst>
            <a:ext uri="{FF2B5EF4-FFF2-40B4-BE49-F238E27FC236}">
              <a16:creationId xmlns:a16="http://schemas.microsoft.com/office/drawing/2014/main" id="{EECD9464-CFCC-43A6-8131-7F93825E86C8}"/>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59" name="テキスト 125">
          <a:extLst>
            <a:ext uri="{FF2B5EF4-FFF2-40B4-BE49-F238E27FC236}">
              <a16:creationId xmlns:a16="http://schemas.microsoft.com/office/drawing/2014/main" id="{9BDFCEA5-ED35-4AB9-8663-ECE989B0881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0" name="テキスト 126">
          <a:extLst>
            <a:ext uri="{FF2B5EF4-FFF2-40B4-BE49-F238E27FC236}">
              <a16:creationId xmlns:a16="http://schemas.microsoft.com/office/drawing/2014/main" id="{EABAA6E3-C01B-4297-8F20-6628741BE2DF}"/>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1" name="テキスト 127">
          <a:extLst>
            <a:ext uri="{FF2B5EF4-FFF2-40B4-BE49-F238E27FC236}">
              <a16:creationId xmlns:a16="http://schemas.microsoft.com/office/drawing/2014/main" id="{C40002E9-6E63-4578-ACC0-281FFC6ECBC1}"/>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2" name="テキスト 125">
          <a:extLst>
            <a:ext uri="{FF2B5EF4-FFF2-40B4-BE49-F238E27FC236}">
              <a16:creationId xmlns:a16="http://schemas.microsoft.com/office/drawing/2014/main" id="{FDFCD4DE-C998-439B-8E6C-74224AD8653E}"/>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3" name="テキスト 126">
          <a:extLst>
            <a:ext uri="{FF2B5EF4-FFF2-40B4-BE49-F238E27FC236}">
              <a16:creationId xmlns:a16="http://schemas.microsoft.com/office/drawing/2014/main" id="{16833A54-E958-41CB-971D-B41F2036FF69}"/>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4" name="テキスト 127">
          <a:extLst>
            <a:ext uri="{FF2B5EF4-FFF2-40B4-BE49-F238E27FC236}">
              <a16:creationId xmlns:a16="http://schemas.microsoft.com/office/drawing/2014/main" id="{A509FD00-FF2C-4A55-AD97-742C49FB0DE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5" name="テキスト 125">
          <a:extLst>
            <a:ext uri="{FF2B5EF4-FFF2-40B4-BE49-F238E27FC236}">
              <a16:creationId xmlns:a16="http://schemas.microsoft.com/office/drawing/2014/main" id="{401D817E-F076-423B-B17E-EB7BC60B372F}"/>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6" name="テキスト 126">
          <a:extLst>
            <a:ext uri="{FF2B5EF4-FFF2-40B4-BE49-F238E27FC236}">
              <a16:creationId xmlns:a16="http://schemas.microsoft.com/office/drawing/2014/main" id="{A636F20B-2F72-4594-9665-E0A12524718B}"/>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7" name="テキスト 127">
          <a:extLst>
            <a:ext uri="{FF2B5EF4-FFF2-40B4-BE49-F238E27FC236}">
              <a16:creationId xmlns:a16="http://schemas.microsoft.com/office/drawing/2014/main" id="{295FB95E-A049-4A55-B529-04DC75BD2FBD}"/>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8" name="テキスト 125">
          <a:extLst>
            <a:ext uri="{FF2B5EF4-FFF2-40B4-BE49-F238E27FC236}">
              <a16:creationId xmlns:a16="http://schemas.microsoft.com/office/drawing/2014/main" id="{27DE4D2A-79DC-42D1-B201-D5BADCE93365}"/>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69" name="テキスト 126">
          <a:extLst>
            <a:ext uri="{FF2B5EF4-FFF2-40B4-BE49-F238E27FC236}">
              <a16:creationId xmlns:a16="http://schemas.microsoft.com/office/drawing/2014/main" id="{A3771874-0548-4815-A461-F1AE6C9ED18B}"/>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70" name="テキスト 127">
          <a:extLst>
            <a:ext uri="{FF2B5EF4-FFF2-40B4-BE49-F238E27FC236}">
              <a16:creationId xmlns:a16="http://schemas.microsoft.com/office/drawing/2014/main" id="{A1A76006-F085-4DD4-9276-333C68BC7C10}"/>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71" name="テキスト 125">
          <a:extLst>
            <a:ext uri="{FF2B5EF4-FFF2-40B4-BE49-F238E27FC236}">
              <a16:creationId xmlns:a16="http://schemas.microsoft.com/office/drawing/2014/main" id="{D0F01E24-A33D-4675-A2F2-5B02B8555E64}"/>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72" name="テキスト 126">
          <a:extLst>
            <a:ext uri="{FF2B5EF4-FFF2-40B4-BE49-F238E27FC236}">
              <a16:creationId xmlns:a16="http://schemas.microsoft.com/office/drawing/2014/main" id="{0890CE94-459D-4B52-8026-82879C2C6900}"/>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124</xdr:row>
      <xdr:rowOff>0</xdr:rowOff>
    </xdr:from>
    <xdr:to>
      <xdr:col>7</xdr:col>
      <xdr:colOff>0</xdr:colOff>
      <xdr:row>124</xdr:row>
      <xdr:rowOff>0</xdr:rowOff>
    </xdr:to>
    <xdr:sp macro="" textlink="">
      <xdr:nvSpPr>
        <xdr:cNvPr id="73" name="テキスト 127">
          <a:extLst>
            <a:ext uri="{FF2B5EF4-FFF2-40B4-BE49-F238E27FC236}">
              <a16:creationId xmlns:a16="http://schemas.microsoft.com/office/drawing/2014/main" id="{9676F986-8033-40EF-AF55-C92F62AB9533}"/>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74" name="テキスト 125">
          <a:extLst>
            <a:ext uri="{FF2B5EF4-FFF2-40B4-BE49-F238E27FC236}">
              <a16:creationId xmlns:a16="http://schemas.microsoft.com/office/drawing/2014/main" id="{B150C1FC-081A-49E8-B2F2-38D4F6F92FC2}"/>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75" name="テキスト 126">
          <a:extLst>
            <a:ext uri="{FF2B5EF4-FFF2-40B4-BE49-F238E27FC236}">
              <a16:creationId xmlns:a16="http://schemas.microsoft.com/office/drawing/2014/main" id="{41BF2878-F518-49EC-9293-23A278FA2BA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76" name="テキスト 127">
          <a:extLst>
            <a:ext uri="{FF2B5EF4-FFF2-40B4-BE49-F238E27FC236}">
              <a16:creationId xmlns:a16="http://schemas.microsoft.com/office/drawing/2014/main" id="{4226A802-A40C-4A6A-AFF6-E2F515837B46}"/>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77" name="テキスト 125">
          <a:extLst>
            <a:ext uri="{FF2B5EF4-FFF2-40B4-BE49-F238E27FC236}">
              <a16:creationId xmlns:a16="http://schemas.microsoft.com/office/drawing/2014/main" id="{08A9A99A-B300-44F6-92E6-819033835B74}"/>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78" name="テキスト 126">
          <a:extLst>
            <a:ext uri="{FF2B5EF4-FFF2-40B4-BE49-F238E27FC236}">
              <a16:creationId xmlns:a16="http://schemas.microsoft.com/office/drawing/2014/main" id="{DD5272A0-CDEE-4F33-87B2-C52ABA34BD5F}"/>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79" name="テキスト 127">
          <a:extLst>
            <a:ext uri="{FF2B5EF4-FFF2-40B4-BE49-F238E27FC236}">
              <a16:creationId xmlns:a16="http://schemas.microsoft.com/office/drawing/2014/main" id="{3092EAE6-44EA-40B3-A105-FA696148C253}"/>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0" name="テキスト 125">
          <a:extLst>
            <a:ext uri="{FF2B5EF4-FFF2-40B4-BE49-F238E27FC236}">
              <a16:creationId xmlns:a16="http://schemas.microsoft.com/office/drawing/2014/main" id="{F81DA7B1-3658-4F7E-BBA9-E885C4E3FBDE}"/>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1" name="テキスト 126">
          <a:extLst>
            <a:ext uri="{FF2B5EF4-FFF2-40B4-BE49-F238E27FC236}">
              <a16:creationId xmlns:a16="http://schemas.microsoft.com/office/drawing/2014/main" id="{FDB0B0C1-C924-4D87-892F-1611EEBD6F1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2" name="テキスト 127">
          <a:extLst>
            <a:ext uri="{FF2B5EF4-FFF2-40B4-BE49-F238E27FC236}">
              <a16:creationId xmlns:a16="http://schemas.microsoft.com/office/drawing/2014/main" id="{F01188AF-9BC3-44AA-A90C-11CEFC8E60C7}"/>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3" name="テキスト 125">
          <a:extLst>
            <a:ext uri="{FF2B5EF4-FFF2-40B4-BE49-F238E27FC236}">
              <a16:creationId xmlns:a16="http://schemas.microsoft.com/office/drawing/2014/main" id="{AB6A577B-9902-4AAA-B312-FBEC85A49D3D}"/>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4" name="テキスト 126">
          <a:extLst>
            <a:ext uri="{FF2B5EF4-FFF2-40B4-BE49-F238E27FC236}">
              <a16:creationId xmlns:a16="http://schemas.microsoft.com/office/drawing/2014/main" id="{A9808D50-59C1-4849-90A4-0A2367D74574}"/>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5" name="テキスト 127">
          <a:extLst>
            <a:ext uri="{FF2B5EF4-FFF2-40B4-BE49-F238E27FC236}">
              <a16:creationId xmlns:a16="http://schemas.microsoft.com/office/drawing/2014/main" id="{3AFEA1B3-6033-43CD-B999-43897DB096C9}"/>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6" name="テキスト 125">
          <a:extLst>
            <a:ext uri="{FF2B5EF4-FFF2-40B4-BE49-F238E27FC236}">
              <a16:creationId xmlns:a16="http://schemas.microsoft.com/office/drawing/2014/main" id="{ECEDE9D9-4E77-406B-8B62-FDBD6B3877D2}"/>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7" name="テキスト 126">
          <a:extLst>
            <a:ext uri="{FF2B5EF4-FFF2-40B4-BE49-F238E27FC236}">
              <a16:creationId xmlns:a16="http://schemas.microsoft.com/office/drawing/2014/main" id="{62ED9E3E-B9EC-4F7D-B880-6D9EB8DC29D9}"/>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8" name="テキスト 127">
          <a:extLst>
            <a:ext uri="{FF2B5EF4-FFF2-40B4-BE49-F238E27FC236}">
              <a16:creationId xmlns:a16="http://schemas.microsoft.com/office/drawing/2014/main" id="{88DF895B-12B3-4FD4-B86D-174FD1181285}"/>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89" name="テキスト 125">
          <a:extLst>
            <a:ext uri="{FF2B5EF4-FFF2-40B4-BE49-F238E27FC236}">
              <a16:creationId xmlns:a16="http://schemas.microsoft.com/office/drawing/2014/main" id="{E97E318E-3E36-4290-A33D-41DC66F09C6C}"/>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0" name="テキスト 126">
          <a:extLst>
            <a:ext uri="{FF2B5EF4-FFF2-40B4-BE49-F238E27FC236}">
              <a16:creationId xmlns:a16="http://schemas.microsoft.com/office/drawing/2014/main" id="{773685AE-F93C-4BFC-BE9F-97ADADA8E44A}"/>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1" name="テキスト 127">
          <a:extLst>
            <a:ext uri="{FF2B5EF4-FFF2-40B4-BE49-F238E27FC236}">
              <a16:creationId xmlns:a16="http://schemas.microsoft.com/office/drawing/2014/main" id="{FE028679-BCAE-44BB-BF41-6BDD7EDE99EA}"/>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2" name="テキスト 125">
          <a:extLst>
            <a:ext uri="{FF2B5EF4-FFF2-40B4-BE49-F238E27FC236}">
              <a16:creationId xmlns:a16="http://schemas.microsoft.com/office/drawing/2014/main" id="{B775AEB1-B53A-4615-B08A-D9A80504D2C4}"/>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3" name="テキスト 126">
          <a:extLst>
            <a:ext uri="{FF2B5EF4-FFF2-40B4-BE49-F238E27FC236}">
              <a16:creationId xmlns:a16="http://schemas.microsoft.com/office/drawing/2014/main" id="{79C8FE23-6B66-40E8-B594-F696B3E9369F}"/>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4" name="テキスト 127">
          <a:extLst>
            <a:ext uri="{FF2B5EF4-FFF2-40B4-BE49-F238E27FC236}">
              <a16:creationId xmlns:a16="http://schemas.microsoft.com/office/drawing/2014/main" id="{9190A234-EE78-4D60-81E4-6DB5069C8EC2}"/>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5" name="テキスト 125">
          <a:extLst>
            <a:ext uri="{FF2B5EF4-FFF2-40B4-BE49-F238E27FC236}">
              <a16:creationId xmlns:a16="http://schemas.microsoft.com/office/drawing/2014/main" id="{37D135F6-2156-45B3-951C-8006C3F7DE00}"/>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6" name="テキスト 126">
          <a:extLst>
            <a:ext uri="{FF2B5EF4-FFF2-40B4-BE49-F238E27FC236}">
              <a16:creationId xmlns:a16="http://schemas.microsoft.com/office/drawing/2014/main" id="{EB5BC2D3-BD12-4C53-8CF4-CDE8873DCE7D}"/>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7" name="テキスト 127">
          <a:extLst>
            <a:ext uri="{FF2B5EF4-FFF2-40B4-BE49-F238E27FC236}">
              <a16:creationId xmlns:a16="http://schemas.microsoft.com/office/drawing/2014/main" id="{0D87B2B5-FA2C-4379-829A-32C2C7268996}"/>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8" name="テキスト 125">
          <a:extLst>
            <a:ext uri="{FF2B5EF4-FFF2-40B4-BE49-F238E27FC236}">
              <a16:creationId xmlns:a16="http://schemas.microsoft.com/office/drawing/2014/main" id="{F3D9DBF0-6A6D-44CD-AD67-A2CC6AD3C21F}"/>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99" name="テキスト 126">
          <a:extLst>
            <a:ext uri="{FF2B5EF4-FFF2-40B4-BE49-F238E27FC236}">
              <a16:creationId xmlns:a16="http://schemas.microsoft.com/office/drawing/2014/main" id="{7CADD40E-4316-444D-907A-75D6F9CDF038}"/>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0" name="テキスト 127">
          <a:extLst>
            <a:ext uri="{FF2B5EF4-FFF2-40B4-BE49-F238E27FC236}">
              <a16:creationId xmlns:a16="http://schemas.microsoft.com/office/drawing/2014/main" id="{7571A606-C477-4089-80B5-41D5F4BD9676}"/>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1" name="テキスト 125">
          <a:extLst>
            <a:ext uri="{FF2B5EF4-FFF2-40B4-BE49-F238E27FC236}">
              <a16:creationId xmlns:a16="http://schemas.microsoft.com/office/drawing/2014/main" id="{0DD95D44-845C-4607-8554-66DBDD9A65D2}"/>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2" name="テキスト 126">
          <a:extLst>
            <a:ext uri="{FF2B5EF4-FFF2-40B4-BE49-F238E27FC236}">
              <a16:creationId xmlns:a16="http://schemas.microsoft.com/office/drawing/2014/main" id="{DE882EFB-698B-47BA-BEF7-1F54ECD6E41B}"/>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3" name="テキスト 127">
          <a:extLst>
            <a:ext uri="{FF2B5EF4-FFF2-40B4-BE49-F238E27FC236}">
              <a16:creationId xmlns:a16="http://schemas.microsoft.com/office/drawing/2014/main" id="{CFAD23F1-4F29-4248-81DE-D60203BF8C0D}"/>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4" name="テキスト 125">
          <a:extLst>
            <a:ext uri="{FF2B5EF4-FFF2-40B4-BE49-F238E27FC236}">
              <a16:creationId xmlns:a16="http://schemas.microsoft.com/office/drawing/2014/main" id="{52B8F815-4BD1-4A44-BC1D-D17DA61F111D}"/>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5" name="テキスト 126">
          <a:extLst>
            <a:ext uri="{FF2B5EF4-FFF2-40B4-BE49-F238E27FC236}">
              <a16:creationId xmlns:a16="http://schemas.microsoft.com/office/drawing/2014/main" id="{A85D5BEC-30EC-4EF0-8395-6B6F56D76A88}"/>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6" name="テキスト 127">
          <a:extLst>
            <a:ext uri="{FF2B5EF4-FFF2-40B4-BE49-F238E27FC236}">
              <a16:creationId xmlns:a16="http://schemas.microsoft.com/office/drawing/2014/main" id="{1ED199CE-D660-4134-B169-1A5EA27F0976}"/>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7" name="テキスト 125">
          <a:extLst>
            <a:ext uri="{FF2B5EF4-FFF2-40B4-BE49-F238E27FC236}">
              <a16:creationId xmlns:a16="http://schemas.microsoft.com/office/drawing/2014/main" id="{6C4F2054-B2FD-440E-B1EA-406EC3E1A9DD}"/>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8" name="テキスト 126">
          <a:extLst>
            <a:ext uri="{FF2B5EF4-FFF2-40B4-BE49-F238E27FC236}">
              <a16:creationId xmlns:a16="http://schemas.microsoft.com/office/drawing/2014/main" id="{4DB4E0EA-75E8-4832-B7CC-3A1C49CFBDB6}"/>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130</xdr:row>
      <xdr:rowOff>0</xdr:rowOff>
    </xdr:from>
    <xdr:to>
      <xdr:col>7</xdr:col>
      <xdr:colOff>0</xdr:colOff>
      <xdr:row>130</xdr:row>
      <xdr:rowOff>0</xdr:rowOff>
    </xdr:to>
    <xdr:sp macro="" textlink="">
      <xdr:nvSpPr>
        <xdr:cNvPr id="109" name="テキスト 127">
          <a:extLst>
            <a:ext uri="{FF2B5EF4-FFF2-40B4-BE49-F238E27FC236}">
              <a16:creationId xmlns:a16="http://schemas.microsoft.com/office/drawing/2014/main" id="{05BAF6BF-478B-4C0C-A25D-A21C43814F73}"/>
            </a:ext>
          </a:extLst>
        </xdr:cNvPr>
        <xdr:cNvSpPr txBox="1">
          <a:spLocks noChangeArrowheads="1"/>
        </xdr:cNvSpPr>
      </xdr:nvSpPr>
      <xdr:spPr bwMode="auto">
        <a:xfrm>
          <a:off x="17335500" y="32107909"/>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0" name="テキスト 125">
          <a:extLst>
            <a:ext uri="{FF2B5EF4-FFF2-40B4-BE49-F238E27FC236}">
              <a16:creationId xmlns:a16="http://schemas.microsoft.com/office/drawing/2014/main" id="{41E2A751-D752-4B9E-B977-D344FC58487F}"/>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1" name="テキスト 126">
          <a:extLst>
            <a:ext uri="{FF2B5EF4-FFF2-40B4-BE49-F238E27FC236}">
              <a16:creationId xmlns:a16="http://schemas.microsoft.com/office/drawing/2014/main" id="{4C2E5C12-44C3-4DCA-9E5B-D6A0347D47C4}"/>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2" name="テキスト 127">
          <a:extLst>
            <a:ext uri="{FF2B5EF4-FFF2-40B4-BE49-F238E27FC236}">
              <a16:creationId xmlns:a16="http://schemas.microsoft.com/office/drawing/2014/main" id="{E4FA8A96-4C19-4D13-8862-7713616AB4CA}"/>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3" name="テキスト 125">
          <a:extLst>
            <a:ext uri="{FF2B5EF4-FFF2-40B4-BE49-F238E27FC236}">
              <a16:creationId xmlns:a16="http://schemas.microsoft.com/office/drawing/2014/main" id="{E24DCCAC-21F1-4C9B-BC8B-A56E2E6B8D6B}"/>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4" name="テキスト 126">
          <a:extLst>
            <a:ext uri="{FF2B5EF4-FFF2-40B4-BE49-F238E27FC236}">
              <a16:creationId xmlns:a16="http://schemas.microsoft.com/office/drawing/2014/main" id="{9A206BAF-2516-40F1-9700-F3BA736BD1B4}"/>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5" name="テキスト 127">
          <a:extLst>
            <a:ext uri="{FF2B5EF4-FFF2-40B4-BE49-F238E27FC236}">
              <a16:creationId xmlns:a16="http://schemas.microsoft.com/office/drawing/2014/main" id="{1BA96AE8-1566-4D6A-91DA-A671C3363D94}"/>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6" name="テキスト 125">
          <a:extLst>
            <a:ext uri="{FF2B5EF4-FFF2-40B4-BE49-F238E27FC236}">
              <a16:creationId xmlns:a16="http://schemas.microsoft.com/office/drawing/2014/main" id="{27911F4A-716D-48DC-9718-9225C42B3FB1}"/>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7" name="テキスト 126">
          <a:extLst>
            <a:ext uri="{FF2B5EF4-FFF2-40B4-BE49-F238E27FC236}">
              <a16:creationId xmlns:a16="http://schemas.microsoft.com/office/drawing/2014/main" id="{E484A09D-E673-4803-AE4D-C4965D90E675}"/>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8" name="テキスト 127">
          <a:extLst>
            <a:ext uri="{FF2B5EF4-FFF2-40B4-BE49-F238E27FC236}">
              <a16:creationId xmlns:a16="http://schemas.microsoft.com/office/drawing/2014/main" id="{046EA012-21B4-4C8B-8C88-3672460228B5}"/>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19" name="テキスト 125">
          <a:extLst>
            <a:ext uri="{FF2B5EF4-FFF2-40B4-BE49-F238E27FC236}">
              <a16:creationId xmlns:a16="http://schemas.microsoft.com/office/drawing/2014/main" id="{17D1BB6C-A8A0-4C10-9E1F-034C411C3319}"/>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0" name="テキスト 126">
          <a:extLst>
            <a:ext uri="{FF2B5EF4-FFF2-40B4-BE49-F238E27FC236}">
              <a16:creationId xmlns:a16="http://schemas.microsoft.com/office/drawing/2014/main" id="{9AA1807A-B646-4E13-A433-978CCB6C89B0}"/>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1" name="テキスト 127">
          <a:extLst>
            <a:ext uri="{FF2B5EF4-FFF2-40B4-BE49-F238E27FC236}">
              <a16:creationId xmlns:a16="http://schemas.microsoft.com/office/drawing/2014/main" id="{BA0BFAA8-4E1F-4D0E-BA64-8BD02134BEC9}"/>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2" name="テキスト 125">
          <a:extLst>
            <a:ext uri="{FF2B5EF4-FFF2-40B4-BE49-F238E27FC236}">
              <a16:creationId xmlns:a16="http://schemas.microsoft.com/office/drawing/2014/main" id="{0081AF66-9ADC-4596-A027-88D76BF1C976}"/>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3" name="テキスト 126">
          <a:extLst>
            <a:ext uri="{FF2B5EF4-FFF2-40B4-BE49-F238E27FC236}">
              <a16:creationId xmlns:a16="http://schemas.microsoft.com/office/drawing/2014/main" id="{C4E5ABAB-7145-431F-B662-03993F755EC3}"/>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4" name="テキスト 127">
          <a:extLst>
            <a:ext uri="{FF2B5EF4-FFF2-40B4-BE49-F238E27FC236}">
              <a16:creationId xmlns:a16="http://schemas.microsoft.com/office/drawing/2014/main" id="{07DE0C81-DAC4-4C9A-B22B-613111D67356}"/>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5" name="テキスト 125">
          <a:extLst>
            <a:ext uri="{FF2B5EF4-FFF2-40B4-BE49-F238E27FC236}">
              <a16:creationId xmlns:a16="http://schemas.microsoft.com/office/drawing/2014/main" id="{61037FCF-ACC8-4D94-A1C0-02EECBF1D43B}"/>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6" name="テキスト 126">
          <a:extLst>
            <a:ext uri="{FF2B5EF4-FFF2-40B4-BE49-F238E27FC236}">
              <a16:creationId xmlns:a16="http://schemas.microsoft.com/office/drawing/2014/main" id="{B30B11E7-3124-46C9-A313-6F7AE77B5A7C}"/>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7" name="テキスト 127">
          <a:extLst>
            <a:ext uri="{FF2B5EF4-FFF2-40B4-BE49-F238E27FC236}">
              <a16:creationId xmlns:a16="http://schemas.microsoft.com/office/drawing/2014/main" id="{446E1722-1B2E-4625-80F4-37E292DDE14B}"/>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8" name="テキスト 125">
          <a:extLst>
            <a:ext uri="{FF2B5EF4-FFF2-40B4-BE49-F238E27FC236}">
              <a16:creationId xmlns:a16="http://schemas.microsoft.com/office/drawing/2014/main" id="{8900A1B4-2795-4631-8670-181EC27DED4A}"/>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29" name="テキスト 126">
          <a:extLst>
            <a:ext uri="{FF2B5EF4-FFF2-40B4-BE49-F238E27FC236}">
              <a16:creationId xmlns:a16="http://schemas.microsoft.com/office/drawing/2014/main" id="{987BE0FA-50B0-4D9F-A9D0-0968D366FF62}"/>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0" name="テキスト 127">
          <a:extLst>
            <a:ext uri="{FF2B5EF4-FFF2-40B4-BE49-F238E27FC236}">
              <a16:creationId xmlns:a16="http://schemas.microsoft.com/office/drawing/2014/main" id="{E67B1F28-18DD-47F7-966E-488F5FA658AE}"/>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1" name="テキスト 125">
          <a:extLst>
            <a:ext uri="{FF2B5EF4-FFF2-40B4-BE49-F238E27FC236}">
              <a16:creationId xmlns:a16="http://schemas.microsoft.com/office/drawing/2014/main" id="{743B0281-FDBD-4394-887B-9A42DA7386FA}"/>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2" name="テキスト 126">
          <a:extLst>
            <a:ext uri="{FF2B5EF4-FFF2-40B4-BE49-F238E27FC236}">
              <a16:creationId xmlns:a16="http://schemas.microsoft.com/office/drawing/2014/main" id="{1C1EE9E5-FB49-4ECD-B157-D3B3ACD195C6}"/>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3" name="テキスト 127">
          <a:extLst>
            <a:ext uri="{FF2B5EF4-FFF2-40B4-BE49-F238E27FC236}">
              <a16:creationId xmlns:a16="http://schemas.microsoft.com/office/drawing/2014/main" id="{370882BE-FA0E-48C6-BF15-EA23CAD4DD35}"/>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4" name="テキスト 125">
          <a:extLst>
            <a:ext uri="{FF2B5EF4-FFF2-40B4-BE49-F238E27FC236}">
              <a16:creationId xmlns:a16="http://schemas.microsoft.com/office/drawing/2014/main" id="{7F67E645-C5A7-4C52-B0F6-C5B51001F510}"/>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5" name="テキスト 126">
          <a:extLst>
            <a:ext uri="{FF2B5EF4-FFF2-40B4-BE49-F238E27FC236}">
              <a16:creationId xmlns:a16="http://schemas.microsoft.com/office/drawing/2014/main" id="{87C3B933-0DE9-4FE0-B42A-51076DD5B4E9}"/>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6" name="テキスト 127">
          <a:extLst>
            <a:ext uri="{FF2B5EF4-FFF2-40B4-BE49-F238E27FC236}">
              <a16:creationId xmlns:a16="http://schemas.microsoft.com/office/drawing/2014/main" id="{23A0608D-0E73-463B-8859-469461E9CFC8}"/>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7" name="テキスト 125">
          <a:extLst>
            <a:ext uri="{FF2B5EF4-FFF2-40B4-BE49-F238E27FC236}">
              <a16:creationId xmlns:a16="http://schemas.microsoft.com/office/drawing/2014/main" id="{A3D506DF-9394-43CB-8B5D-8C49A9840790}"/>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8" name="テキスト 126">
          <a:extLst>
            <a:ext uri="{FF2B5EF4-FFF2-40B4-BE49-F238E27FC236}">
              <a16:creationId xmlns:a16="http://schemas.microsoft.com/office/drawing/2014/main" id="{6C6E8FEC-EF56-402A-9511-997E962CB9A3}"/>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39" name="テキスト 127">
          <a:extLst>
            <a:ext uri="{FF2B5EF4-FFF2-40B4-BE49-F238E27FC236}">
              <a16:creationId xmlns:a16="http://schemas.microsoft.com/office/drawing/2014/main" id="{4911302C-5AA5-4F68-BC69-FCB9DBD17710}"/>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40" name="テキスト 125">
          <a:extLst>
            <a:ext uri="{FF2B5EF4-FFF2-40B4-BE49-F238E27FC236}">
              <a16:creationId xmlns:a16="http://schemas.microsoft.com/office/drawing/2014/main" id="{5CCF03B8-DDDA-46DD-B206-039FC32B12D6}"/>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41" name="テキスト 126">
          <a:extLst>
            <a:ext uri="{FF2B5EF4-FFF2-40B4-BE49-F238E27FC236}">
              <a16:creationId xmlns:a16="http://schemas.microsoft.com/office/drawing/2014/main" id="{E94C8219-3C11-4F31-B1F2-260B1237EEAE}"/>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42" name="テキスト 127">
          <a:extLst>
            <a:ext uri="{FF2B5EF4-FFF2-40B4-BE49-F238E27FC236}">
              <a16:creationId xmlns:a16="http://schemas.microsoft.com/office/drawing/2014/main" id="{3F5EBAD8-1EF7-424B-A345-CB7642375893}"/>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43" name="テキスト 125">
          <a:extLst>
            <a:ext uri="{FF2B5EF4-FFF2-40B4-BE49-F238E27FC236}">
              <a16:creationId xmlns:a16="http://schemas.microsoft.com/office/drawing/2014/main" id="{18DDAEDA-FC98-460A-AAE7-C617FB00A17F}"/>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44" name="テキスト 126">
          <a:extLst>
            <a:ext uri="{FF2B5EF4-FFF2-40B4-BE49-F238E27FC236}">
              <a16:creationId xmlns:a16="http://schemas.microsoft.com/office/drawing/2014/main" id="{762FD52F-25B2-47B1-9264-A03D75DAC55F}"/>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132</xdr:row>
      <xdr:rowOff>0</xdr:rowOff>
    </xdr:from>
    <xdr:to>
      <xdr:col>7</xdr:col>
      <xdr:colOff>0</xdr:colOff>
      <xdr:row>132</xdr:row>
      <xdr:rowOff>0</xdr:rowOff>
    </xdr:to>
    <xdr:sp macro="" textlink="">
      <xdr:nvSpPr>
        <xdr:cNvPr id="145" name="テキスト 127">
          <a:extLst>
            <a:ext uri="{FF2B5EF4-FFF2-40B4-BE49-F238E27FC236}">
              <a16:creationId xmlns:a16="http://schemas.microsoft.com/office/drawing/2014/main" id="{8BBC43F2-B84F-4D84-8078-B1D39B7DAE57}"/>
            </a:ext>
          </a:extLst>
        </xdr:cNvPr>
        <xdr:cNvSpPr txBox="1">
          <a:spLocks noChangeArrowheads="1"/>
        </xdr:cNvSpPr>
      </xdr:nvSpPr>
      <xdr:spPr bwMode="auto">
        <a:xfrm>
          <a:off x="17335500" y="33666545"/>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0" name="テキスト 125">
          <a:extLst>
            <a:ext uri="{FF2B5EF4-FFF2-40B4-BE49-F238E27FC236}">
              <a16:creationId xmlns:a16="http://schemas.microsoft.com/office/drawing/2014/main" id="{505182DD-49E8-41ED-9E0C-695E33DCBEB2}"/>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1" name="テキスト 126">
          <a:extLst>
            <a:ext uri="{FF2B5EF4-FFF2-40B4-BE49-F238E27FC236}">
              <a16:creationId xmlns:a16="http://schemas.microsoft.com/office/drawing/2014/main" id="{5A3C78CB-B52F-49CD-AF98-3E2D7DFD445D}"/>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2" name="テキスト 127">
          <a:extLst>
            <a:ext uri="{FF2B5EF4-FFF2-40B4-BE49-F238E27FC236}">
              <a16:creationId xmlns:a16="http://schemas.microsoft.com/office/drawing/2014/main" id="{FA2D39BA-9501-44B9-8FD7-C2C327CEB634}"/>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3" name="テキスト 125">
          <a:extLst>
            <a:ext uri="{FF2B5EF4-FFF2-40B4-BE49-F238E27FC236}">
              <a16:creationId xmlns:a16="http://schemas.microsoft.com/office/drawing/2014/main" id="{8CF05EF4-3EEF-4E6F-BFB1-6DF4BD717ED9}"/>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4" name="テキスト 126">
          <a:extLst>
            <a:ext uri="{FF2B5EF4-FFF2-40B4-BE49-F238E27FC236}">
              <a16:creationId xmlns:a16="http://schemas.microsoft.com/office/drawing/2014/main" id="{97F5A3A5-F91B-43EB-8043-06452E1C05FD}"/>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5" name="テキスト 127">
          <a:extLst>
            <a:ext uri="{FF2B5EF4-FFF2-40B4-BE49-F238E27FC236}">
              <a16:creationId xmlns:a16="http://schemas.microsoft.com/office/drawing/2014/main" id="{CAAED053-F5FB-451F-A397-8CDBB8194162}"/>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6" name="テキスト 125">
          <a:extLst>
            <a:ext uri="{FF2B5EF4-FFF2-40B4-BE49-F238E27FC236}">
              <a16:creationId xmlns:a16="http://schemas.microsoft.com/office/drawing/2014/main" id="{F0BCE986-6FF3-404D-9C6F-C8232052988E}"/>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7" name="テキスト 126">
          <a:extLst>
            <a:ext uri="{FF2B5EF4-FFF2-40B4-BE49-F238E27FC236}">
              <a16:creationId xmlns:a16="http://schemas.microsoft.com/office/drawing/2014/main" id="{0D246673-C1BE-4C8A-AAD7-D4A6A8BC5C1A}"/>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8" name="テキスト 127">
          <a:extLst>
            <a:ext uri="{FF2B5EF4-FFF2-40B4-BE49-F238E27FC236}">
              <a16:creationId xmlns:a16="http://schemas.microsoft.com/office/drawing/2014/main" id="{78B97EF0-EF62-41FC-8962-827C8322893D}"/>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299" name="テキスト 125">
          <a:extLst>
            <a:ext uri="{FF2B5EF4-FFF2-40B4-BE49-F238E27FC236}">
              <a16:creationId xmlns:a16="http://schemas.microsoft.com/office/drawing/2014/main" id="{7AD8AD3A-BEA1-4407-BC56-2ACCC9B63B79}"/>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0" name="テキスト 126">
          <a:extLst>
            <a:ext uri="{FF2B5EF4-FFF2-40B4-BE49-F238E27FC236}">
              <a16:creationId xmlns:a16="http://schemas.microsoft.com/office/drawing/2014/main" id="{7FD2C1D4-E5F3-4B52-A935-8E7CA6194918}"/>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1" name="テキスト 127">
          <a:extLst>
            <a:ext uri="{FF2B5EF4-FFF2-40B4-BE49-F238E27FC236}">
              <a16:creationId xmlns:a16="http://schemas.microsoft.com/office/drawing/2014/main" id="{C53933A9-8108-420D-BB38-10250AE9738C}"/>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2" name="テキスト 125">
          <a:extLst>
            <a:ext uri="{FF2B5EF4-FFF2-40B4-BE49-F238E27FC236}">
              <a16:creationId xmlns:a16="http://schemas.microsoft.com/office/drawing/2014/main" id="{BD5C55F6-3702-43F9-B380-5D117E000418}"/>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3" name="テキスト 126">
          <a:extLst>
            <a:ext uri="{FF2B5EF4-FFF2-40B4-BE49-F238E27FC236}">
              <a16:creationId xmlns:a16="http://schemas.microsoft.com/office/drawing/2014/main" id="{45D8ED45-E1C2-4223-A2E1-71837B7084B5}"/>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4" name="テキスト 127">
          <a:extLst>
            <a:ext uri="{FF2B5EF4-FFF2-40B4-BE49-F238E27FC236}">
              <a16:creationId xmlns:a16="http://schemas.microsoft.com/office/drawing/2014/main" id="{3AD02B37-1F28-4C1B-8CC9-E163956B89A0}"/>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5" name="テキスト 125">
          <a:extLst>
            <a:ext uri="{FF2B5EF4-FFF2-40B4-BE49-F238E27FC236}">
              <a16:creationId xmlns:a16="http://schemas.microsoft.com/office/drawing/2014/main" id="{22B5A68A-88D1-44CB-BC09-B72832534A45}"/>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6" name="テキスト 126">
          <a:extLst>
            <a:ext uri="{FF2B5EF4-FFF2-40B4-BE49-F238E27FC236}">
              <a16:creationId xmlns:a16="http://schemas.microsoft.com/office/drawing/2014/main" id="{B726785F-6DD6-4165-BA5B-7ED361FC0082}"/>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7" name="テキスト 127">
          <a:extLst>
            <a:ext uri="{FF2B5EF4-FFF2-40B4-BE49-F238E27FC236}">
              <a16:creationId xmlns:a16="http://schemas.microsoft.com/office/drawing/2014/main" id="{5051F9C0-6C4B-4729-B891-52489571C126}"/>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8" name="テキスト 125">
          <a:extLst>
            <a:ext uri="{FF2B5EF4-FFF2-40B4-BE49-F238E27FC236}">
              <a16:creationId xmlns:a16="http://schemas.microsoft.com/office/drawing/2014/main" id="{49ABFC5A-FD9D-41FC-AEBE-D98D38195690}"/>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09" name="テキスト 126">
          <a:extLst>
            <a:ext uri="{FF2B5EF4-FFF2-40B4-BE49-F238E27FC236}">
              <a16:creationId xmlns:a16="http://schemas.microsoft.com/office/drawing/2014/main" id="{E10EC728-320F-40BF-9193-B8FEE3E52A9A}"/>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0" name="テキスト 127">
          <a:extLst>
            <a:ext uri="{FF2B5EF4-FFF2-40B4-BE49-F238E27FC236}">
              <a16:creationId xmlns:a16="http://schemas.microsoft.com/office/drawing/2014/main" id="{5148C746-B7FC-478F-95B6-0D7539A82F92}"/>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1" name="テキスト 125">
          <a:extLst>
            <a:ext uri="{FF2B5EF4-FFF2-40B4-BE49-F238E27FC236}">
              <a16:creationId xmlns:a16="http://schemas.microsoft.com/office/drawing/2014/main" id="{C54CD46C-5A65-4696-B335-9AB7BA59CAE6}"/>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2" name="テキスト 126">
          <a:extLst>
            <a:ext uri="{FF2B5EF4-FFF2-40B4-BE49-F238E27FC236}">
              <a16:creationId xmlns:a16="http://schemas.microsoft.com/office/drawing/2014/main" id="{47077610-E6B5-495F-AD60-02B1C100083D}"/>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3" name="テキスト 127">
          <a:extLst>
            <a:ext uri="{FF2B5EF4-FFF2-40B4-BE49-F238E27FC236}">
              <a16:creationId xmlns:a16="http://schemas.microsoft.com/office/drawing/2014/main" id="{CC26580C-C302-425A-9E2A-17FAFA006380}"/>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4" name="テキスト 125">
          <a:extLst>
            <a:ext uri="{FF2B5EF4-FFF2-40B4-BE49-F238E27FC236}">
              <a16:creationId xmlns:a16="http://schemas.microsoft.com/office/drawing/2014/main" id="{67C11A38-7053-4CC4-9FB4-55887C6FF895}"/>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5" name="テキスト 126">
          <a:extLst>
            <a:ext uri="{FF2B5EF4-FFF2-40B4-BE49-F238E27FC236}">
              <a16:creationId xmlns:a16="http://schemas.microsoft.com/office/drawing/2014/main" id="{EFE99ED4-9179-46D3-A61A-7F58CF78EBB5}"/>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6" name="テキスト 127">
          <a:extLst>
            <a:ext uri="{FF2B5EF4-FFF2-40B4-BE49-F238E27FC236}">
              <a16:creationId xmlns:a16="http://schemas.microsoft.com/office/drawing/2014/main" id="{198545BE-A273-4191-847A-A62601E57EB4}"/>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7" name="テキスト 125">
          <a:extLst>
            <a:ext uri="{FF2B5EF4-FFF2-40B4-BE49-F238E27FC236}">
              <a16:creationId xmlns:a16="http://schemas.microsoft.com/office/drawing/2014/main" id="{B3732E0A-8F92-499E-8EC8-B718F8C500E3}"/>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8" name="テキスト 126">
          <a:extLst>
            <a:ext uri="{FF2B5EF4-FFF2-40B4-BE49-F238E27FC236}">
              <a16:creationId xmlns:a16="http://schemas.microsoft.com/office/drawing/2014/main" id="{1060C15E-20E6-4EFE-B612-60718346BFD6}"/>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19" name="テキスト 127">
          <a:extLst>
            <a:ext uri="{FF2B5EF4-FFF2-40B4-BE49-F238E27FC236}">
              <a16:creationId xmlns:a16="http://schemas.microsoft.com/office/drawing/2014/main" id="{34047D96-2E9C-448F-9767-750B822D4ADF}"/>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20" name="テキスト 125">
          <a:extLst>
            <a:ext uri="{FF2B5EF4-FFF2-40B4-BE49-F238E27FC236}">
              <a16:creationId xmlns:a16="http://schemas.microsoft.com/office/drawing/2014/main" id="{2339FE5C-03A5-4B9D-B701-2D8B19513B11}"/>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21" name="テキスト 126">
          <a:extLst>
            <a:ext uri="{FF2B5EF4-FFF2-40B4-BE49-F238E27FC236}">
              <a16:creationId xmlns:a16="http://schemas.microsoft.com/office/drawing/2014/main" id="{D67F98AF-F2E7-44A5-9DB4-64489C12CED4}"/>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22" name="テキスト 127">
          <a:extLst>
            <a:ext uri="{FF2B5EF4-FFF2-40B4-BE49-F238E27FC236}">
              <a16:creationId xmlns:a16="http://schemas.microsoft.com/office/drawing/2014/main" id="{72555D34-A857-4CD8-83CC-C197143568D4}"/>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23" name="テキスト 125">
          <a:extLst>
            <a:ext uri="{FF2B5EF4-FFF2-40B4-BE49-F238E27FC236}">
              <a16:creationId xmlns:a16="http://schemas.microsoft.com/office/drawing/2014/main" id="{72E8D9F3-A419-45ED-9D29-84D1E7C3A4A9}"/>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24" name="テキスト 126">
          <a:extLst>
            <a:ext uri="{FF2B5EF4-FFF2-40B4-BE49-F238E27FC236}">
              <a16:creationId xmlns:a16="http://schemas.microsoft.com/office/drawing/2014/main" id="{6E87E703-A72A-4551-B350-A25F60486F6B}"/>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88</xdr:row>
      <xdr:rowOff>0</xdr:rowOff>
    </xdr:from>
    <xdr:to>
      <xdr:col>7</xdr:col>
      <xdr:colOff>0</xdr:colOff>
      <xdr:row>88</xdr:row>
      <xdr:rowOff>0</xdr:rowOff>
    </xdr:to>
    <xdr:sp macro="" textlink="">
      <xdr:nvSpPr>
        <xdr:cNvPr id="325" name="テキスト 127">
          <a:extLst>
            <a:ext uri="{FF2B5EF4-FFF2-40B4-BE49-F238E27FC236}">
              <a16:creationId xmlns:a16="http://schemas.microsoft.com/office/drawing/2014/main" id="{EDE2E0B1-B727-434A-8E62-EC9F1F1BCD30}"/>
            </a:ext>
          </a:extLst>
        </xdr:cNvPr>
        <xdr:cNvSpPr txBox="1">
          <a:spLocks noChangeArrowheads="1"/>
        </xdr:cNvSpPr>
      </xdr:nvSpPr>
      <xdr:spPr bwMode="auto">
        <a:xfrm>
          <a:off x="17335500" y="46031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26" name="テキスト 125">
          <a:extLst>
            <a:ext uri="{FF2B5EF4-FFF2-40B4-BE49-F238E27FC236}">
              <a16:creationId xmlns:a16="http://schemas.microsoft.com/office/drawing/2014/main" id="{91BA27C9-F9CE-4083-8595-ABC685B6A620}"/>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27" name="テキスト 126">
          <a:extLst>
            <a:ext uri="{FF2B5EF4-FFF2-40B4-BE49-F238E27FC236}">
              <a16:creationId xmlns:a16="http://schemas.microsoft.com/office/drawing/2014/main" id="{49D3F9C6-B71D-4337-AE04-971BC370B91D}"/>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28" name="テキスト 127">
          <a:extLst>
            <a:ext uri="{FF2B5EF4-FFF2-40B4-BE49-F238E27FC236}">
              <a16:creationId xmlns:a16="http://schemas.microsoft.com/office/drawing/2014/main" id="{9A2195A5-F114-4537-8545-D12979685E35}"/>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29" name="テキスト 125">
          <a:extLst>
            <a:ext uri="{FF2B5EF4-FFF2-40B4-BE49-F238E27FC236}">
              <a16:creationId xmlns:a16="http://schemas.microsoft.com/office/drawing/2014/main" id="{A8115822-8794-474F-9C0E-75382833E14D}"/>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0" name="テキスト 126">
          <a:extLst>
            <a:ext uri="{FF2B5EF4-FFF2-40B4-BE49-F238E27FC236}">
              <a16:creationId xmlns:a16="http://schemas.microsoft.com/office/drawing/2014/main" id="{95C7C797-A5E4-4F75-A121-2ED234DF70E1}"/>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1" name="テキスト 127">
          <a:extLst>
            <a:ext uri="{FF2B5EF4-FFF2-40B4-BE49-F238E27FC236}">
              <a16:creationId xmlns:a16="http://schemas.microsoft.com/office/drawing/2014/main" id="{4BB82502-EB83-4027-B87A-80959DB695B4}"/>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2" name="テキスト 125">
          <a:extLst>
            <a:ext uri="{FF2B5EF4-FFF2-40B4-BE49-F238E27FC236}">
              <a16:creationId xmlns:a16="http://schemas.microsoft.com/office/drawing/2014/main" id="{9A05E990-6629-4DE2-981D-8B4C6BC0018E}"/>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3" name="テキスト 126">
          <a:extLst>
            <a:ext uri="{FF2B5EF4-FFF2-40B4-BE49-F238E27FC236}">
              <a16:creationId xmlns:a16="http://schemas.microsoft.com/office/drawing/2014/main" id="{F308FB09-BF1A-487B-B957-0A9EE4A80B96}"/>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4" name="テキスト 127">
          <a:extLst>
            <a:ext uri="{FF2B5EF4-FFF2-40B4-BE49-F238E27FC236}">
              <a16:creationId xmlns:a16="http://schemas.microsoft.com/office/drawing/2014/main" id="{FB0EA984-4D3B-46DA-B717-C7B732B308EE}"/>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5" name="テキスト 125">
          <a:extLst>
            <a:ext uri="{FF2B5EF4-FFF2-40B4-BE49-F238E27FC236}">
              <a16:creationId xmlns:a16="http://schemas.microsoft.com/office/drawing/2014/main" id="{374D7E56-FEBA-4354-BABF-A5DFBC110F10}"/>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6" name="テキスト 126">
          <a:extLst>
            <a:ext uri="{FF2B5EF4-FFF2-40B4-BE49-F238E27FC236}">
              <a16:creationId xmlns:a16="http://schemas.microsoft.com/office/drawing/2014/main" id="{4A78BFFB-9E52-4EC1-A711-D91839A0433F}"/>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7" name="テキスト 127">
          <a:extLst>
            <a:ext uri="{FF2B5EF4-FFF2-40B4-BE49-F238E27FC236}">
              <a16:creationId xmlns:a16="http://schemas.microsoft.com/office/drawing/2014/main" id="{5C3D0F0D-AAEF-40FD-B82C-A32359D24022}"/>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8" name="テキスト 125">
          <a:extLst>
            <a:ext uri="{FF2B5EF4-FFF2-40B4-BE49-F238E27FC236}">
              <a16:creationId xmlns:a16="http://schemas.microsoft.com/office/drawing/2014/main" id="{8FB01DF1-A047-4E56-A80B-082243DBA5C7}"/>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39" name="テキスト 126">
          <a:extLst>
            <a:ext uri="{FF2B5EF4-FFF2-40B4-BE49-F238E27FC236}">
              <a16:creationId xmlns:a16="http://schemas.microsoft.com/office/drawing/2014/main" id="{7A50FDA0-D7ED-42D4-A170-C74ADB519D89}"/>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0" name="テキスト 127">
          <a:extLst>
            <a:ext uri="{FF2B5EF4-FFF2-40B4-BE49-F238E27FC236}">
              <a16:creationId xmlns:a16="http://schemas.microsoft.com/office/drawing/2014/main" id="{CC28E43D-56F2-4CFD-AB22-43398526E39E}"/>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1" name="テキスト 125">
          <a:extLst>
            <a:ext uri="{FF2B5EF4-FFF2-40B4-BE49-F238E27FC236}">
              <a16:creationId xmlns:a16="http://schemas.microsoft.com/office/drawing/2014/main" id="{F8143F7C-990C-49CB-B449-45A9D5F5C5F3}"/>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2" name="テキスト 126">
          <a:extLst>
            <a:ext uri="{FF2B5EF4-FFF2-40B4-BE49-F238E27FC236}">
              <a16:creationId xmlns:a16="http://schemas.microsoft.com/office/drawing/2014/main" id="{FDA4B887-531F-4462-B474-F2AAE12105B1}"/>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3" name="テキスト 127">
          <a:extLst>
            <a:ext uri="{FF2B5EF4-FFF2-40B4-BE49-F238E27FC236}">
              <a16:creationId xmlns:a16="http://schemas.microsoft.com/office/drawing/2014/main" id="{5DE1A7A8-8BD4-418A-960B-6F5FC98252CE}"/>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4" name="テキスト 125">
          <a:extLst>
            <a:ext uri="{FF2B5EF4-FFF2-40B4-BE49-F238E27FC236}">
              <a16:creationId xmlns:a16="http://schemas.microsoft.com/office/drawing/2014/main" id="{78CED8C5-CD99-4618-A9AE-E6E38E059FC9}"/>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5" name="テキスト 126">
          <a:extLst>
            <a:ext uri="{FF2B5EF4-FFF2-40B4-BE49-F238E27FC236}">
              <a16:creationId xmlns:a16="http://schemas.microsoft.com/office/drawing/2014/main" id="{AD4D0B83-4072-43A7-A7EA-5E87C4299912}"/>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6" name="テキスト 127">
          <a:extLst>
            <a:ext uri="{FF2B5EF4-FFF2-40B4-BE49-F238E27FC236}">
              <a16:creationId xmlns:a16="http://schemas.microsoft.com/office/drawing/2014/main" id="{9593D5BC-8CF2-4B63-A1F4-4634D481E951}"/>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7" name="テキスト 125">
          <a:extLst>
            <a:ext uri="{FF2B5EF4-FFF2-40B4-BE49-F238E27FC236}">
              <a16:creationId xmlns:a16="http://schemas.microsoft.com/office/drawing/2014/main" id="{9D7A01C1-874F-40F1-ADC4-050BBC028AC9}"/>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8" name="テキスト 126">
          <a:extLst>
            <a:ext uri="{FF2B5EF4-FFF2-40B4-BE49-F238E27FC236}">
              <a16:creationId xmlns:a16="http://schemas.microsoft.com/office/drawing/2014/main" id="{E23E9776-588C-431D-B70F-AE9644F9A5C5}"/>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49" name="テキスト 127">
          <a:extLst>
            <a:ext uri="{FF2B5EF4-FFF2-40B4-BE49-F238E27FC236}">
              <a16:creationId xmlns:a16="http://schemas.microsoft.com/office/drawing/2014/main" id="{BF4D03EB-2106-44CB-A365-E1B60DDCF991}"/>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0" name="テキスト 125">
          <a:extLst>
            <a:ext uri="{FF2B5EF4-FFF2-40B4-BE49-F238E27FC236}">
              <a16:creationId xmlns:a16="http://schemas.microsoft.com/office/drawing/2014/main" id="{D58DAEA0-9F7A-4435-B4CF-0622409FC76A}"/>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1" name="テキスト 126">
          <a:extLst>
            <a:ext uri="{FF2B5EF4-FFF2-40B4-BE49-F238E27FC236}">
              <a16:creationId xmlns:a16="http://schemas.microsoft.com/office/drawing/2014/main" id="{2427EF21-92D1-4A1C-BC5E-6DC34A10194E}"/>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2" name="テキスト 127">
          <a:extLst>
            <a:ext uri="{FF2B5EF4-FFF2-40B4-BE49-F238E27FC236}">
              <a16:creationId xmlns:a16="http://schemas.microsoft.com/office/drawing/2014/main" id="{B6908A21-5BD2-4B7C-8BDA-3D38C890C155}"/>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3" name="テキスト 125">
          <a:extLst>
            <a:ext uri="{FF2B5EF4-FFF2-40B4-BE49-F238E27FC236}">
              <a16:creationId xmlns:a16="http://schemas.microsoft.com/office/drawing/2014/main" id="{3E6FE577-E44E-48CC-8643-F9181DF89416}"/>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4" name="テキスト 126">
          <a:extLst>
            <a:ext uri="{FF2B5EF4-FFF2-40B4-BE49-F238E27FC236}">
              <a16:creationId xmlns:a16="http://schemas.microsoft.com/office/drawing/2014/main" id="{D9DAA995-2305-497B-9EF7-B4A0647BA1BE}"/>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5" name="テキスト 127">
          <a:extLst>
            <a:ext uri="{FF2B5EF4-FFF2-40B4-BE49-F238E27FC236}">
              <a16:creationId xmlns:a16="http://schemas.microsoft.com/office/drawing/2014/main" id="{CD2BC161-49C1-41FD-8CB7-09E39FF7A707}"/>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6" name="テキスト 125">
          <a:extLst>
            <a:ext uri="{FF2B5EF4-FFF2-40B4-BE49-F238E27FC236}">
              <a16:creationId xmlns:a16="http://schemas.microsoft.com/office/drawing/2014/main" id="{F4806017-C5A5-4E5C-A4EC-CF88EE1BA8C6}"/>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7" name="テキスト 126">
          <a:extLst>
            <a:ext uri="{FF2B5EF4-FFF2-40B4-BE49-F238E27FC236}">
              <a16:creationId xmlns:a16="http://schemas.microsoft.com/office/drawing/2014/main" id="{6E3AD55C-7B70-4962-AFE7-B4748DFD06FC}"/>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8" name="テキスト 127">
          <a:extLst>
            <a:ext uri="{FF2B5EF4-FFF2-40B4-BE49-F238E27FC236}">
              <a16:creationId xmlns:a16="http://schemas.microsoft.com/office/drawing/2014/main" id="{7B441531-D379-4464-8B04-612DED3078AE}"/>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59" name="テキスト 125">
          <a:extLst>
            <a:ext uri="{FF2B5EF4-FFF2-40B4-BE49-F238E27FC236}">
              <a16:creationId xmlns:a16="http://schemas.microsoft.com/office/drawing/2014/main" id="{E18B6BCD-439B-437E-8281-8E66311B11D6}"/>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60" name="テキスト 126">
          <a:extLst>
            <a:ext uri="{FF2B5EF4-FFF2-40B4-BE49-F238E27FC236}">
              <a16:creationId xmlns:a16="http://schemas.microsoft.com/office/drawing/2014/main" id="{ED476D29-8810-4A0A-899A-8FFE0FDB42E3}"/>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42</xdr:row>
      <xdr:rowOff>0</xdr:rowOff>
    </xdr:from>
    <xdr:to>
      <xdr:col>7</xdr:col>
      <xdr:colOff>0</xdr:colOff>
      <xdr:row>42</xdr:row>
      <xdr:rowOff>0</xdr:rowOff>
    </xdr:to>
    <xdr:sp macro="" textlink="">
      <xdr:nvSpPr>
        <xdr:cNvPr id="361" name="テキスト 127">
          <a:extLst>
            <a:ext uri="{FF2B5EF4-FFF2-40B4-BE49-F238E27FC236}">
              <a16:creationId xmlns:a16="http://schemas.microsoft.com/office/drawing/2014/main" id="{3A795CE6-F504-41B8-AD3B-CC5ED2DFC83F}"/>
            </a:ext>
          </a:extLst>
        </xdr:cNvPr>
        <xdr:cNvSpPr txBox="1">
          <a:spLocks noChangeArrowheads="1"/>
        </xdr:cNvSpPr>
      </xdr:nvSpPr>
      <xdr:spPr bwMode="auto">
        <a:xfrm>
          <a:off x="17335500" y="14928273"/>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2" name="テキスト 125">
          <a:extLst>
            <a:ext uri="{FF2B5EF4-FFF2-40B4-BE49-F238E27FC236}">
              <a16:creationId xmlns:a16="http://schemas.microsoft.com/office/drawing/2014/main" id="{683E3CBC-FE8F-4409-8B8D-2B30020B26E9}"/>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3" name="テキスト 126">
          <a:extLst>
            <a:ext uri="{FF2B5EF4-FFF2-40B4-BE49-F238E27FC236}">
              <a16:creationId xmlns:a16="http://schemas.microsoft.com/office/drawing/2014/main" id="{A6512095-008F-4A79-A194-9FE38BD1DC04}"/>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4" name="テキスト 127">
          <a:extLst>
            <a:ext uri="{FF2B5EF4-FFF2-40B4-BE49-F238E27FC236}">
              <a16:creationId xmlns:a16="http://schemas.microsoft.com/office/drawing/2014/main" id="{CEEF7054-6C11-4289-AFFE-E0E80A24F241}"/>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5" name="テキスト 125">
          <a:extLst>
            <a:ext uri="{FF2B5EF4-FFF2-40B4-BE49-F238E27FC236}">
              <a16:creationId xmlns:a16="http://schemas.microsoft.com/office/drawing/2014/main" id="{DFE46364-99E1-4DF2-B6FF-3FB3DD53EBB1}"/>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6" name="テキスト 126">
          <a:extLst>
            <a:ext uri="{FF2B5EF4-FFF2-40B4-BE49-F238E27FC236}">
              <a16:creationId xmlns:a16="http://schemas.microsoft.com/office/drawing/2014/main" id="{99D92C4C-6DE3-428D-B1D9-329487DC0E5D}"/>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7" name="テキスト 127">
          <a:extLst>
            <a:ext uri="{FF2B5EF4-FFF2-40B4-BE49-F238E27FC236}">
              <a16:creationId xmlns:a16="http://schemas.microsoft.com/office/drawing/2014/main" id="{8AE83F27-2CCD-40F6-89A6-B307FB902DB2}"/>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8" name="テキスト 125">
          <a:extLst>
            <a:ext uri="{FF2B5EF4-FFF2-40B4-BE49-F238E27FC236}">
              <a16:creationId xmlns:a16="http://schemas.microsoft.com/office/drawing/2014/main" id="{2063C2FF-CF1C-4F2B-AFC9-6314F3CBDEAF}"/>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69" name="テキスト 126">
          <a:extLst>
            <a:ext uri="{FF2B5EF4-FFF2-40B4-BE49-F238E27FC236}">
              <a16:creationId xmlns:a16="http://schemas.microsoft.com/office/drawing/2014/main" id="{9BF10ECA-00F5-42DD-86B3-4931D1CDAF0D}"/>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0" name="テキスト 127">
          <a:extLst>
            <a:ext uri="{FF2B5EF4-FFF2-40B4-BE49-F238E27FC236}">
              <a16:creationId xmlns:a16="http://schemas.microsoft.com/office/drawing/2014/main" id="{C7D4A579-390E-4186-B83A-302DBD79FBDA}"/>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1" name="テキスト 125">
          <a:extLst>
            <a:ext uri="{FF2B5EF4-FFF2-40B4-BE49-F238E27FC236}">
              <a16:creationId xmlns:a16="http://schemas.microsoft.com/office/drawing/2014/main" id="{05AD26D8-3233-4FA0-B590-2B751C7E9149}"/>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2" name="テキスト 126">
          <a:extLst>
            <a:ext uri="{FF2B5EF4-FFF2-40B4-BE49-F238E27FC236}">
              <a16:creationId xmlns:a16="http://schemas.microsoft.com/office/drawing/2014/main" id="{D2F09124-16D1-4BEB-AB37-C32E089EB454}"/>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3" name="テキスト 127">
          <a:extLst>
            <a:ext uri="{FF2B5EF4-FFF2-40B4-BE49-F238E27FC236}">
              <a16:creationId xmlns:a16="http://schemas.microsoft.com/office/drawing/2014/main" id="{7C0DA1EA-7A5C-47C6-A82E-CFDA1D66E351}"/>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4" name="テキスト 125">
          <a:extLst>
            <a:ext uri="{FF2B5EF4-FFF2-40B4-BE49-F238E27FC236}">
              <a16:creationId xmlns:a16="http://schemas.microsoft.com/office/drawing/2014/main" id="{289FAC5F-D0A2-4FEA-B3F6-8D63161F9B07}"/>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5" name="テキスト 126">
          <a:extLst>
            <a:ext uri="{FF2B5EF4-FFF2-40B4-BE49-F238E27FC236}">
              <a16:creationId xmlns:a16="http://schemas.microsoft.com/office/drawing/2014/main" id="{2148BF76-AF18-4FC5-8888-3A654E6F2E85}"/>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6" name="テキスト 127">
          <a:extLst>
            <a:ext uri="{FF2B5EF4-FFF2-40B4-BE49-F238E27FC236}">
              <a16:creationId xmlns:a16="http://schemas.microsoft.com/office/drawing/2014/main" id="{1E453B67-A351-4FF4-9D3F-7D62B0DF5932}"/>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7" name="テキスト 125">
          <a:extLst>
            <a:ext uri="{FF2B5EF4-FFF2-40B4-BE49-F238E27FC236}">
              <a16:creationId xmlns:a16="http://schemas.microsoft.com/office/drawing/2014/main" id="{72E5246C-FF8A-483A-BACA-79AFF1FD86F9}"/>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8" name="テキスト 126">
          <a:extLst>
            <a:ext uri="{FF2B5EF4-FFF2-40B4-BE49-F238E27FC236}">
              <a16:creationId xmlns:a16="http://schemas.microsoft.com/office/drawing/2014/main" id="{3C1B0407-8881-44B3-8FFF-E4F3F886DDD8}"/>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79" name="テキスト 127">
          <a:extLst>
            <a:ext uri="{FF2B5EF4-FFF2-40B4-BE49-F238E27FC236}">
              <a16:creationId xmlns:a16="http://schemas.microsoft.com/office/drawing/2014/main" id="{6006E173-9A03-4C10-9585-0E78BE880641}"/>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0" name="テキスト 125">
          <a:extLst>
            <a:ext uri="{FF2B5EF4-FFF2-40B4-BE49-F238E27FC236}">
              <a16:creationId xmlns:a16="http://schemas.microsoft.com/office/drawing/2014/main" id="{AD215FF9-4FE1-4B7B-85D0-BFEDED7C65FE}"/>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1" name="テキスト 126">
          <a:extLst>
            <a:ext uri="{FF2B5EF4-FFF2-40B4-BE49-F238E27FC236}">
              <a16:creationId xmlns:a16="http://schemas.microsoft.com/office/drawing/2014/main" id="{A344BFEA-0A81-4E42-8E0C-423156F8A269}"/>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2" name="テキスト 127">
          <a:extLst>
            <a:ext uri="{FF2B5EF4-FFF2-40B4-BE49-F238E27FC236}">
              <a16:creationId xmlns:a16="http://schemas.microsoft.com/office/drawing/2014/main" id="{54F07F11-040C-4A50-A8B3-19153EDAD6DA}"/>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3" name="テキスト 125">
          <a:extLst>
            <a:ext uri="{FF2B5EF4-FFF2-40B4-BE49-F238E27FC236}">
              <a16:creationId xmlns:a16="http://schemas.microsoft.com/office/drawing/2014/main" id="{D8C2B52C-C32C-4278-BDE6-61A16963A28A}"/>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4" name="テキスト 126">
          <a:extLst>
            <a:ext uri="{FF2B5EF4-FFF2-40B4-BE49-F238E27FC236}">
              <a16:creationId xmlns:a16="http://schemas.microsoft.com/office/drawing/2014/main" id="{9F62B3AE-E5C5-46EC-8B07-F07A5F4F30BD}"/>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5" name="テキスト 127">
          <a:extLst>
            <a:ext uri="{FF2B5EF4-FFF2-40B4-BE49-F238E27FC236}">
              <a16:creationId xmlns:a16="http://schemas.microsoft.com/office/drawing/2014/main" id="{40FA79F7-C95B-42A8-9C95-CE9B99722E12}"/>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6" name="テキスト 125">
          <a:extLst>
            <a:ext uri="{FF2B5EF4-FFF2-40B4-BE49-F238E27FC236}">
              <a16:creationId xmlns:a16="http://schemas.microsoft.com/office/drawing/2014/main" id="{0518A6FF-0F6E-4C57-9699-B82A44AF5AB6}"/>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7" name="テキスト 126">
          <a:extLst>
            <a:ext uri="{FF2B5EF4-FFF2-40B4-BE49-F238E27FC236}">
              <a16:creationId xmlns:a16="http://schemas.microsoft.com/office/drawing/2014/main" id="{534D3C01-1A49-42F0-89F5-DDD480693588}"/>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8" name="テキスト 127">
          <a:extLst>
            <a:ext uri="{FF2B5EF4-FFF2-40B4-BE49-F238E27FC236}">
              <a16:creationId xmlns:a16="http://schemas.microsoft.com/office/drawing/2014/main" id="{524B1AEC-E107-45F8-B15A-F3CA15F62B76}"/>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89" name="テキスト 125">
          <a:extLst>
            <a:ext uri="{FF2B5EF4-FFF2-40B4-BE49-F238E27FC236}">
              <a16:creationId xmlns:a16="http://schemas.microsoft.com/office/drawing/2014/main" id="{5A1FD859-5FA8-45F8-939D-7845B346EFCF}"/>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0" name="テキスト 126">
          <a:extLst>
            <a:ext uri="{FF2B5EF4-FFF2-40B4-BE49-F238E27FC236}">
              <a16:creationId xmlns:a16="http://schemas.microsoft.com/office/drawing/2014/main" id="{2CBF3CEA-F0C3-4E3F-A9A9-01C6EC202790}"/>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1" name="テキスト 127">
          <a:extLst>
            <a:ext uri="{FF2B5EF4-FFF2-40B4-BE49-F238E27FC236}">
              <a16:creationId xmlns:a16="http://schemas.microsoft.com/office/drawing/2014/main" id="{AC7FA87F-7BB8-4C6F-BEB0-E744B45B1D08}"/>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2" name="テキスト 125">
          <a:extLst>
            <a:ext uri="{FF2B5EF4-FFF2-40B4-BE49-F238E27FC236}">
              <a16:creationId xmlns:a16="http://schemas.microsoft.com/office/drawing/2014/main" id="{D94F7DAC-119B-4AE1-9C49-5332BFE41D0B}"/>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3" name="テキスト 126">
          <a:extLst>
            <a:ext uri="{FF2B5EF4-FFF2-40B4-BE49-F238E27FC236}">
              <a16:creationId xmlns:a16="http://schemas.microsoft.com/office/drawing/2014/main" id="{95BDFFCB-9567-44A9-A70D-D9566916C915}"/>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4" name="テキスト 127">
          <a:extLst>
            <a:ext uri="{FF2B5EF4-FFF2-40B4-BE49-F238E27FC236}">
              <a16:creationId xmlns:a16="http://schemas.microsoft.com/office/drawing/2014/main" id="{A2C9C51B-276A-48F8-BBB8-01F8B22E6FD3}"/>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5" name="テキスト 125">
          <a:extLst>
            <a:ext uri="{FF2B5EF4-FFF2-40B4-BE49-F238E27FC236}">
              <a16:creationId xmlns:a16="http://schemas.microsoft.com/office/drawing/2014/main" id="{0E954934-8F44-4DFD-9084-171CEE64D638}"/>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6" name="テキスト 126">
          <a:extLst>
            <a:ext uri="{FF2B5EF4-FFF2-40B4-BE49-F238E27FC236}">
              <a16:creationId xmlns:a16="http://schemas.microsoft.com/office/drawing/2014/main" id="{7352B348-EB12-426C-ACAC-77FCE0F84F21}"/>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82</xdr:row>
      <xdr:rowOff>0</xdr:rowOff>
    </xdr:from>
    <xdr:to>
      <xdr:col>7</xdr:col>
      <xdr:colOff>0</xdr:colOff>
      <xdr:row>82</xdr:row>
      <xdr:rowOff>0</xdr:rowOff>
    </xdr:to>
    <xdr:sp macro="" textlink="">
      <xdr:nvSpPr>
        <xdr:cNvPr id="397" name="テキスト 127">
          <a:extLst>
            <a:ext uri="{FF2B5EF4-FFF2-40B4-BE49-F238E27FC236}">
              <a16:creationId xmlns:a16="http://schemas.microsoft.com/office/drawing/2014/main" id="{6772701E-0210-429A-8E42-CF383B3707F7}"/>
            </a:ext>
          </a:extLst>
        </xdr:cNvPr>
        <xdr:cNvSpPr txBox="1">
          <a:spLocks noChangeArrowheads="1"/>
        </xdr:cNvSpPr>
      </xdr:nvSpPr>
      <xdr:spPr bwMode="auto">
        <a:xfrm>
          <a:off x="17335500" y="24314727"/>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28575</xdr:colOff>
      <xdr:row>0</xdr:row>
      <xdr:rowOff>0</xdr:rowOff>
    </xdr:from>
    <xdr:to>
      <xdr:col>15</xdr:col>
      <xdr:colOff>28575</xdr:colOff>
      <xdr:row>0</xdr:row>
      <xdr:rowOff>0</xdr:rowOff>
    </xdr:to>
    <xdr:grpSp>
      <xdr:nvGrpSpPr>
        <xdr:cNvPr id="2" name="Group 1">
          <a:extLst>
            <a:ext uri="{FF2B5EF4-FFF2-40B4-BE49-F238E27FC236}">
              <a16:creationId xmlns:a16="http://schemas.microsoft.com/office/drawing/2014/main" id="{7951112A-6D94-4160-8BE2-6A527177C161}"/>
            </a:ext>
          </a:extLst>
        </xdr:cNvPr>
        <xdr:cNvGrpSpPr>
          <a:grpSpLocks/>
        </xdr:cNvGrpSpPr>
      </xdr:nvGrpSpPr>
      <xdr:grpSpPr bwMode="auto">
        <a:xfrm>
          <a:off x="12506325" y="0"/>
          <a:ext cx="8458200" cy="0"/>
          <a:chOff x="-12" y="10"/>
          <a:chExt cx="18250" cy="20020"/>
        </a:xfrm>
      </xdr:grpSpPr>
      <xdr:sp macro="" textlink="">
        <xdr:nvSpPr>
          <xdr:cNvPr id="3" name="テキスト 116">
            <a:extLst>
              <a:ext uri="{FF2B5EF4-FFF2-40B4-BE49-F238E27FC236}">
                <a16:creationId xmlns:a16="http://schemas.microsoft.com/office/drawing/2014/main" id="{CF0CCD77-C04C-BD30-942E-F0CBFB0F3CED}"/>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27287F87-21AF-A967-8AB0-253E514AD91A}"/>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6D28651E-35AC-3639-0DAD-A22CEF14FC71}"/>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FE0B8932-6C35-10D6-A122-444380B02E5B}"/>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8E2C969D-8F5C-5F5C-283B-94225FA21B5F}"/>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7012F58A-6A7F-18A7-F23E-E60A79617344}"/>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DB5480FC-AD86-9C35-8721-068386E3E61D}"/>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6B720CF0-4D60-5A1D-8466-7B5847A75B33}"/>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7A0C7FE7-6680-78AC-2B43-F64DFF68AC87}"/>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866146F8-0EDE-58C3-7AC6-D8812AE29E64}"/>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13" name="Group 12">
          <a:extLst>
            <a:ext uri="{FF2B5EF4-FFF2-40B4-BE49-F238E27FC236}">
              <a16:creationId xmlns:a16="http://schemas.microsoft.com/office/drawing/2014/main" id="{B4A86E4C-6DE3-45C9-B38A-EB59E563010A}"/>
            </a:ext>
          </a:extLst>
        </xdr:cNvPr>
        <xdr:cNvGrpSpPr>
          <a:grpSpLocks/>
        </xdr:cNvGrpSpPr>
      </xdr:nvGrpSpPr>
      <xdr:grpSpPr bwMode="auto">
        <a:xfrm>
          <a:off x="12506325" y="0"/>
          <a:ext cx="10858500" cy="0"/>
          <a:chOff x="-12" y="10"/>
          <a:chExt cx="18250" cy="20020"/>
        </a:xfrm>
      </xdr:grpSpPr>
      <xdr:sp macro="" textlink="">
        <xdr:nvSpPr>
          <xdr:cNvPr id="14" name="テキスト 116">
            <a:extLst>
              <a:ext uri="{FF2B5EF4-FFF2-40B4-BE49-F238E27FC236}">
                <a16:creationId xmlns:a16="http://schemas.microsoft.com/office/drawing/2014/main" id="{F74CCEC6-AAB1-1962-1363-0918575CA237}"/>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E7A48554-C5CA-0ACF-469E-03CCFCA785CF}"/>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292A210A-5AD8-F673-9DBC-98FE7ED8B3F1}"/>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EDBDD9F1-8ABF-E269-3549-F16DEE5653E0}"/>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EEE1A46B-D0D0-50F3-8C9B-45E755E4105F}"/>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FF189D6C-42C7-A10E-7108-26FC84988FDE}"/>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79175E8B-CDF6-5A25-3C2E-3494E6A64DC2}"/>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43CCE1E1-17D5-8376-97F1-A64152C29FE2}"/>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83103DB4-B2E4-49F2-7BB8-FF9AB57E1A40}"/>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FC7B00E5-00A7-6229-8CD0-DC96E5117D54}"/>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24" name="Group 23">
          <a:extLst>
            <a:ext uri="{FF2B5EF4-FFF2-40B4-BE49-F238E27FC236}">
              <a16:creationId xmlns:a16="http://schemas.microsoft.com/office/drawing/2014/main" id="{80511FC0-DD17-4D36-8465-2D965ED1A0C4}"/>
            </a:ext>
          </a:extLst>
        </xdr:cNvPr>
        <xdr:cNvGrpSpPr>
          <a:grpSpLocks/>
        </xdr:cNvGrpSpPr>
      </xdr:nvGrpSpPr>
      <xdr:grpSpPr bwMode="auto">
        <a:xfrm>
          <a:off x="12506325" y="0"/>
          <a:ext cx="10858500" cy="0"/>
          <a:chOff x="-12" y="10"/>
          <a:chExt cx="18250" cy="20020"/>
        </a:xfrm>
      </xdr:grpSpPr>
      <xdr:sp macro="" textlink="">
        <xdr:nvSpPr>
          <xdr:cNvPr id="25" name="テキスト 116">
            <a:extLst>
              <a:ext uri="{FF2B5EF4-FFF2-40B4-BE49-F238E27FC236}">
                <a16:creationId xmlns:a16="http://schemas.microsoft.com/office/drawing/2014/main" id="{228DB2AB-7A10-ACF0-4399-D7B3B5CBF1B2}"/>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FE4A68DC-45ED-30F2-9DCC-B02F94D6EA41}"/>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D1A6E323-AD14-7E0E-0762-52D9C197D27C}"/>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2A18EF3B-4A22-FBFE-500E-01D1A4B3B701}"/>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D1CF056E-19DB-D40A-AABA-312FC604B030}"/>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4F62C34C-CA25-4708-FAF1-1F93E3D5DC69}"/>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84DCE512-40E8-2AE1-B06E-BA62B2DDD06A}"/>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7040B778-BDD2-D0EA-1C9F-7445B8215ADD}"/>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0F84FF54-3828-6481-29A5-F48DEF1F072D}"/>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DDA1E137-3CDA-3116-64CC-607F524283B9}"/>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35" name="Group 34">
          <a:extLst>
            <a:ext uri="{FF2B5EF4-FFF2-40B4-BE49-F238E27FC236}">
              <a16:creationId xmlns:a16="http://schemas.microsoft.com/office/drawing/2014/main" id="{2CF646CC-B7CB-4B41-87C0-12771737CE04}"/>
            </a:ext>
          </a:extLst>
        </xdr:cNvPr>
        <xdr:cNvGrpSpPr>
          <a:grpSpLocks/>
        </xdr:cNvGrpSpPr>
      </xdr:nvGrpSpPr>
      <xdr:grpSpPr bwMode="auto">
        <a:xfrm>
          <a:off x="12506325" y="0"/>
          <a:ext cx="10858500" cy="0"/>
          <a:chOff x="-12" y="10"/>
          <a:chExt cx="18250" cy="20020"/>
        </a:xfrm>
      </xdr:grpSpPr>
      <xdr:sp macro="" textlink="">
        <xdr:nvSpPr>
          <xdr:cNvPr id="36" name="テキスト 116">
            <a:extLst>
              <a:ext uri="{FF2B5EF4-FFF2-40B4-BE49-F238E27FC236}">
                <a16:creationId xmlns:a16="http://schemas.microsoft.com/office/drawing/2014/main" id="{5261C17D-C20D-8EC3-961C-4BBA859D5409}"/>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56FD2DD9-20B0-69DB-5C00-0FA0A5F6B529}"/>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193DEDD9-FD82-AC02-F1DC-ADB656595FE6}"/>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95904819-570F-8395-DA5F-1D54C16DD7DE}"/>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8A2C8F80-2A2E-21F0-8FCA-063B62F8407B}"/>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932E3128-316F-3498-B1D5-44DA7DA7D1B3}"/>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70D75BB3-2540-C069-A388-E8FC4182C7BF}"/>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76648B6B-33D7-FC7A-39A9-361B43BC73A5}"/>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019F11E4-05A1-7C4C-FE82-CDC0D6B4DC37}"/>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ADFBD620-26CC-512B-DBE5-DDB691BDAB18}"/>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46" name="Group 45">
          <a:extLst>
            <a:ext uri="{FF2B5EF4-FFF2-40B4-BE49-F238E27FC236}">
              <a16:creationId xmlns:a16="http://schemas.microsoft.com/office/drawing/2014/main" id="{1C36683C-260F-4C0B-8E1C-11392A34804A}"/>
            </a:ext>
          </a:extLst>
        </xdr:cNvPr>
        <xdr:cNvGrpSpPr>
          <a:grpSpLocks/>
        </xdr:cNvGrpSpPr>
      </xdr:nvGrpSpPr>
      <xdr:grpSpPr bwMode="auto">
        <a:xfrm>
          <a:off x="12506325" y="0"/>
          <a:ext cx="10858500" cy="0"/>
          <a:chOff x="-12" y="10"/>
          <a:chExt cx="18250" cy="20020"/>
        </a:xfrm>
      </xdr:grpSpPr>
      <xdr:sp macro="" textlink="">
        <xdr:nvSpPr>
          <xdr:cNvPr id="47" name="テキスト 116">
            <a:extLst>
              <a:ext uri="{FF2B5EF4-FFF2-40B4-BE49-F238E27FC236}">
                <a16:creationId xmlns:a16="http://schemas.microsoft.com/office/drawing/2014/main" id="{12D65239-24A9-7D17-D353-C62089656E33}"/>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2A1F20F7-CEF6-F6B2-1D23-94535C8FB33D}"/>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3F04A862-605D-1702-DBD6-6A731E1E5878}"/>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5003C681-9C6D-F945-1525-E4CCA80AA1E2}"/>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93BB5E53-9771-CF70-5FEC-B5BA62C928A0}"/>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C9A2B488-5FD9-B0D8-F4FC-5B0236EEFFAE}"/>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89A47369-5F66-5C59-BCB1-7A6426A35F3B}"/>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DCF219B5-BD77-057A-7F9C-E2D74A9D736A}"/>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3DF9A970-1440-A7E7-EAC5-0DF5FA09E47E}"/>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E3D41095-204C-9909-296F-F1B3F7769DD5}"/>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57" name="Group 56">
          <a:extLst>
            <a:ext uri="{FF2B5EF4-FFF2-40B4-BE49-F238E27FC236}">
              <a16:creationId xmlns:a16="http://schemas.microsoft.com/office/drawing/2014/main" id="{5E143DC7-639D-4E21-820F-BA322A764185}"/>
            </a:ext>
          </a:extLst>
        </xdr:cNvPr>
        <xdr:cNvGrpSpPr>
          <a:grpSpLocks/>
        </xdr:cNvGrpSpPr>
      </xdr:nvGrpSpPr>
      <xdr:grpSpPr bwMode="auto">
        <a:xfrm>
          <a:off x="12506325" y="0"/>
          <a:ext cx="10858500" cy="0"/>
          <a:chOff x="-12" y="10"/>
          <a:chExt cx="18250" cy="20020"/>
        </a:xfrm>
      </xdr:grpSpPr>
      <xdr:sp macro="" textlink="">
        <xdr:nvSpPr>
          <xdr:cNvPr id="58" name="テキスト 116">
            <a:extLst>
              <a:ext uri="{FF2B5EF4-FFF2-40B4-BE49-F238E27FC236}">
                <a16:creationId xmlns:a16="http://schemas.microsoft.com/office/drawing/2014/main" id="{AE2A0CE7-52B4-371E-35AD-B69D1F1B0C57}"/>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330E5B25-9EE9-FE58-A556-67533F3B6AC6}"/>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19775AA0-155C-A78F-92FD-52E55284FAEA}"/>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77012970-3F2A-5ED0-1FF8-F0C6549F10AE}"/>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27714148-8962-FB59-D11D-9CEB912C4B7D}"/>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D34A6B3B-C6DB-C98D-621A-7531D63C2E69}"/>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D268030B-35F6-59C2-EF40-1106840A7B52}"/>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3FBACBF9-597D-CAF9-51A3-5E0CC0763373}"/>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687C034F-2A9C-50AB-3588-329E96A2AAE9}"/>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CF972F5D-25B6-4825-8735-F371A676E2D8}"/>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28575</xdr:colOff>
      <xdr:row>0</xdr:row>
      <xdr:rowOff>0</xdr:rowOff>
    </xdr:from>
    <xdr:to>
      <xdr:col>11</xdr:col>
      <xdr:colOff>0</xdr:colOff>
      <xdr:row>0</xdr:row>
      <xdr:rowOff>0</xdr:rowOff>
    </xdr:to>
    <xdr:grpSp>
      <xdr:nvGrpSpPr>
        <xdr:cNvPr id="2" name="Group 1">
          <a:extLst>
            <a:ext uri="{FF2B5EF4-FFF2-40B4-BE49-F238E27FC236}">
              <a16:creationId xmlns:a16="http://schemas.microsoft.com/office/drawing/2014/main" id="{084212D7-8463-45FF-ACA2-2097306D38D0}"/>
            </a:ext>
          </a:extLst>
        </xdr:cNvPr>
        <xdr:cNvGrpSpPr>
          <a:grpSpLocks/>
        </xdr:cNvGrpSpPr>
      </xdr:nvGrpSpPr>
      <xdr:grpSpPr bwMode="auto">
        <a:xfrm>
          <a:off x="12463030" y="0"/>
          <a:ext cx="5132243" cy="0"/>
          <a:chOff x="-12" y="10"/>
          <a:chExt cx="18250" cy="20020"/>
        </a:xfrm>
      </xdr:grpSpPr>
      <xdr:sp macro="" textlink="">
        <xdr:nvSpPr>
          <xdr:cNvPr id="3" name="テキスト 116">
            <a:extLst>
              <a:ext uri="{FF2B5EF4-FFF2-40B4-BE49-F238E27FC236}">
                <a16:creationId xmlns:a16="http://schemas.microsoft.com/office/drawing/2014/main" id="{48A3CE47-3B58-BCBA-98C5-264FF2CF727D}"/>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36D516F9-4E6C-2610-D01C-B5DE4D594F08}"/>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9A66A501-1AB5-A6BE-8FF8-4D5E29952FA8}"/>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CDE6B06A-3723-B17C-E831-E39B094C918D}"/>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95E1EC22-9216-C42A-27DB-33EF4C79A061}"/>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B2297E33-F5A9-A399-EDB6-ED8DC990F56F}"/>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E06031E1-DC58-0223-0EF6-7E0F90F9AC56}"/>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7F211E6D-7E79-F500-1DA9-4696D3CBD987}"/>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D6629B77-323A-87AD-E148-7DE99B871B02}"/>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73570A40-9659-A5E6-8CD0-016CD74CF100}"/>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13" name="Group 12">
          <a:extLst>
            <a:ext uri="{FF2B5EF4-FFF2-40B4-BE49-F238E27FC236}">
              <a16:creationId xmlns:a16="http://schemas.microsoft.com/office/drawing/2014/main" id="{DB61ED90-1B43-4C3A-B0B0-14D658A10713}"/>
            </a:ext>
          </a:extLst>
        </xdr:cNvPr>
        <xdr:cNvGrpSpPr>
          <a:grpSpLocks/>
        </xdr:cNvGrpSpPr>
      </xdr:nvGrpSpPr>
      <xdr:grpSpPr bwMode="auto">
        <a:xfrm>
          <a:off x="12463030" y="0"/>
          <a:ext cx="5132243" cy="0"/>
          <a:chOff x="-12" y="10"/>
          <a:chExt cx="18250" cy="20020"/>
        </a:xfrm>
      </xdr:grpSpPr>
      <xdr:sp macro="" textlink="">
        <xdr:nvSpPr>
          <xdr:cNvPr id="14" name="テキスト 116">
            <a:extLst>
              <a:ext uri="{FF2B5EF4-FFF2-40B4-BE49-F238E27FC236}">
                <a16:creationId xmlns:a16="http://schemas.microsoft.com/office/drawing/2014/main" id="{A5F37D07-887C-12F3-2096-147342529A1E}"/>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E5DF1981-92B9-7FDA-6042-83EE6A90E03F}"/>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550BB851-0352-E3DE-3D5E-238741F9E852}"/>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344AE874-07E1-4940-DCAA-97E80D8C01EB}"/>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AA28CEFB-B199-B205-70F4-819D3AF1A7E2}"/>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DFBF984E-20F6-4588-9415-1F13E1277147}"/>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514F4451-778B-E102-6CB6-666D13B6545D}"/>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A95DF371-CF50-FFEC-327D-049B90711C93}"/>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3D5E5272-DB22-E991-1018-47B3EB05E88F}"/>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50F2BFEA-9F7B-3786-29EF-D8364D664CA2}"/>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12</xdr:col>
      <xdr:colOff>28575</xdr:colOff>
      <xdr:row>0</xdr:row>
      <xdr:rowOff>0</xdr:rowOff>
    </xdr:to>
    <xdr:grpSp>
      <xdr:nvGrpSpPr>
        <xdr:cNvPr id="24" name="Group 23">
          <a:extLst>
            <a:ext uri="{FF2B5EF4-FFF2-40B4-BE49-F238E27FC236}">
              <a16:creationId xmlns:a16="http://schemas.microsoft.com/office/drawing/2014/main" id="{AE553624-1D6B-45A7-8172-6FDB823FC7F7}"/>
            </a:ext>
          </a:extLst>
        </xdr:cNvPr>
        <xdr:cNvGrpSpPr>
          <a:grpSpLocks/>
        </xdr:cNvGrpSpPr>
      </xdr:nvGrpSpPr>
      <xdr:grpSpPr bwMode="auto">
        <a:xfrm>
          <a:off x="12463030" y="0"/>
          <a:ext cx="6355772" cy="0"/>
          <a:chOff x="-12" y="10"/>
          <a:chExt cx="18250" cy="20020"/>
        </a:xfrm>
      </xdr:grpSpPr>
      <xdr:sp macro="" textlink="">
        <xdr:nvSpPr>
          <xdr:cNvPr id="25" name="テキスト 116">
            <a:extLst>
              <a:ext uri="{FF2B5EF4-FFF2-40B4-BE49-F238E27FC236}">
                <a16:creationId xmlns:a16="http://schemas.microsoft.com/office/drawing/2014/main" id="{7663BFA7-F049-5E37-FFFC-21F648CED56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2B160389-BE74-1E03-3AC7-C1607D180A6D}"/>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24458F54-DCD6-8FE4-EE79-A7425229F215}"/>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CBE6CD6A-55B3-F6DF-9461-1DD726F4A0F3}"/>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50A7D2D7-4659-3F3C-74E7-4B92A6542934}"/>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417DD106-9C0F-9D5B-E3AB-D3B4CB049756}"/>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86E1DD76-ABB2-FDBE-E57D-EF92695DB62D}"/>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E610EE3E-D7D4-070F-D745-7FFCD6201D67}"/>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4B4F2C66-34DA-D6F6-ACB6-460D3AA5837E}"/>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70822207-87D4-0A8E-F977-0009F55D94C6}"/>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12</xdr:col>
      <xdr:colOff>28575</xdr:colOff>
      <xdr:row>0</xdr:row>
      <xdr:rowOff>0</xdr:rowOff>
    </xdr:to>
    <xdr:grpSp>
      <xdr:nvGrpSpPr>
        <xdr:cNvPr id="35" name="Group 34">
          <a:extLst>
            <a:ext uri="{FF2B5EF4-FFF2-40B4-BE49-F238E27FC236}">
              <a16:creationId xmlns:a16="http://schemas.microsoft.com/office/drawing/2014/main" id="{4E98365A-2DCB-494E-BCBA-C94EA51C4D3E}"/>
            </a:ext>
          </a:extLst>
        </xdr:cNvPr>
        <xdr:cNvGrpSpPr>
          <a:grpSpLocks/>
        </xdr:cNvGrpSpPr>
      </xdr:nvGrpSpPr>
      <xdr:grpSpPr bwMode="auto">
        <a:xfrm>
          <a:off x="12463030" y="0"/>
          <a:ext cx="6355772" cy="0"/>
          <a:chOff x="-12" y="10"/>
          <a:chExt cx="18250" cy="20020"/>
        </a:xfrm>
      </xdr:grpSpPr>
      <xdr:sp macro="" textlink="">
        <xdr:nvSpPr>
          <xdr:cNvPr id="36" name="テキスト 116">
            <a:extLst>
              <a:ext uri="{FF2B5EF4-FFF2-40B4-BE49-F238E27FC236}">
                <a16:creationId xmlns:a16="http://schemas.microsoft.com/office/drawing/2014/main" id="{E7AE6CFE-D23B-2862-5709-475962A0E11B}"/>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1F07D1C5-D8FD-08A6-3309-2D16D14650B1}"/>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C8FA911F-E687-4F5E-1578-EA52AB16C44F}"/>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A9F5672A-89DC-0D89-0A3E-77F3D1167F54}"/>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2CDAC594-ACBC-2F99-35FC-F4C15DEFA36D}"/>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58F31FF3-D2BB-ACD6-B53F-1936DD20715F}"/>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B572EAFC-EAD6-785F-6DE5-4443744CF7ED}"/>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BAA8BC5A-73B0-3C0B-C8F5-D74FE8C4A3B9}"/>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2B9A71FF-E42E-49E9-800B-515A85FF7DD9}"/>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453AAD51-B80C-B7E8-06BE-8BCDF94DB8D7}"/>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12</xdr:col>
      <xdr:colOff>28575</xdr:colOff>
      <xdr:row>0</xdr:row>
      <xdr:rowOff>0</xdr:rowOff>
    </xdr:to>
    <xdr:grpSp>
      <xdr:nvGrpSpPr>
        <xdr:cNvPr id="46" name="Group 45">
          <a:extLst>
            <a:ext uri="{FF2B5EF4-FFF2-40B4-BE49-F238E27FC236}">
              <a16:creationId xmlns:a16="http://schemas.microsoft.com/office/drawing/2014/main" id="{B65D7A36-8DEC-4BDC-9256-81809FB1CD9B}"/>
            </a:ext>
          </a:extLst>
        </xdr:cNvPr>
        <xdr:cNvGrpSpPr>
          <a:grpSpLocks/>
        </xdr:cNvGrpSpPr>
      </xdr:nvGrpSpPr>
      <xdr:grpSpPr bwMode="auto">
        <a:xfrm>
          <a:off x="12463030" y="0"/>
          <a:ext cx="6355772" cy="0"/>
          <a:chOff x="-12" y="10"/>
          <a:chExt cx="18250" cy="20020"/>
        </a:xfrm>
      </xdr:grpSpPr>
      <xdr:sp macro="" textlink="">
        <xdr:nvSpPr>
          <xdr:cNvPr id="47" name="テキスト 116">
            <a:extLst>
              <a:ext uri="{FF2B5EF4-FFF2-40B4-BE49-F238E27FC236}">
                <a16:creationId xmlns:a16="http://schemas.microsoft.com/office/drawing/2014/main" id="{01847F1E-F842-A1F4-D247-CE1B247226C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AD693BBC-811C-EEF1-D400-6B1CC5FC5878}"/>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BCA7F6FB-8165-6B4C-7B8F-86EE072DE1E1}"/>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98A2E490-B360-8AF9-28C5-AA0190F0A1AD}"/>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DFDDDCBA-5E7E-A787-B2C4-672FE6724727}"/>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7355C388-3ED7-031E-4872-9CD7BCD7E1F5}"/>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4A6144C1-7736-6E99-767B-15A6CA4A4AA4}"/>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4F0562E0-3F83-0465-00C7-AB029D5E0ED9}"/>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D34935E0-F7F6-9F33-A3AA-314B71A364AC}"/>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3D7034BF-6360-F398-B7A2-6335FD36608C}"/>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12</xdr:col>
      <xdr:colOff>28575</xdr:colOff>
      <xdr:row>0</xdr:row>
      <xdr:rowOff>0</xdr:rowOff>
    </xdr:to>
    <xdr:grpSp>
      <xdr:nvGrpSpPr>
        <xdr:cNvPr id="57" name="Group 56">
          <a:extLst>
            <a:ext uri="{FF2B5EF4-FFF2-40B4-BE49-F238E27FC236}">
              <a16:creationId xmlns:a16="http://schemas.microsoft.com/office/drawing/2014/main" id="{3FCAC16E-279F-4F76-8708-3E71CD846E56}"/>
            </a:ext>
          </a:extLst>
        </xdr:cNvPr>
        <xdr:cNvGrpSpPr>
          <a:grpSpLocks/>
        </xdr:cNvGrpSpPr>
      </xdr:nvGrpSpPr>
      <xdr:grpSpPr bwMode="auto">
        <a:xfrm>
          <a:off x="12463030" y="0"/>
          <a:ext cx="6355772" cy="0"/>
          <a:chOff x="-12" y="10"/>
          <a:chExt cx="18250" cy="20020"/>
        </a:xfrm>
      </xdr:grpSpPr>
      <xdr:sp macro="" textlink="">
        <xdr:nvSpPr>
          <xdr:cNvPr id="58" name="テキスト 116">
            <a:extLst>
              <a:ext uri="{FF2B5EF4-FFF2-40B4-BE49-F238E27FC236}">
                <a16:creationId xmlns:a16="http://schemas.microsoft.com/office/drawing/2014/main" id="{996A6213-464C-BF0B-7620-5D75BF999145}"/>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6B35EFB8-F31A-B564-AFE8-7AEFFD6BC579}"/>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D44C63F5-9C79-72AB-FD38-0D40A7888CEE}"/>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A29E9B98-5DCB-85CE-ADF9-2775802D054B}"/>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9704F529-DD0B-D0A7-BE52-49FADFD1FDFC}"/>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3B45D242-F715-BE01-C696-DDED245CECE5}"/>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69035B75-F59E-4B73-C5F6-4B746986E2E3}"/>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186169B6-DAFB-0996-43B2-029C0693431C}"/>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C9B4AB6A-D126-4458-40DA-CF725D446ED5}"/>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A9BD3B89-8F43-7FFD-8E50-E07AC5E71F84}"/>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12</xdr:col>
      <xdr:colOff>28575</xdr:colOff>
      <xdr:row>0</xdr:row>
      <xdr:rowOff>0</xdr:rowOff>
    </xdr:to>
    <xdr:grpSp>
      <xdr:nvGrpSpPr>
        <xdr:cNvPr id="68" name="Group 67">
          <a:extLst>
            <a:ext uri="{FF2B5EF4-FFF2-40B4-BE49-F238E27FC236}">
              <a16:creationId xmlns:a16="http://schemas.microsoft.com/office/drawing/2014/main" id="{40390C50-D9BF-4BFA-8474-0AE9163A762C}"/>
            </a:ext>
          </a:extLst>
        </xdr:cNvPr>
        <xdr:cNvGrpSpPr>
          <a:grpSpLocks/>
        </xdr:cNvGrpSpPr>
      </xdr:nvGrpSpPr>
      <xdr:grpSpPr bwMode="auto">
        <a:xfrm>
          <a:off x="12463030" y="0"/>
          <a:ext cx="6355772" cy="0"/>
          <a:chOff x="-12" y="10"/>
          <a:chExt cx="18250" cy="20020"/>
        </a:xfrm>
      </xdr:grpSpPr>
      <xdr:sp macro="" textlink="">
        <xdr:nvSpPr>
          <xdr:cNvPr id="69" name="テキスト 116">
            <a:extLst>
              <a:ext uri="{FF2B5EF4-FFF2-40B4-BE49-F238E27FC236}">
                <a16:creationId xmlns:a16="http://schemas.microsoft.com/office/drawing/2014/main" id="{877F1231-BB62-D4E1-F0C0-5714F7584E59}"/>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70" name="テキスト 117">
            <a:extLst>
              <a:ext uri="{FF2B5EF4-FFF2-40B4-BE49-F238E27FC236}">
                <a16:creationId xmlns:a16="http://schemas.microsoft.com/office/drawing/2014/main" id="{62DC592D-1A5E-8B4C-8467-FFCDE7B64A89}"/>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71" name="テキスト 118">
            <a:extLst>
              <a:ext uri="{FF2B5EF4-FFF2-40B4-BE49-F238E27FC236}">
                <a16:creationId xmlns:a16="http://schemas.microsoft.com/office/drawing/2014/main" id="{F6636434-AA86-7382-DDD1-C4A18B042936}"/>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2" name="テキスト 119">
            <a:extLst>
              <a:ext uri="{FF2B5EF4-FFF2-40B4-BE49-F238E27FC236}">
                <a16:creationId xmlns:a16="http://schemas.microsoft.com/office/drawing/2014/main" id="{30EB09D1-A009-A18A-5E86-686841B3D62E}"/>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3" name="テキスト 120">
            <a:extLst>
              <a:ext uri="{FF2B5EF4-FFF2-40B4-BE49-F238E27FC236}">
                <a16:creationId xmlns:a16="http://schemas.microsoft.com/office/drawing/2014/main" id="{EC25167B-C42B-E207-EC95-6BE234B0B378}"/>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4" name="テキスト 121">
            <a:extLst>
              <a:ext uri="{FF2B5EF4-FFF2-40B4-BE49-F238E27FC236}">
                <a16:creationId xmlns:a16="http://schemas.microsoft.com/office/drawing/2014/main" id="{18BAF32E-77F0-DA3F-C780-D6E81061491A}"/>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75" name="テキスト 122">
            <a:extLst>
              <a:ext uri="{FF2B5EF4-FFF2-40B4-BE49-F238E27FC236}">
                <a16:creationId xmlns:a16="http://schemas.microsoft.com/office/drawing/2014/main" id="{976B47A4-C6E1-2760-2FB0-0C546C9F8159}"/>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76" name="テキスト 123">
            <a:extLst>
              <a:ext uri="{FF2B5EF4-FFF2-40B4-BE49-F238E27FC236}">
                <a16:creationId xmlns:a16="http://schemas.microsoft.com/office/drawing/2014/main" id="{BBFDE70C-355A-D774-A40D-426F1B6E7BE7}"/>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7" name="テキスト 124">
            <a:extLst>
              <a:ext uri="{FF2B5EF4-FFF2-40B4-BE49-F238E27FC236}">
                <a16:creationId xmlns:a16="http://schemas.microsoft.com/office/drawing/2014/main" id="{D9B60499-CA50-511D-7561-7B3422A7538F}"/>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8" name="テキスト 202">
            <a:extLst>
              <a:ext uri="{FF2B5EF4-FFF2-40B4-BE49-F238E27FC236}">
                <a16:creationId xmlns:a16="http://schemas.microsoft.com/office/drawing/2014/main" id="{6FE68482-B95C-4B81-8DE2-9FE164C6DE8A}"/>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28575</xdr:colOff>
      <xdr:row>0</xdr:row>
      <xdr:rowOff>0</xdr:rowOff>
    </xdr:from>
    <xdr:to>
      <xdr:col>15</xdr:col>
      <xdr:colOff>28575</xdr:colOff>
      <xdr:row>0</xdr:row>
      <xdr:rowOff>0</xdr:rowOff>
    </xdr:to>
    <xdr:grpSp>
      <xdr:nvGrpSpPr>
        <xdr:cNvPr id="2" name="Group 1">
          <a:extLst>
            <a:ext uri="{FF2B5EF4-FFF2-40B4-BE49-F238E27FC236}">
              <a16:creationId xmlns:a16="http://schemas.microsoft.com/office/drawing/2014/main" id="{88D523ED-DCCF-4BB5-AEAF-26C70E9351E6}"/>
            </a:ext>
          </a:extLst>
        </xdr:cNvPr>
        <xdr:cNvGrpSpPr>
          <a:grpSpLocks/>
        </xdr:cNvGrpSpPr>
      </xdr:nvGrpSpPr>
      <xdr:grpSpPr bwMode="auto">
        <a:xfrm>
          <a:off x="12506325" y="0"/>
          <a:ext cx="8458200" cy="0"/>
          <a:chOff x="-12" y="10"/>
          <a:chExt cx="18250" cy="20020"/>
        </a:xfrm>
      </xdr:grpSpPr>
      <xdr:sp macro="" textlink="">
        <xdr:nvSpPr>
          <xdr:cNvPr id="3" name="テキスト 116">
            <a:extLst>
              <a:ext uri="{FF2B5EF4-FFF2-40B4-BE49-F238E27FC236}">
                <a16:creationId xmlns:a16="http://schemas.microsoft.com/office/drawing/2014/main" id="{8F4D5399-FC22-4BB2-303E-87E31CCC72E2}"/>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56ACD312-D1EE-9F62-9CDD-D2D27CDD2A75}"/>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641D3942-514F-E5EC-9141-A62681D65B6C}"/>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801BDA8A-CDA6-2B23-2C7D-DB3F453FC116}"/>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6B989675-3D27-E6E4-B7DD-4FDD9E96AE35}"/>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3EC50C30-380D-371E-E555-0085807ED357}"/>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0F00FE95-707D-462A-6746-A80057AFC1C1}"/>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868DD584-E9D6-A75B-D7B0-0326195408AC}"/>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71797E52-F080-0ED3-FABD-499F8CBB4B34}"/>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616B4C5D-7739-1A2A-BEC0-DA6D4F4AF627}"/>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13" name="Group 12">
          <a:extLst>
            <a:ext uri="{FF2B5EF4-FFF2-40B4-BE49-F238E27FC236}">
              <a16:creationId xmlns:a16="http://schemas.microsoft.com/office/drawing/2014/main" id="{76E1BCAD-4592-4EA4-BC94-39AF87265DE6}"/>
            </a:ext>
          </a:extLst>
        </xdr:cNvPr>
        <xdr:cNvGrpSpPr>
          <a:grpSpLocks/>
        </xdr:cNvGrpSpPr>
      </xdr:nvGrpSpPr>
      <xdr:grpSpPr bwMode="auto">
        <a:xfrm>
          <a:off x="12506325" y="0"/>
          <a:ext cx="10858500" cy="0"/>
          <a:chOff x="-12" y="10"/>
          <a:chExt cx="18250" cy="20020"/>
        </a:xfrm>
      </xdr:grpSpPr>
      <xdr:sp macro="" textlink="">
        <xdr:nvSpPr>
          <xdr:cNvPr id="14" name="テキスト 116">
            <a:extLst>
              <a:ext uri="{FF2B5EF4-FFF2-40B4-BE49-F238E27FC236}">
                <a16:creationId xmlns:a16="http://schemas.microsoft.com/office/drawing/2014/main" id="{A79BAB93-1805-D78B-9320-18F283E0E539}"/>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480D18A0-B3C6-E9B1-F46B-710CFF8A2846}"/>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DB910ED7-E116-5D1E-73C1-7C9E10AEA2ED}"/>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5ED10491-8656-7D6C-1FF5-DA0EBD650F8F}"/>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6EA3E19E-6C42-51E5-BC8B-C7EB33FD01DC}"/>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10048615-85F8-AFD3-2B01-D17BF25226EF}"/>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DFE6FC6F-ADD2-FED4-28BD-CF9A07437AFE}"/>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E5BBFE0E-BB85-FD05-A740-DA0F10EDD2D1}"/>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16274966-183A-1760-EA2D-5472D8AA78C4}"/>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FDD01487-35D7-A3B0-EFBF-F475AC51083F}"/>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24" name="Group 23">
          <a:extLst>
            <a:ext uri="{FF2B5EF4-FFF2-40B4-BE49-F238E27FC236}">
              <a16:creationId xmlns:a16="http://schemas.microsoft.com/office/drawing/2014/main" id="{9E89431D-B5FF-4F91-BE19-A1B69119FAAA}"/>
            </a:ext>
          </a:extLst>
        </xdr:cNvPr>
        <xdr:cNvGrpSpPr>
          <a:grpSpLocks/>
        </xdr:cNvGrpSpPr>
      </xdr:nvGrpSpPr>
      <xdr:grpSpPr bwMode="auto">
        <a:xfrm>
          <a:off x="12506325" y="0"/>
          <a:ext cx="10858500" cy="0"/>
          <a:chOff x="-12" y="10"/>
          <a:chExt cx="18250" cy="20020"/>
        </a:xfrm>
      </xdr:grpSpPr>
      <xdr:sp macro="" textlink="">
        <xdr:nvSpPr>
          <xdr:cNvPr id="25" name="テキスト 116">
            <a:extLst>
              <a:ext uri="{FF2B5EF4-FFF2-40B4-BE49-F238E27FC236}">
                <a16:creationId xmlns:a16="http://schemas.microsoft.com/office/drawing/2014/main" id="{C477D9DF-2325-B867-FF00-114F3F5C9FB9}"/>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CB729D5E-F825-033B-742C-9F95BA19026B}"/>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2AC8DF8B-6900-B4C8-5D29-592BE4933273}"/>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C47F88FF-F85E-88E6-509E-399121CB0334}"/>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C04B6B76-6491-6A2A-C040-484F0BDA126A}"/>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1B30A0C0-67FD-993C-DDD7-ABF6F52F3047}"/>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80CD86D7-F0A8-59D5-46AE-3ACB8DFB98D7}"/>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76049C7C-DDB3-F346-CF3C-780F18B3D237}"/>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088D29D4-F309-C1F5-4E57-BCD3DDFC52E3}"/>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475F86C7-3530-11FC-3AD8-14DBBAC644C1}"/>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35" name="Group 34">
          <a:extLst>
            <a:ext uri="{FF2B5EF4-FFF2-40B4-BE49-F238E27FC236}">
              <a16:creationId xmlns:a16="http://schemas.microsoft.com/office/drawing/2014/main" id="{9F7A5F37-CCD1-4F1A-89D4-9DB55C6ED801}"/>
            </a:ext>
          </a:extLst>
        </xdr:cNvPr>
        <xdr:cNvGrpSpPr>
          <a:grpSpLocks/>
        </xdr:cNvGrpSpPr>
      </xdr:nvGrpSpPr>
      <xdr:grpSpPr bwMode="auto">
        <a:xfrm>
          <a:off x="12506325" y="0"/>
          <a:ext cx="10858500" cy="0"/>
          <a:chOff x="-12" y="10"/>
          <a:chExt cx="18250" cy="20020"/>
        </a:xfrm>
      </xdr:grpSpPr>
      <xdr:sp macro="" textlink="">
        <xdr:nvSpPr>
          <xdr:cNvPr id="36" name="テキスト 116">
            <a:extLst>
              <a:ext uri="{FF2B5EF4-FFF2-40B4-BE49-F238E27FC236}">
                <a16:creationId xmlns:a16="http://schemas.microsoft.com/office/drawing/2014/main" id="{67BD761F-90BA-3E09-797A-DF3F1138CF5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75C13DCF-7384-0ACA-0159-2294D64F725D}"/>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E52FEDA3-DC8C-8128-5007-02D796471413}"/>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71D1355D-6AA7-1E5B-8EF7-11E390069296}"/>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A0D0F5A0-988A-269F-BCD9-FD089DFF45B3}"/>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4C8DECA2-846F-3030-DAA2-5B4648463CC6}"/>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80A02E6D-1BA2-29D5-5682-0F1F7C199B93}"/>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27F26837-32AF-D311-A66B-F60B01F3CEAA}"/>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929F108C-D32B-8481-C4AF-90D5A3DDAA60}"/>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BDF4DDB0-ED34-052F-AC93-E6AE3B89B952}"/>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46" name="Group 45">
          <a:extLst>
            <a:ext uri="{FF2B5EF4-FFF2-40B4-BE49-F238E27FC236}">
              <a16:creationId xmlns:a16="http://schemas.microsoft.com/office/drawing/2014/main" id="{891F168D-FA27-40B6-B6A8-14A59A52F7F0}"/>
            </a:ext>
          </a:extLst>
        </xdr:cNvPr>
        <xdr:cNvGrpSpPr>
          <a:grpSpLocks/>
        </xdr:cNvGrpSpPr>
      </xdr:nvGrpSpPr>
      <xdr:grpSpPr bwMode="auto">
        <a:xfrm>
          <a:off x="12506325" y="0"/>
          <a:ext cx="10858500" cy="0"/>
          <a:chOff x="-12" y="10"/>
          <a:chExt cx="18250" cy="20020"/>
        </a:xfrm>
      </xdr:grpSpPr>
      <xdr:sp macro="" textlink="">
        <xdr:nvSpPr>
          <xdr:cNvPr id="47" name="テキスト 116">
            <a:extLst>
              <a:ext uri="{FF2B5EF4-FFF2-40B4-BE49-F238E27FC236}">
                <a16:creationId xmlns:a16="http://schemas.microsoft.com/office/drawing/2014/main" id="{2CBAC042-2682-A7B9-C630-C55B0EEEBA50}"/>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B58A8701-73E4-2757-ACE3-648857BF14FB}"/>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5A5C53A8-22E1-E3A0-FD91-F6932802773E}"/>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97896672-8F45-8DC7-953C-D9E4DD06BF39}"/>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7A9FD605-19E7-258F-65C3-2F59110AC656}"/>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4A23974F-2074-D1D2-1237-65E4F25FDB7F}"/>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1995A416-1E77-A0D0-3219-ED779FB969B8}"/>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4F7DCDAA-BC83-EE32-EB1D-F0A8FA890FDB}"/>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503EA36C-D514-5F04-DE09-FF1929F33C25}"/>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AFDD8A72-1D50-9B35-B916-79E15754DCC0}"/>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57" name="Group 56">
          <a:extLst>
            <a:ext uri="{FF2B5EF4-FFF2-40B4-BE49-F238E27FC236}">
              <a16:creationId xmlns:a16="http://schemas.microsoft.com/office/drawing/2014/main" id="{FA576C6B-ECA2-45EA-82B0-EEABD5CE2A48}"/>
            </a:ext>
          </a:extLst>
        </xdr:cNvPr>
        <xdr:cNvGrpSpPr>
          <a:grpSpLocks/>
        </xdr:cNvGrpSpPr>
      </xdr:nvGrpSpPr>
      <xdr:grpSpPr bwMode="auto">
        <a:xfrm>
          <a:off x="12506325" y="0"/>
          <a:ext cx="10858500" cy="0"/>
          <a:chOff x="-12" y="10"/>
          <a:chExt cx="18250" cy="20020"/>
        </a:xfrm>
      </xdr:grpSpPr>
      <xdr:sp macro="" textlink="">
        <xdr:nvSpPr>
          <xdr:cNvPr id="58" name="テキスト 116">
            <a:extLst>
              <a:ext uri="{FF2B5EF4-FFF2-40B4-BE49-F238E27FC236}">
                <a16:creationId xmlns:a16="http://schemas.microsoft.com/office/drawing/2014/main" id="{835976B4-2EA5-0668-56ED-87F5EF333117}"/>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0F88ACE5-0F59-AA3E-F1A0-2C66D60935ED}"/>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DDE70078-5761-3E1A-7FAF-D0C9D8ADBFBE}"/>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682543D8-61E3-0E28-54AF-B98A3BB6F01C}"/>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D89EC743-9C6B-BBAB-6F17-1B9A7711A23E}"/>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177006D2-FF76-2480-56D8-7BF8A486044A}"/>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A33D981D-FFE0-5705-4C6A-ACF40BB194DB}"/>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356DBF51-A9F8-E49C-B4FE-6B896277545D}"/>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030F1A5D-24F9-A069-4CAB-FB151E78EF60}"/>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44857EC8-58EB-2D3F-E65C-7561E781E4BF}"/>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28575</xdr:colOff>
      <xdr:row>0</xdr:row>
      <xdr:rowOff>0</xdr:rowOff>
    </xdr:from>
    <xdr:to>
      <xdr:col>11</xdr:col>
      <xdr:colOff>0</xdr:colOff>
      <xdr:row>0</xdr:row>
      <xdr:rowOff>0</xdr:rowOff>
    </xdr:to>
    <xdr:grpSp>
      <xdr:nvGrpSpPr>
        <xdr:cNvPr id="2" name="Group 1">
          <a:extLst>
            <a:ext uri="{FF2B5EF4-FFF2-40B4-BE49-F238E27FC236}">
              <a16:creationId xmlns:a16="http://schemas.microsoft.com/office/drawing/2014/main" id="{EB8368E5-A75B-4F78-AD35-AA0005E59228}"/>
            </a:ext>
          </a:extLst>
        </xdr:cNvPr>
        <xdr:cNvGrpSpPr>
          <a:grpSpLocks/>
        </xdr:cNvGrpSpPr>
      </xdr:nvGrpSpPr>
      <xdr:grpSpPr bwMode="auto">
        <a:xfrm>
          <a:off x="12506325" y="0"/>
          <a:ext cx="5153025" cy="0"/>
          <a:chOff x="-12" y="10"/>
          <a:chExt cx="18250" cy="20020"/>
        </a:xfrm>
      </xdr:grpSpPr>
      <xdr:sp macro="" textlink="">
        <xdr:nvSpPr>
          <xdr:cNvPr id="3" name="テキスト 116">
            <a:extLst>
              <a:ext uri="{FF2B5EF4-FFF2-40B4-BE49-F238E27FC236}">
                <a16:creationId xmlns:a16="http://schemas.microsoft.com/office/drawing/2014/main" id="{F18CD6E1-B11B-DE43-2227-EFCE978326A8}"/>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BFF3ABF7-02BA-8C10-3CF8-E84948215D7E}"/>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AAE27FB4-6B41-8486-F71B-39D4DF29F1A9}"/>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D0FEB6A7-73EC-20EC-4E7B-91E4AB58069A}"/>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66AC0A11-F788-7ABC-5002-197B7CB06E1C}"/>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4E4F40F0-9A4F-0C67-5836-0158D03C1688}"/>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8CF22D44-44C1-72F6-265D-C8A4837B1EE0}"/>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2AF890DA-D517-D11B-C813-CB129ABAA6A2}"/>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1AD7EAD1-8041-7F9D-878C-7E77D4DF86D5}"/>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10914A82-C007-762B-5F35-1A4C26178FAE}"/>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13" name="Group 12">
          <a:extLst>
            <a:ext uri="{FF2B5EF4-FFF2-40B4-BE49-F238E27FC236}">
              <a16:creationId xmlns:a16="http://schemas.microsoft.com/office/drawing/2014/main" id="{2AB3961B-C495-4883-B26C-6EB5231E2644}"/>
            </a:ext>
          </a:extLst>
        </xdr:cNvPr>
        <xdr:cNvGrpSpPr>
          <a:grpSpLocks/>
        </xdr:cNvGrpSpPr>
      </xdr:nvGrpSpPr>
      <xdr:grpSpPr bwMode="auto">
        <a:xfrm>
          <a:off x="12506325" y="0"/>
          <a:ext cx="5153025" cy="0"/>
          <a:chOff x="-12" y="10"/>
          <a:chExt cx="18250" cy="20020"/>
        </a:xfrm>
      </xdr:grpSpPr>
      <xdr:sp macro="" textlink="">
        <xdr:nvSpPr>
          <xdr:cNvPr id="14" name="テキスト 116">
            <a:extLst>
              <a:ext uri="{FF2B5EF4-FFF2-40B4-BE49-F238E27FC236}">
                <a16:creationId xmlns:a16="http://schemas.microsoft.com/office/drawing/2014/main" id="{4060B86D-D683-5207-E413-330CBC7B453E}"/>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8FC92C46-5C16-4581-FD34-2F8B4054F76A}"/>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D1A667CF-DE65-C828-1117-F7C579586FB1}"/>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FFD9B9B0-806F-F9B9-5303-B147F9C632A4}"/>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EB021D20-14C1-765A-7F07-05667A95E90E}"/>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07A33A2B-34C5-A202-D386-304D00ED02A0}"/>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E776557E-8890-6438-57E0-3B2EE8CA2627}"/>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82259325-73F3-A11D-14FA-650CD6E99F58}"/>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52C63412-F9E1-A630-EFFB-B33664E5A398}"/>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9B8DCCF3-3699-E2C4-EE7D-D68A10441A15}"/>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24" name="Group 23">
          <a:extLst>
            <a:ext uri="{FF2B5EF4-FFF2-40B4-BE49-F238E27FC236}">
              <a16:creationId xmlns:a16="http://schemas.microsoft.com/office/drawing/2014/main" id="{ED63E7D7-9519-4BAB-AE22-A42EF5E7EEDB}"/>
            </a:ext>
          </a:extLst>
        </xdr:cNvPr>
        <xdr:cNvGrpSpPr>
          <a:grpSpLocks/>
        </xdr:cNvGrpSpPr>
      </xdr:nvGrpSpPr>
      <xdr:grpSpPr bwMode="auto">
        <a:xfrm>
          <a:off x="12506325" y="0"/>
          <a:ext cx="5153025" cy="0"/>
          <a:chOff x="-12" y="10"/>
          <a:chExt cx="18250" cy="20020"/>
        </a:xfrm>
      </xdr:grpSpPr>
      <xdr:sp macro="" textlink="">
        <xdr:nvSpPr>
          <xdr:cNvPr id="25" name="テキスト 116">
            <a:extLst>
              <a:ext uri="{FF2B5EF4-FFF2-40B4-BE49-F238E27FC236}">
                <a16:creationId xmlns:a16="http://schemas.microsoft.com/office/drawing/2014/main" id="{4A7716F0-7F03-28CE-3E82-F381EEE43EB5}"/>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94D98640-1F7A-6C43-9E46-F4522CBE6943}"/>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71D13417-A535-084D-1AFF-722DDA74895A}"/>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13FC3DCC-FB25-BBA2-6D85-BB90139203C1}"/>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75EC1EE4-0C8B-4AD0-AAFF-4197761AE062}"/>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5477B3BF-632F-C151-738C-54E89D6DAFA5}"/>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5A3D7D94-AD36-3195-60D2-3D33FB207C97}"/>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E9A4C615-32B3-B353-B015-F67580FF5DDF}"/>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1D927EF1-4172-C98D-609E-C20BE4D5EB7C}"/>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94F3778E-6E3C-1B3D-24DC-2FF5ECBDEC20}"/>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35" name="Group 34">
          <a:extLst>
            <a:ext uri="{FF2B5EF4-FFF2-40B4-BE49-F238E27FC236}">
              <a16:creationId xmlns:a16="http://schemas.microsoft.com/office/drawing/2014/main" id="{02E2611D-24DA-4CCB-97DB-62E957CC4A63}"/>
            </a:ext>
          </a:extLst>
        </xdr:cNvPr>
        <xdr:cNvGrpSpPr>
          <a:grpSpLocks/>
        </xdr:cNvGrpSpPr>
      </xdr:nvGrpSpPr>
      <xdr:grpSpPr bwMode="auto">
        <a:xfrm>
          <a:off x="12506325" y="0"/>
          <a:ext cx="5153025" cy="0"/>
          <a:chOff x="-12" y="10"/>
          <a:chExt cx="18250" cy="20020"/>
        </a:xfrm>
      </xdr:grpSpPr>
      <xdr:sp macro="" textlink="">
        <xdr:nvSpPr>
          <xdr:cNvPr id="36" name="テキスト 116">
            <a:extLst>
              <a:ext uri="{FF2B5EF4-FFF2-40B4-BE49-F238E27FC236}">
                <a16:creationId xmlns:a16="http://schemas.microsoft.com/office/drawing/2014/main" id="{0CA43735-EA91-67C5-8097-5636B119470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78F4710D-3D2A-46F1-78FD-0A4CDE6A77AA}"/>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DC9B1879-2B6E-E9D5-8E6F-D50A31CB84F5}"/>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0334A870-AEBF-E1C5-A8C1-C4E0DD0C6975}"/>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AB721EAC-4558-15B0-F7CA-D53B825CABEC}"/>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4A718237-DAC0-0B7E-6077-D5A4E3D19DA8}"/>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BEF935FF-25D0-9C3C-08E4-D304B7966F3D}"/>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B69498A2-CEBE-E37B-6428-80D4960035B0}"/>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D2A9DC55-5973-0CC5-0729-7811190E46FF}"/>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B337CCD6-AD1E-C757-E51C-A8C52CE4C430}"/>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46" name="Group 45">
          <a:extLst>
            <a:ext uri="{FF2B5EF4-FFF2-40B4-BE49-F238E27FC236}">
              <a16:creationId xmlns:a16="http://schemas.microsoft.com/office/drawing/2014/main" id="{59F55D2A-4360-4C09-918E-81FD02EB05A6}"/>
            </a:ext>
          </a:extLst>
        </xdr:cNvPr>
        <xdr:cNvGrpSpPr>
          <a:grpSpLocks/>
        </xdr:cNvGrpSpPr>
      </xdr:nvGrpSpPr>
      <xdr:grpSpPr bwMode="auto">
        <a:xfrm>
          <a:off x="12506325" y="0"/>
          <a:ext cx="5153025" cy="0"/>
          <a:chOff x="-12" y="10"/>
          <a:chExt cx="18250" cy="20020"/>
        </a:xfrm>
      </xdr:grpSpPr>
      <xdr:sp macro="" textlink="">
        <xdr:nvSpPr>
          <xdr:cNvPr id="47" name="テキスト 116">
            <a:extLst>
              <a:ext uri="{FF2B5EF4-FFF2-40B4-BE49-F238E27FC236}">
                <a16:creationId xmlns:a16="http://schemas.microsoft.com/office/drawing/2014/main" id="{B3ADCC82-412E-93C6-A08F-BA74983CAF64}"/>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B8380AD7-14AF-0951-F537-44BC351853F8}"/>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9DF2FFA0-C741-0A63-44EE-DFD3D0BEE635}"/>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152F1475-38C4-04CA-938E-BA651E45F100}"/>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C42C34FC-0E08-866E-A876-D447010DDB75}"/>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9FF237FA-E28D-FC77-88E6-13D268E58A28}"/>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83FE3762-0A0B-A058-3DF3-02C6D7802868}"/>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23E5DA0F-47DA-8F0B-78F7-7DED2B782DD4}"/>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08E1B94C-362F-5593-79B1-E5D4FB003B4F}"/>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5EA97643-878F-A9B0-0245-5C80C8C91DA0}"/>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57" name="Group 56">
          <a:extLst>
            <a:ext uri="{FF2B5EF4-FFF2-40B4-BE49-F238E27FC236}">
              <a16:creationId xmlns:a16="http://schemas.microsoft.com/office/drawing/2014/main" id="{D5E022A8-FF24-459D-A434-57B82664EE7B}"/>
            </a:ext>
          </a:extLst>
        </xdr:cNvPr>
        <xdr:cNvGrpSpPr>
          <a:grpSpLocks/>
        </xdr:cNvGrpSpPr>
      </xdr:nvGrpSpPr>
      <xdr:grpSpPr bwMode="auto">
        <a:xfrm>
          <a:off x="12506325" y="0"/>
          <a:ext cx="5153025" cy="0"/>
          <a:chOff x="-12" y="10"/>
          <a:chExt cx="18250" cy="20020"/>
        </a:xfrm>
      </xdr:grpSpPr>
      <xdr:sp macro="" textlink="">
        <xdr:nvSpPr>
          <xdr:cNvPr id="58" name="テキスト 116">
            <a:extLst>
              <a:ext uri="{FF2B5EF4-FFF2-40B4-BE49-F238E27FC236}">
                <a16:creationId xmlns:a16="http://schemas.microsoft.com/office/drawing/2014/main" id="{ABB9BD75-5506-628E-339A-167E8029613F}"/>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61FD1BC7-279B-7644-CBA9-031E3FC32D48}"/>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320DEFF4-A201-4E63-BFE8-8641DB609838}"/>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F80DDDE1-AE76-A7DB-AD8A-55E35196D676}"/>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8EFB7DB6-3199-70F7-DFB4-780B19E6E016}"/>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8388FA0A-E05C-4E77-B112-502167B4F0AA}"/>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AC45A09C-04DC-2EB2-2862-AE30F9504A5C}"/>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9B7535AC-87DF-22A3-F776-61CDDA28CE21}"/>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C8DC7B04-2414-D00C-76E6-A2B4DE8F49D8}"/>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419D2009-8547-3891-DD51-CFC452F0EEE6}"/>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68" name="Group 67">
          <a:extLst>
            <a:ext uri="{FF2B5EF4-FFF2-40B4-BE49-F238E27FC236}">
              <a16:creationId xmlns:a16="http://schemas.microsoft.com/office/drawing/2014/main" id="{362DEB28-8465-43B5-BE36-821FC6763D78}"/>
            </a:ext>
          </a:extLst>
        </xdr:cNvPr>
        <xdr:cNvGrpSpPr>
          <a:grpSpLocks/>
        </xdr:cNvGrpSpPr>
      </xdr:nvGrpSpPr>
      <xdr:grpSpPr bwMode="auto">
        <a:xfrm>
          <a:off x="12506325" y="0"/>
          <a:ext cx="5153025" cy="0"/>
          <a:chOff x="-12" y="10"/>
          <a:chExt cx="18250" cy="20020"/>
        </a:xfrm>
      </xdr:grpSpPr>
      <xdr:sp macro="" textlink="">
        <xdr:nvSpPr>
          <xdr:cNvPr id="69" name="テキスト 116">
            <a:extLst>
              <a:ext uri="{FF2B5EF4-FFF2-40B4-BE49-F238E27FC236}">
                <a16:creationId xmlns:a16="http://schemas.microsoft.com/office/drawing/2014/main" id="{325FF58B-A7E4-0E60-EC34-C0255A9EABD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70" name="テキスト 117">
            <a:extLst>
              <a:ext uri="{FF2B5EF4-FFF2-40B4-BE49-F238E27FC236}">
                <a16:creationId xmlns:a16="http://schemas.microsoft.com/office/drawing/2014/main" id="{0F2868A2-6CF4-F0FC-AA0C-828AF3CA7BBD}"/>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71" name="テキスト 118">
            <a:extLst>
              <a:ext uri="{FF2B5EF4-FFF2-40B4-BE49-F238E27FC236}">
                <a16:creationId xmlns:a16="http://schemas.microsoft.com/office/drawing/2014/main" id="{C11A9AB6-E3D7-A1A7-5C02-6BB3B0398A22}"/>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2" name="テキスト 119">
            <a:extLst>
              <a:ext uri="{FF2B5EF4-FFF2-40B4-BE49-F238E27FC236}">
                <a16:creationId xmlns:a16="http://schemas.microsoft.com/office/drawing/2014/main" id="{F9C472EE-E68C-AF59-D355-32F81C4E5B4D}"/>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3" name="テキスト 120">
            <a:extLst>
              <a:ext uri="{FF2B5EF4-FFF2-40B4-BE49-F238E27FC236}">
                <a16:creationId xmlns:a16="http://schemas.microsoft.com/office/drawing/2014/main" id="{382AE30E-AB96-D079-72E0-82E1773F4BF7}"/>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4" name="テキスト 121">
            <a:extLst>
              <a:ext uri="{FF2B5EF4-FFF2-40B4-BE49-F238E27FC236}">
                <a16:creationId xmlns:a16="http://schemas.microsoft.com/office/drawing/2014/main" id="{D02C51B1-FEE9-8CA9-52DF-BE8F0BCC8C83}"/>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75" name="テキスト 122">
            <a:extLst>
              <a:ext uri="{FF2B5EF4-FFF2-40B4-BE49-F238E27FC236}">
                <a16:creationId xmlns:a16="http://schemas.microsoft.com/office/drawing/2014/main" id="{6A84C303-2A4B-19A7-E17D-DD3B70830643}"/>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76" name="テキスト 123">
            <a:extLst>
              <a:ext uri="{FF2B5EF4-FFF2-40B4-BE49-F238E27FC236}">
                <a16:creationId xmlns:a16="http://schemas.microsoft.com/office/drawing/2014/main" id="{EFCADC4E-EA37-B511-148D-21FD53D840BD}"/>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7" name="テキスト 124">
            <a:extLst>
              <a:ext uri="{FF2B5EF4-FFF2-40B4-BE49-F238E27FC236}">
                <a16:creationId xmlns:a16="http://schemas.microsoft.com/office/drawing/2014/main" id="{6DE00B1E-8454-F722-7601-15FD70D62A79}"/>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8" name="テキスト 202">
            <a:extLst>
              <a:ext uri="{FF2B5EF4-FFF2-40B4-BE49-F238E27FC236}">
                <a16:creationId xmlns:a16="http://schemas.microsoft.com/office/drawing/2014/main" id="{F14D0AD3-5DB1-D1BB-EC83-02623B4DA698}"/>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28575</xdr:colOff>
      <xdr:row>0</xdr:row>
      <xdr:rowOff>0</xdr:rowOff>
    </xdr:from>
    <xdr:to>
      <xdr:col>15</xdr:col>
      <xdr:colOff>28575</xdr:colOff>
      <xdr:row>0</xdr:row>
      <xdr:rowOff>0</xdr:rowOff>
    </xdr:to>
    <xdr:grpSp>
      <xdr:nvGrpSpPr>
        <xdr:cNvPr id="2" name="Group 1">
          <a:extLst>
            <a:ext uri="{FF2B5EF4-FFF2-40B4-BE49-F238E27FC236}">
              <a16:creationId xmlns:a16="http://schemas.microsoft.com/office/drawing/2014/main" id="{5BD27589-FF2B-4C7B-BB53-E54C3E5144A3}"/>
            </a:ext>
          </a:extLst>
        </xdr:cNvPr>
        <xdr:cNvGrpSpPr>
          <a:grpSpLocks/>
        </xdr:cNvGrpSpPr>
      </xdr:nvGrpSpPr>
      <xdr:grpSpPr bwMode="auto">
        <a:xfrm>
          <a:off x="12463030" y="0"/>
          <a:ext cx="8416636" cy="0"/>
          <a:chOff x="-12" y="10"/>
          <a:chExt cx="18250" cy="20020"/>
        </a:xfrm>
      </xdr:grpSpPr>
      <xdr:sp macro="" textlink="">
        <xdr:nvSpPr>
          <xdr:cNvPr id="3" name="テキスト 116">
            <a:extLst>
              <a:ext uri="{FF2B5EF4-FFF2-40B4-BE49-F238E27FC236}">
                <a16:creationId xmlns:a16="http://schemas.microsoft.com/office/drawing/2014/main" id="{5B14C2A8-8950-CE22-378E-F8FC8304A287}"/>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976A6BDF-428E-37E2-FEFB-90D2BFE14212}"/>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37BD144C-A686-1D3B-0C04-4ED5DAD02E8F}"/>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7656ADA9-F921-B22B-13AF-DCB96630A8E4}"/>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B560D4A7-D2D5-C781-89D7-39E628AB87FC}"/>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845FBC3F-C571-FDD6-BB68-BB01A7E02517}"/>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65E94DAE-9FB2-419D-C6AA-429C1D03F753}"/>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C4EF9D71-39C6-C811-423D-A47DEAECEC5D}"/>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FDFD5C2C-3F70-C485-7D0C-4E4F47C5222C}"/>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8FE0988D-7A89-EAC8-9685-94780E771E1F}"/>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13" name="Group 12">
          <a:extLst>
            <a:ext uri="{FF2B5EF4-FFF2-40B4-BE49-F238E27FC236}">
              <a16:creationId xmlns:a16="http://schemas.microsoft.com/office/drawing/2014/main" id="{48326E33-AC40-43B4-99FD-3662F7EDC5E8}"/>
            </a:ext>
          </a:extLst>
        </xdr:cNvPr>
        <xdr:cNvGrpSpPr>
          <a:grpSpLocks/>
        </xdr:cNvGrpSpPr>
      </xdr:nvGrpSpPr>
      <xdr:grpSpPr bwMode="auto">
        <a:xfrm>
          <a:off x="12463030" y="0"/>
          <a:ext cx="10806545" cy="0"/>
          <a:chOff x="-12" y="10"/>
          <a:chExt cx="18250" cy="20020"/>
        </a:xfrm>
      </xdr:grpSpPr>
      <xdr:sp macro="" textlink="">
        <xdr:nvSpPr>
          <xdr:cNvPr id="14" name="テキスト 116">
            <a:extLst>
              <a:ext uri="{FF2B5EF4-FFF2-40B4-BE49-F238E27FC236}">
                <a16:creationId xmlns:a16="http://schemas.microsoft.com/office/drawing/2014/main" id="{80A2A532-488F-4845-A83C-465B2E600585}"/>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2E51493B-EEB7-0570-A71B-A0EF66937480}"/>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3FC1087D-A6EB-BC1E-522D-85804378A1DC}"/>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FE7262B8-1FB0-4CCA-6CA4-D32BE9AAF79A}"/>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59C7242F-8003-97FE-0CD6-4F081180DAEA}"/>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CBA89721-37AC-0EB9-1490-F37038111330}"/>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DE262BCD-2BFB-F5C5-2E85-10190A8DCBAD}"/>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EB2000CB-A677-B61E-278B-7041EA3843E2}"/>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2E7A17F7-D464-3094-71C5-A8C366AC45FC}"/>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3832F24C-FF69-9983-CD1E-27F970051333}"/>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24" name="Group 23">
          <a:extLst>
            <a:ext uri="{FF2B5EF4-FFF2-40B4-BE49-F238E27FC236}">
              <a16:creationId xmlns:a16="http://schemas.microsoft.com/office/drawing/2014/main" id="{37EDC705-4F5D-4BF0-A4E5-CB6900E52F35}"/>
            </a:ext>
          </a:extLst>
        </xdr:cNvPr>
        <xdr:cNvGrpSpPr>
          <a:grpSpLocks/>
        </xdr:cNvGrpSpPr>
      </xdr:nvGrpSpPr>
      <xdr:grpSpPr bwMode="auto">
        <a:xfrm>
          <a:off x="12463030" y="0"/>
          <a:ext cx="10806545" cy="0"/>
          <a:chOff x="-12" y="10"/>
          <a:chExt cx="18250" cy="20020"/>
        </a:xfrm>
      </xdr:grpSpPr>
      <xdr:sp macro="" textlink="">
        <xdr:nvSpPr>
          <xdr:cNvPr id="25" name="テキスト 116">
            <a:extLst>
              <a:ext uri="{FF2B5EF4-FFF2-40B4-BE49-F238E27FC236}">
                <a16:creationId xmlns:a16="http://schemas.microsoft.com/office/drawing/2014/main" id="{8A325426-3C6F-208D-8E90-E5FF48E59824}"/>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540815DE-BF86-FEDD-B151-62D4FF382347}"/>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0C180AF0-063C-C76E-575A-B3002F6FCD6D}"/>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8FA8F755-E244-67CF-88C9-8E51BE312770}"/>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1C1C35A2-8427-2BDC-4704-F0B5A4A4FF80}"/>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EF145802-0D55-976D-9C22-C4271C5D7291}"/>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5FB0118B-3FBE-8597-79E4-9C6DF36CE56E}"/>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4C644F45-2045-D2F5-6EC5-AA305C9E88A5}"/>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64CEE43F-E386-44B3-006E-C93F1CB8BAC0}"/>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B385B6F5-47A4-D513-03BD-CEE13327F5AD}"/>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35" name="Group 34">
          <a:extLst>
            <a:ext uri="{FF2B5EF4-FFF2-40B4-BE49-F238E27FC236}">
              <a16:creationId xmlns:a16="http://schemas.microsoft.com/office/drawing/2014/main" id="{8A79A5CB-9068-41AF-B67A-F82DD24DBC08}"/>
            </a:ext>
          </a:extLst>
        </xdr:cNvPr>
        <xdr:cNvGrpSpPr>
          <a:grpSpLocks/>
        </xdr:cNvGrpSpPr>
      </xdr:nvGrpSpPr>
      <xdr:grpSpPr bwMode="auto">
        <a:xfrm>
          <a:off x="12463030" y="0"/>
          <a:ext cx="10806545" cy="0"/>
          <a:chOff x="-12" y="10"/>
          <a:chExt cx="18250" cy="20020"/>
        </a:xfrm>
      </xdr:grpSpPr>
      <xdr:sp macro="" textlink="">
        <xdr:nvSpPr>
          <xdr:cNvPr id="36" name="テキスト 116">
            <a:extLst>
              <a:ext uri="{FF2B5EF4-FFF2-40B4-BE49-F238E27FC236}">
                <a16:creationId xmlns:a16="http://schemas.microsoft.com/office/drawing/2014/main" id="{3B0CE1A9-9BB0-FD0C-2A73-33399AE0930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5D68A090-F21B-EF8C-118C-9635D649BBCB}"/>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D16BA524-829A-1296-E96B-0B52501F2B44}"/>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2BA7D6B5-ECF3-20D2-0E88-820916B423CC}"/>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46745E84-DC3F-1105-9693-45DE6E58ED4A}"/>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6BE74459-6C42-CEBA-C72B-186A33BFE9BA}"/>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C6015B58-A816-B55A-531A-AE854B1EC2AD}"/>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BF652113-446E-DB43-F351-2E4CE4066B29}"/>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BCC84F1F-15D2-35DF-D865-57F85CB66F00}"/>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39B87F71-C671-B7EC-9B05-F8E1AC87D536}"/>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46" name="Group 45">
          <a:extLst>
            <a:ext uri="{FF2B5EF4-FFF2-40B4-BE49-F238E27FC236}">
              <a16:creationId xmlns:a16="http://schemas.microsoft.com/office/drawing/2014/main" id="{A4247ACD-5401-4944-8C5E-CD9A44AEE6B6}"/>
            </a:ext>
          </a:extLst>
        </xdr:cNvPr>
        <xdr:cNvGrpSpPr>
          <a:grpSpLocks/>
        </xdr:cNvGrpSpPr>
      </xdr:nvGrpSpPr>
      <xdr:grpSpPr bwMode="auto">
        <a:xfrm>
          <a:off x="12463030" y="0"/>
          <a:ext cx="10806545" cy="0"/>
          <a:chOff x="-12" y="10"/>
          <a:chExt cx="18250" cy="20020"/>
        </a:xfrm>
      </xdr:grpSpPr>
      <xdr:sp macro="" textlink="">
        <xdr:nvSpPr>
          <xdr:cNvPr id="47" name="テキスト 116">
            <a:extLst>
              <a:ext uri="{FF2B5EF4-FFF2-40B4-BE49-F238E27FC236}">
                <a16:creationId xmlns:a16="http://schemas.microsoft.com/office/drawing/2014/main" id="{15C8EA7A-37B8-29E3-154A-E41269E63F66}"/>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7FEA5432-6CCE-2B7F-7872-A99A46A1D188}"/>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AC1914A5-8438-B29F-8C6F-F8F04E478FB8}"/>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D3D2FDDE-C5C8-EF73-04D8-FE1124335502}"/>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9A35F3F7-1CB0-F255-935B-A20896606807}"/>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E8B26076-7579-8061-A287-55A27E32517C}"/>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5759BAA9-FE0A-EE3D-18BA-286D73E9A2BC}"/>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5E5608CD-18B1-0906-D397-B066F88D9DF2}"/>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B33BF867-F3ED-79BE-9149-A51DABD858B6}"/>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42A3F7D8-DDC0-1436-1C04-2CB542BE0D2A}"/>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57" name="Group 56">
          <a:extLst>
            <a:ext uri="{FF2B5EF4-FFF2-40B4-BE49-F238E27FC236}">
              <a16:creationId xmlns:a16="http://schemas.microsoft.com/office/drawing/2014/main" id="{C757B54F-5BF5-4913-8651-1B2205A51516}"/>
            </a:ext>
          </a:extLst>
        </xdr:cNvPr>
        <xdr:cNvGrpSpPr>
          <a:grpSpLocks/>
        </xdr:cNvGrpSpPr>
      </xdr:nvGrpSpPr>
      <xdr:grpSpPr bwMode="auto">
        <a:xfrm>
          <a:off x="12463030" y="0"/>
          <a:ext cx="10806545" cy="0"/>
          <a:chOff x="-12" y="10"/>
          <a:chExt cx="18250" cy="20020"/>
        </a:xfrm>
      </xdr:grpSpPr>
      <xdr:sp macro="" textlink="">
        <xdr:nvSpPr>
          <xdr:cNvPr id="58" name="テキスト 116">
            <a:extLst>
              <a:ext uri="{FF2B5EF4-FFF2-40B4-BE49-F238E27FC236}">
                <a16:creationId xmlns:a16="http://schemas.microsoft.com/office/drawing/2014/main" id="{55953E50-A644-5E01-ED23-2B9F276887D2}"/>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76585660-0155-0887-8FA7-F0ADFCB797D2}"/>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FAD3DB96-50A0-CEF7-3EC0-FC7BFE1EB077}"/>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AED8944E-7358-FD49-4CCC-B968EFEACBFE}"/>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66F03A49-8140-B90A-F568-3ABFEF7D7B1A}"/>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796853DB-A968-A837-F16D-257F949522DC}"/>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5E287833-2E16-6C94-4AFB-66DFF57E685D}"/>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1242EDDA-13A5-8B6F-AA2C-50FA9B80CF6B}"/>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8852705C-5BE4-D3B8-A420-42698BBAE550}"/>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741AD4A9-18E3-362B-3375-B63CDD2BC406}"/>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28575</xdr:colOff>
      <xdr:row>0</xdr:row>
      <xdr:rowOff>0</xdr:rowOff>
    </xdr:from>
    <xdr:to>
      <xdr:col>11</xdr:col>
      <xdr:colOff>0</xdr:colOff>
      <xdr:row>0</xdr:row>
      <xdr:rowOff>0</xdr:rowOff>
    </xdr:to>
    <xdr:grpSp>
      <xdr:nvGrpSpPr>
        <xdr:cNvPr id="2" name="Group 1">
          <a:extLst>
            <a:ext uri="{FF2B5EF4-FFF2-40B4-BE49-F238E27FC236}">
              <a16:creationId xmlns:a16="http://schemas.microsoft.com/office/drawing/2014/main" id="{92318D23-9862-48D7-9CF0-FED96C7EBD1C}"/>
            </a:ext>
          </a:extLst>
        </xdr:cNvPr>
        <xdr:cNvGrpSpPr>
          <a:grpSpLocks/>
        </xdr:cNvGrpSpPr>
      </xdr:nvGrpSpPr>
      <xdr:grpSpPr bwMode="auto">
        <a:xfrm>
          <a:off x="12506325" y="0"/>
          <a:ext cx="5153025" cy="0"/>
          <a:chOff x="-12" y="10"/>
          <a:chExt cx="18250" cy="20020"/>
        </a:xfrm>
      </xdr:grpSpPr>
      <xdr:sp macro="" textlink="">
        <xdr:nvSpPr>
          <xdr:cNvPr id="3" name="テキスト 116">
            <a:extLst>
              <a:ext uri="{FF2B5EF4-FFF2-40B4-BE49-F238E27FC236}">
                <a16:creationId xmlns:a16="http://schemas.microsoft.com/office/drawing/2014/main" id="{CDAEB750-F90C-F9F1-6C0F-F42C9BE0D122}"/>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81B5BEFA-27A1-B74E-AB6A-1343A8C37F15}"/>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7A385D5C-BBC9-BBF6-B229-FB7A8BCD15D8}"/>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5C044A4D-CD6D-E650-7DAE-0932F165540C}"/>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0780B1FC-2ED5-F57A-1ABE-856C9F24E756}"/>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5C1BC51A-275E-B003-7A96-511DB85C13A6}"/>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B1B26219-2DF0-3614-CDC9-B1E50303B16B}"/>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9FF5B988-A180-1CDF-8986-CE0F85255B80}"/>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91417D1E-2FB5-183E-ADD9-ACC655763683}"/>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51C3F7AE-A9B6-616F-0CA5-08CBFF45F97E}"/>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13" name="Group 12">
          <a:extLst>
            <a:ext uri="{FF2B5EF4-FFF2-40B4-BE49-F238E27FC236}">
              <a16:creationId xmlns:a16="http://schemas.microsoft.com/office/drawing/2014/main" id="{09C0F583-08CC-434A-BCD8-54763A21DC29}"/>
            </a:ext>
          </a:extLst>
        </xdr:cNvPr>
        <xdr:cNvGrpSpPr>
          <a:grpSpLocks/>
        </xdr:cNvGrpSpPr>
      </xdr:nvGrpSpPr>
      <xdr:grpSpPr bwMode="auto">
        <a:xfrm>
          <a:off x="12506325" y="0"/>
          <a:ext cx="5153025" cy="0"/>
          <a:chOff x="-12" y="10"/>
          <a:chExt cx="18250" cy="20020"/>
        </a:xfrm>
      </xdr:grpSpPr>
      <xdr:sp macro="" textlink="">
        <xdr:nvSpPr>
          <xdr:cNvPr id="14" name="テキスト 116">
            <a:extLst>
              <a:ext uri="{FF2B5EF4-FFF2-40B4-BE49-F238E27FC236}">
                <a16:creationId xmlns:a16="http://schemas.microsoft.com/office/drawing/2014/main" id="{E3A8C699-2029-3568-38DB-7BD98FFFEC3D}"/>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2FB1CB02-5C66-69C4-1840-766BE878E8A3}"/>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F721CD37-D8F6-88B6-7C55-08C664D63604}"/>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A3D17F38-CFC3-EF0C-B1F2-F36FE069D072}"/>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33107857-8A15-78B1-DB04-9135D6FE1F7E}"/>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7B21EBC3-4682-3A36-F350-AD549EDDA7E6}"/>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E692CDA2-5FAC-992A-7330-5A7A0ED8CA99}"/>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E9EDB75F-BDF7-BCC5-6C91-E62ACD8A0BE0}"/>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A98D9C9F-C7D9-D91A-3511-D0CEA8528119}"/>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C968D14E-4CAD-CC93-4087-D8941A3D4666}"/>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24" name="Group 23">
          <a:extLst>
            <a:ext uri="{FF2B5EF4-FFF2-40B4-BE49-F238E27FC236}">
              <a16:creationId xmlns:a16="http://schemas.microsoft.com/office/drawing/2014/main" id="{F0D53504-FFB2-4611-8507-C200F977CF84}"/>
            </a:ext>
          </a:extLst>
        </xdr:cNvPr>
        <xdr:cNvGrpSpPr>
          <a:grpSpLocks/>
        </xdr:cNvGrpSpPr>
      </xdr:nvGrpSpPr>
      <xdr:grpSpPr bwMode="auto">
        <a:xfrm>
          <a:off x="12506325" y="0"/>
          <a:ext cx="5153025" cy="0"/>
          <a:chOff x="-12" y="10"/>
          <a:chExt cx="18250" cy="20020"/>
        </a:xfrm>
      </xdr:grpSpPr>
      <xdr:sp macro="" textlink="">
        <xdr:nvSpPr>
          <xdr:cNvPr id="25" name="テキスト 116">
            <a:extLst>
              <a:ext uri="{FF2B5EF4-FFF2-40B4-BE49-F238E27FC236}">
                <a16:creationId xmlns:a16="http://schemas.microsoft.com/office/drawing/2014/main" id="{34C13DB4-A1BB-EB98-6F27-D09E2DDA778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5E1C2EEE-3346-EE52-3D66-D13EA08A9950}"/>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A82BD999-11F5-6A9E-89C2-2DB47D2636F3}"/>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156BA115-1604-820A-413F-97F665C63494}"/>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FDF2A8B3-E599-A11C-185F-B6010FAF34EF}"/>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6F4C9BEF-5215-8315-BFA2-424F36E2E03F}"/>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9A5CD177-79D0-56F1-9FA9-46258D14CFF1}"/>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C1945189-7C20-FFC5-6D37-7A50D7BE3B24}"/>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ADE08BC7-121C-FEF2-224B-7783E38D793C}"/>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EA799026-5578-0C63-D009-B1C004B112E3}"/>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35" name="Group 34">
          <a:extLst>
            <a:ext uri="{FF2B5EF4-FFF2-40B4-BE49-F238E27FC236}">
              <a16:creationId xmlns:a16="http://schemas.microsoft.com/office/drawing/2014/main" id="{5E2A1020-08A1-4DCB-9919-D9A6AEBC17A6}"/>
            </a:ext>
          </a:extLst>
        </xdr:cNvPr>
        <xdr:cNvGrpSpPr>
          <a:grpSpLocks/>
        </xdr:cNvGrpSpPr>
      </xdr:nvGrpSpPr>
      <xdr:grpSpPr bwMode="auto">
        <a:xfrm>
          <a:off x="12506325" y="0"/>
          <a:ext cx="5153025" cy="0"/>
          <a:chOff x="-12" y="10"/>
          <a:chExt cx="18250" cy="20020"/>
        </a:xfrm>
      </xdr:grpSpPr>
      <xdr:sp macro="" textlink="">
        <xdr:nvSpPr>
          <xdr:cNvPr id="36" name="テキスト 116">
            <a:extLst>
              <a:ext uri="{FF2B5EF4-FFF2-40B4-BE49-F238E27FC236}">
                <a16:creationId xmlns:a16="http://schemas.microsoft.com/office/drawing/2014/main" id="{B3B8BD08-32DE-AEEF-216E-C84A0A2A5594}"/>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7C25D1BF-3E5D-ABE0-B9C2-2338D1CB52D8}"/>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736A4F90-09FC-FC7C-4187-D61818D86384}"/>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719D7C00-6707-CC5A-B385-36747008BA60}"/>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B6EFAD00-7A78-444E-BFDC-E5743BCE9424}"/>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DC110229-35AE-D7A7-1B0F-E739B879B229}"/>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69D3D957-A1EB-6CCC-1211-7652C4A59A79}"/>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472D26F4-5674-694A-A20B-82125BE366C5}"/>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A94DA699-30B6-4B84-4455-AC2A37E31ED2}"/>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17FE8EC6-2861-2A70-E9EF-A3D67F040DE1}"/>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46" name="Group 45">
          <a:extLst>
            <a:ext uri="{FF2B5EF4-FFF2-40B4-BE49-F238E27FC236}">
              <a16:creationId xmlns:a16="http://schemas.microsoft.com/office/drawing/2014/main" id="{001B6DD7-C568-4249-8F4F-520E0F6D0D8F}"/>
            </a:ext>
          </a:extLst>
        </xdr:cNvPr>
        <xdr:cNvGrpSpPr>
          <a:grpSpLocks/>
        </xdr:cNvGrpSpPr>
      </xdr:nvGrpSpPr>
      <xdr:grpSpPr bwMode="auto">
        <a:xfrm>
          <a:off x="12506325" y="0"/>
          <a:ext cx="5153025" cy="0"/>
          <a:chOff x="-12" y="10"/>
          <a:chExt cx="18250" cy="20020"/>
        </a:xfrm>
      </xdr:grpSpPr>
      <xdr:sp macro="" textlink="">
        <xdr:nvSpPr>
          <xdr:cNvPr id="47" name="テキスト 116">
            <a:extLst>
              <a:ext uri="{FF2B5EF4-FFF2-40B4-BE49-F238E27FC236}">
                <a16:creationId xmlns:a16="http://schemas.microsoft.com/office/drawing/2014/main" id="{60E52E02-C488-944A-7628-08000EE5AB5F}"/>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67B2F0BA-5401-E679-0FC9-20740437755A}"/>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EB837D31-2F47-AD08-D822-74536857BC12}"/>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31E3C841-9C7C-51FC-B701-F503F5BAFEEC}"/>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E4ED8A4A-13E7-B474-A291-72C5390517A1}"/>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01C7E262-2B9A-3E59-3103-B8FE70DEF848}"/>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8C0FD76B-69D2-8C5F-043A-4B203312B277}"/>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F18A90D1-15C6-3F2B-EE57-C054C64FC014}"/>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B1B8F852-1F78-FCDD-E413-9AF97FD94F3B}"/>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D3B95AC4-0D5B-19AE-87E4-A0BC5838D8FA}"/>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57" name="Group 56">
          <a:extLst>
            <a:ext uri="{FF2B5EF4-FFF2-40B4-BE49-F238E27FC236}">
              <a16:creationId xmlns:a16="http://schemas.microsoft.com/office/drawing/2014/main" id="{96E24BC2-CDB3-4F0C-8F4B-F3154C58A5C8}"/>
            </a:ext>
          </a:extLst>
        </xdr:cNvPr>
        <xdr:cNvGrpSpPr>
          <a:grpSpLocks/>
        </xdr:cNvGrpSpPr>
      </xdr:nvGrpSpPr>
      <xdr:grpSpPr bwMode="auto">
        <a:xfrm>
          <a:off x="12506325" y="0"/>
          <a:ext cx="5153025" cy="0"/>
          <a:chOff x="-12" y="10"/>
          <a:chExt cx="18250" cy="20020"/>
        </a:xfrm>
      </xdr:grpSpPr>
      <xdr:sp macro="" textlink="">
        <xdr:nvSpPr>
          <xdr:cNvPr id="58" name="テキスト 116">
            <a:extLst>
              <a:ext uri="{FF2B5EF4-FFF2-40B4-BE49-F238E27FC236}">
                <a16:creationId xmlns:a16="http://schemas.microsoft.com/office/drawing/2014/main" id="{A9EBFDD2-7652-E15C-7440-E08E6BAC215B}"/>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AFB17CBB-2E84-30F8-0415-2842D01BE412}"/>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41699F3D-58CF-8C9F-0D42-6A8C0126A6ED}"/>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8BDB1D71-BFF6-8EC8-3AB1-BF991C2C3945}"/>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FD4EE914-C728-5117-4094-C6C2B71C8D21}"/>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4E6F51B5-22B8-BABB-E046-63343B6296E0}"/>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E997A094-E8E4-EBD8-0F2D-A2F85EFEA3BD}"/>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FCB94A64-9388-C1BE-3EE3-9AD58DFD87D8}"/>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E3AD0A74-BEAF-BACD-5C22-56F0E914839D}"/>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66623F91-0A16-4717-D190-8489C9703903}"/>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68" name="Group 67">
          <a:extLst>
            <a:ext uri="{FF2B5EF4-FFF2-40B4-BE49-F238E27FC236}">
              <a16:creationId xmlns:a16="http://schemas.microsoft.com/office/drawing/2014/main" id="{3A23F03E-9F6D-4C09-8A95-C259930BB72B}"/>
            </a:ext>
          </a:extLst>
        </xdr:cNvPr>
        <xdr:cNvGrpSpPr>
          <a:grpSpLocks/>
        </xdr:cNvGrpSpPr>
      </xdr:nvGrpSpPr>
      <xdr:grpSpPr bwMode="auto">
        <a:xfrm>
          <a:off x="12506325" y="0"/>
          <a:ext cx="5153025" cy="0"/>
          <a:chOff x="-12" y="10"/>
          <a:chExt cx="18250" cy="20020"/>
        </a:xfrm>
      </xdr:grpSpPr>
      <xdr:sp macro="" textlink="">
        <xdr:nvSpPr>
          <xdr:cNvPr id="69" name="テキスト 116">
            <a:extLst>
              <a:ext uri="{FF2B5EF4-FFF2-40B4-BE49-F238E27FC236}">
                <a16:creationId xmlns:a16="http://schemas.microsoft.com/office/drawing/2014/main" id="{E6A0BE45-D595-D1BD-3DFF-8E350187B873}"/>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70" name="テキスト 117">
            <a:extLst>
              <a:ext uri="{FF2B5EF4-FFF2-40B4-BE49-F238E27FC236}">
                <a16:creationId xmlns:a16="http://schemas.microsoft.com/office/drawing/2014/main" id="{54AE8691-0E86-DE6A-E595-F593C4162BE1}"/>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71" name="テキスト 118">
            <a:extLst>
              <a:ext uri="{FF2B5EF4-FFF2-40B4-BE49-F238E27FC236}">
                <a16:creationId xmlns:a16="http://schemas.microsoft.com/office/drawing/2014/main" id="{DE4276DE-3F27-DA73-10F2-67A89B4B9D45}"/>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2" name="テキスト 119">
            <a:extLst>
              <a:ext uri="{FF2B5EF4-FFF2-40B4-BE49-F238E27FC236}">
                <a16:creationId xmlns:a16="http://schemas.microsoft.com/office/drawing/2014/main" id="{A2DB680A-93B8-367F-BFEF-1A33ACD6C2FC}"/>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3" name="テキスト 120">
            <a:extLst>
              <a:ext uri="{FF2B5EF4-FFF2-40B4-BE49-F238E27FC236}">
                <a16:creationId xmlns:a16="http://schemas.microsoft.com/office/drawing/2014/main" id="{ADFDE090-1C52-CE38-D500-14369812842E}"/>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4" name="テキスト 121">
            <a:extLst>
              <a:ext uri="{FF2B5EF4-FFF2-40B4-BE49-F238E27FC236}">
                <a16:creationId xmlns:a16="http://schemas.microsoft.com/office/drawing/2014/main" id="{7FF2D311-30EB-0FA5-2497-7B7D7FE1C472}"/>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75" name="テキスト 122">
            <a:extLst>
              <a:ext uri="{FF2B5EF4-FFF2-40B4-BE49-F238E27FC236}">
                <a16:creationId xmlns:a16="http://schemas.microsoft.com/office/drawing/2014/main" id="{7C50C948-1AE9-7C29-39D5-A1BE0CB31DC3}"/>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76" name="テキスト 123">
            <a:extLst>
              <a:ext uri="{FF2B5EF4-FFF2-40B4-BE49-F238E27FC236}">
                <a16:creationId xmlns:a16="http://schemas.microsoft.com/office/drawing/2014/main" id="{36FD9B36-984E-B9D3-EFF8-7B21C00BEC8D}"/>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7" name="テキスト 124">
            <a:extLst>
              <a:ext uri="{FF2B5EF4-FFF2-40B4-BE49-F238E27FC236}">
                <a16:creationId xmlns:a16="http://schemas.microsoft.com/office/drawing/2014/main" id="{CA478EF6-616F-3441-8827-A85777C4A9F3}"/>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8" name="テキスト 202">
            <a:extLst>
              <a:ext uri="{FF2B5EF4-FFF2-40B4-BE49-F238E27FC236}">
                <a16:creationId xmlns:a16="http://schemas.microsoft.com/office/drawing/2014/main" id="{F3EC1CD3-199E-6580-529E-EBAD387A2F7A}"/>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1A966D56-306F-4016-8BF4-C9C2C5EB343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F8D8748C-49E9-4EDC-89BC-DBAED028812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07DFEEEE-9208-4FF8-A096-1735EB83F18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0F472500-6E88-4DBE-8524-7C39EF50CE8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3E76FA1E-ED94-487A-8FAD-ED1DEADF872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C5EFF7A6-6D85-40DA-90D2-FFD41F5F316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1D2AD559-AF10-470B-8A9B-A8BA8D7AD6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848DBE7D-41D9-41A8-9D50-CA5585FCE68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8DBE0FD8-BCEF-4D54-B423-C7DE6B49E4C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13221905-57EE-4339-8574-5E5AD92A65A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6B8467D4-1D50-4C01-A873-426FAA95285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428AEA34-58B9-4308-9944-D8A70F6E8A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8E241E3C-2408-429C-91B2-49A0C4D4CEE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965B9A09-9248-4B71-875E-57D7216957C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3F8B334E-3249-451E-83D0-2C56A5047E5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620B014E-8D29-4397-A79E-6ECBFFDE5A1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2DCF5036-19DE-405B-B8EB-A0AA5903705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5F7F8E41-FB5A-47FD-9D51-CE20D04914A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9868132A-A3CA-40E0-8BE9-CF9FD382A08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0226757A-7AAF-423F-A3A5-0AD79F547E0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D2009C78-0712-465B-B201-638F1538E11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E5AC998C-66C2-4AFE-B41C-103018842D3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F6D7F765-C90A-443A-A8A6-E129A8D1C9B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CAECF47F-D576-4AC1-B21C-ED7225A5CF9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44D36309-1ABA-49A0-8F2F-02ABF8640C5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455C168A-DE92-4611-9327-B3FBF4D738C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C550533F-759C-4F2E-BCA8-D86125DFBCA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AB242D35-5F88-4F7D-BBC0-C94259FE867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B4826EF0-9949-45BC-8926-8751368B11F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A0FDF743-38F1-48C5-B1F5-B605832F3D1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150B0B3C-73FD-497A-849F-457B8B7BB28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C24B5119-3147-4C7C-B796-09901AD8AE7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C66C6007-993B-4F22-AC1C-02F053CDA5C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A0E924BA-6AD8-4210-A91F-6E843C6F5F9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865F0561-6C66-4095-BAB4-D9D290A6A02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79CD8337-308B-4224-B23F-511D1D47465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059D0829-7360-4E82-93E4-AD3457712B0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7C68AB36-B42B-44B3-9FE2-DBEA390A985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1E8C4BEA-D317-4B1A-9CED-4D3D381F0B8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DD1C010D-E9C1-438E-AA27-C3D58846D1B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EBA566E6-46ED-4BE9-A94D-4F26AA46F75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DAF36D19-F78D-4A80-ADD6-811D2944FA7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09A9F9EA-15D2-46FE-B5A3-9D3D5D0FCAA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577622F8-466B-46CC-B69A-888488E7CA7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57638582-9D7F-4D24-ADD4-4271561641E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CA8F9576-3211-43F1-9BAF-4228EDD6CCF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917A41BF-9BB7-460B-AB87-B1F78177185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7B25888C-54AD-4246-815A-78F47F90335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3F0A2BD5-A5BB-4EAD-B9A7-3D3780397E8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29F16740-EBB4-491E-AEB9-3D84D04B335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6CB782CC-D6F5-49FF-918B-A56E4B65198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2B0F20CD-7DC4-4635-86D3-94941E8E6B5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7ECE1FCF-2F3D-4660-8A2E-57EADE1159F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4ACA5815-E9F5-4778-99DE-89C9DD61E0F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1F5E7007-1E38-4355-B4C5-15A6F613FA2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BDF8B5A0-2F2F-4486-9AD5-B05575F7098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E84B465A-A0C2-4BC2-BAD2-792B462D118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0EFF3636-D5AE-4A46-8E5F-24ED1BCB90E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E1FD8F09-8821-4F7E-A796-BB2CE1F670D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ABE3FC6C-D286-44A0-8441-7E75628E1DC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3C5C8C56-207C-4F02-8D3B-1E8CF4625C5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595817AF-4A88-4360-B6DC-3A8210C4943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76376027-1195-46C3-832E-5CA12D03121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D09DC11C-78A5-49EB-B4F6-12F80088F2E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1ED14E63-156D-4850-A0B1-4C4F35F63C5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CA70BA46-3B68-4BD1-ACE7-3C939675E34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0ECE4A28-E5F7-400C-8384-7AAF534E5C4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86CD70B0-5B71-4D9A-B0EE-0C7FFC9AC1E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F3993839-0D7F-4B15-A5DA-1F3E9F1F5DD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0B1A72E2-2C25-4D25-90BF-B5B31D60FD9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C3ADDE0A-9CDF-45BB-B71D-7C7AD5C5796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F6C64112-45C5-4277-9207-4AAF1524A06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3A1C1F0F-8819-4A86-BB62-97EC9AFF90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FC92B970-AF34-4E5C-9C76-263C8EF025D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F5732B6C-04FF-4B0E-8A18-5D777A8C1D2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9C86570A-EA5A-4A89-B708-6A0C93BDBB6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CEC818F4-0C6B-48E7-85EA-3998A5670BE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C776A123-B274-4D0F-96EA-EBCCE87DE9D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CF55CA90-C13C-45E3-85FD-568A0C1487E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25A25053-01FD-4911-8A95-C8126164699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8675A50C-D3A7-4660-A9C0-8FCCF67E11B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2E084524-2FBC-4FFD-8A95-977169D821F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0BBF34E2-1F2E-4A7F-B1AA-8D53D5E3E2E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C567638F-C611-49D1-B572-A7E2A61BC71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3A16AC59-9514-46F2-AA0D-C7ED310FC6E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02A29492-F0FA-4020-8910-653251EAC2D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26BB4FFC-CFC5-4497-874A-C980F88C4E9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234E52AE-DF98-48C6-AD56-916403EFAB0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D444032C-9286-4F50-A7C1-398B73FF12E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6A4CFB70-ADA2-4C24-91F6-537B88D35F2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9FBB5458-B4F6-4C8D-83AA-BCFD96D7383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6871388F-7CFF-4614-B2F5-B7CD1D43D32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0A6B6BD5-2F0F-4AC8-9957-017D3CBEC06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E4E5B304-0B42-4B24-BF51-F7FC2308308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FAF3A71C-66AC-40AD-A1B9-85D9F27C6AB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94FE4C44-22A1-46B8-80F1-E1E05927C70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601CDAA4-6A53-4A5D-AF29-3A6EA3266AB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CC4C76A4-9164-49B3-8BE6-3847E2BD0A6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D35DAFCC-4BD9-495F-A639-6181CA44690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688AAFF9-082D-4FE3-B8E5-B897910998E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43CF32F0-896F-4678-80EF-74CFEE53BD5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7B819AE3-9372-4978-8630-4712819ABCD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A1A9F6E7-F74B-4F02-8472-BF2353657A8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37289E96-A51F-478E-A42F-4694931FE96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443037CA-21C9-4132-9E0C-AE360B1A52B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ADCB6383-6576-41CA-B833-3F2FF4668B1E}"/>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3402937E-8EEE-4478-A7FD-F7DFD9F9AC1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67A1E299-553C-4C9B-9B2C-AEAB2713403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533461A4-6F52-43E4-B59B-02BF3E64454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89C5B74F-CC5A-47A6-91E0-AC05F710449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996783BE-0C40-46D4-8D87-E59248C9893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56FCA708-7518-489B-9202-5A473F9EB4F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176B5143-849D-4F61-8173-837AB4C22BA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FA2AF993-9722-46EC-9A4A-9161E086958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3C3D4941-E43C-4F0E-8D2A-3B16F3D7D31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250E4D3A-3AC7-4E1E-87CF-7BD91C2F9FA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458387D1-D52D-448F-98A6-FD3244E5487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680D9105-7DC5-4729-A392-93AFBA1B320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B0DB726B-0733-411E-ADF8-DF92E006F9A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35293E30-D8A8-4871-91AE-5BBBE9B723D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92ABE68C-F317-4B0D-86A0-6DAA7A1D146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F25F8DED-17F5-4F56-8CF3-BF9932AE2E7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9C0D1A9F-B767-46C1-979E-B0B8DF1602C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8C2CB23A-4E56-428B-88E4-521675158B0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65627EC5-FF41-4527-BBDB-1156F2BF88B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6B4F1D9E-728A-42B8-BBC5-572BF65D525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27AAACC0-82AC-4059-B34F-2F43E6C5A65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A548AE95-BD41-4C47-93E6-28C9F42C1E7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DF59ACE3-EA54-4D81-ACE7-2BBB3A6EA28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5D03CD7B-8742-4556-9B22-826D3CB178C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BFD172CF-2BE4-4456-B8FC-785CDB90610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A0486271-1CFD-458D-B1D3-F1E8C3F8D7C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7CC243E0-8EF5-4C88-A40B-EDE0A5BE78E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DFBDA362-4CC5-4203-B91B-76A2A351E15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33F4F04A-15C4-422F-B1A1-95BFEE7E27A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EA298BF7-2211-47AC-8E86-F0CD2CB6D9D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8FC147E5-F609-43A6-92BE-77CAA286E59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BCCD7FE4-01CA-4747-A2AF-18421EEE374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1248A828-0D6F-4AD1-B629-F86FF9BFA99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2AF95967-A9EC-4F79-8898-6B3CEB76261C}"/>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9654F854-1DEC-4251-987A-A0022220FBA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816F87C3-CFBA-4A70-B9D4-D621578535E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1B472880-2111-4637-9514-A760C7DAD23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31AA05E1-B507-42F8-99D2-DD1BD952D4A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7</xdr:col>
      <xdr:colOff>0</xdr:colOff>
      <xdr:row>6</xdr:row>
      <xdr:rowOff>0</xdr:rowOff>
    </xdr:from>
    <xdr:to>
      <xdr:col>7</xdr:col>
      <xdr:colOff>0</xdr:colOff>
      <xdr:row>6</xdr:row>
      <xdr:rowOff>0</xdr:rowOff>
    </xdr:to>
    <xdr:sp macro="" textlink="">
      <xdr:nvSpPr>
        <xdr:cNvPr id="2" name="テキスト 125">
          <a:extLst>
            <a:ext uri="{FF2B5EF4-FFF2-40B4-BE49-F238E27FC236}">
              <a16:creationId xmlns:a16="http://schemas.microsoft.com/office/drawing/2014/main" id="{54261D95-73CB-4496-B6FC-89B5F24E3007}"/>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 name="テキスト 126">
          <a:extLst>
            <a:ext uri="{FF2B5EF4-FFF2-40B4-BE49-F238E27FC236}">
              <a16:creationId xmlns:a16="http://schemas.microsoft.com/office/drawing/2014/main" id="{D474404A-C3E1-4BDD-BCAC-D396E3157BBA}"/>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4" name="テキスト 127">
          <a:extLst>
            <a:ext uri="{FF2B5EF4-FFF2-40B4-BE49-F238E27FC236}">
              <a16:creationId xmlns:a16="http://schemas.microsoft.com/office/drawing/2014/main" id="{10163B6A-22DF-48D1-B8A6-010C250486A4}"/>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 name="テキスト 125">
          <a:extLst>
            <a:ext uri="{FF2B5EF4-FFF2-40B4-BE49-F238E27FC236}">
              <a16:creationId xmlns:a16="http://schemas.microsoft.com/office/drawing/2014/main" id="{4B58642C-B37F-47AD-BF58-6ABCCC65ACBC}"/>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6" name="テキスト 126">
          <a:extLst>
            <a:ext uri="{FF2B5EF4-FFF2-40B4-BE49-F238E27FC236}">
              <a16:creationId xmlns:a16="http://schemas.microsoft.com/office/drawing/2014/main" id="{AC6B9CF0-B63B-4A53-88C1-D94B52CE31E6}"/>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7" name="テキスト 127">
          <a:extLst>
            <a:ext uri="{FF2B5EF4-FFF2-40B4-BE49-F238E27FC236}">
              <a16:creationId xmlns:a16="http://schemas.microsoft.com/office/drawing/2014/main" id="{99364E7D-7CF5-40CA-B2A7-A20EAC060407}"/>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8" name="テキスト 125">
          <a:extLst>
            <a:ext uri="{FF2B5EF4-FFF2-40B4-BE49-F238E27FC236}">
              <a16:creationId xmlns:a16="http://schemas.microsoft.com/office/drawing/2014/main" id="{1C5D0E5B-7ED0-4DA5-8C46-F5D36C8FE4FA}"/>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9" name="テキスト 126">
          <a:extLst>
            <a:ext uri="{FF2B5EF4-FFF2-40B4-BE49-F238E27FC236}">
              <a16:creationId xmlns:a16="http://schemas.microsoft.com/office/drawing/2014/main" id="{7E681A6B-7BF1-4EDF-B143-5574CDB2E6E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0" name="テキスト 127">
          <a:extLst>
            <a:ext uri="{FF2B5EF4-FFF2-40B4-BE49-F238E27FC236}">
              <a16:creationId xmlns:a16="http://schemas.microsoft.com/office/drawing/2014/main" id="{DB9AB8B4-3ECE-4BFB-89C3-12C8FFAE679C}"/>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1" name="テキスト 125">
          <a:extLst>
            <a:ext uri="{FF2B5EF4-FFF2-40B4-BE49-F238E27FC236}">
              <a16:creationId xmlns:a16="http://schemas.microsoft.com/office/drawing/2014/main" id="{F069B45D-1C11-468A-A53A-EBB0CC9203F2}"/>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2" name="テキスト 126">
          <a:extLst>
            <a:ext uri="{FF2B5EF4-FFF2-40B4-BE49-F238E27FC236}">
              <a16:creationId xmlns:a16="http://schemas.microsoft.com/office/drawing/2014/main" id="{E6C9CBC5-4C7C-4416-B587-1432D4B7FED8}"/>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3" name="テキスト 127">
          <a:extLst>
            <a:ext uri="{FF2B5EF4-FFF2-40B4-BE49-F238E27FC236}">
              <a16:creationId xmlns:a16="http://schemas.microsoft.com/office/drawing/2014/main" id="{0EEAF16C-FBEC-489A-BECC-9D0D43B0912A}"/>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4" name="テキスト 125">
          <a:extLst>
            <a:ext uri="{FF2B5EF4-FFF2-40B4-BE49-F238E27FC236}">
              <a16:creationId xmlns:a16="http://schemas.microsoft.com/office/drawing/2014/main" id="{5200490C-12F9-4E11-AC52-CC677C0E1034}"/>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5" name="テキスト 126">
          <a:extLst>
            <a:ext uri="{FF2B5EF4-FFF2-40B4-BE49-F238E27FC236}">
              <a16:creationId xmlns:a16="http://schemas.microsoft.com/office/drawing/2014/main" id="{FE6C02F0-1DC1-4DFC-97AC-2E140AA85930}"/>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6" name="テキスト 127">
          <a:extLst>
            <a:ext uri="{FF2B5EF4-FFF2-40B4-BE49-F238E27FC236}">
              <a16:creationId xmlns:a16="http://schemas.microsoft.com/office/drawing/2014/main" id="{506386EA-2C44-4670-92E2-F077BA8BCF04}"/>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7" name="テキスト 125">
          <a:extLst>
            <a:ext uri="{FF2B5EF4-FFF2-40B4-BE49-F238E27FC236}">
              <a16:creationId xmlns:a16="http://schemas.microsoft.com/office/drawing/2014/main" id="{C1FEA70B-6DD8-4088-A860-F3FD73F82D55}"/>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8" name="テキスト 126">
          <a:extLst>
            <a:ext uri="{FF2B5EF4-FFF2-40B4-BE49-F238E27FC236}">
              <a16:creationId xmlns:a16="http://schemas.microsoft.com/office/drawing/2014/main" id="{8F657EF2-F9D1-4994-A7BE-40874E04E49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9" name="テキスト 127">
          <a:extLst>
            <a:ext uri="{FF2B5EF4-FFF2-40B4-BE49-F238E27FC236}">
              <a16:creationId xmlns:a16="http://schemas.microsoft.com/office/drawing/2014/main" id="{E761D5B1-C91E-44A3-AC01-DFA1D42D8546}"/>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0" name="テキスト 125">
          <a:extLst>
            <a:ext uri="{FF2B5EF4-FFF2-40B4-BE49-F238E27FC236}">
              <a16:creationId xmlns:a16="http://schemas.microsoft.com/office/drawing/2014/main" id="{AEC7ABC5-DA73-4DFD-896B-5335FD628936}"/>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1" name="テキスト 126">
          <a:extLst>
            <a:ext uri="{FF2B5EF4-FFF2-40B4-BE49-F238E27FC236}">
              <a16:creationId xmlns:a16="http://schemas.microsoft.com/office/drawing/2014/main" id="{98398C96-8B96-4835-813C-AF6F9D75DFD6}"/>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2" name="テキスト 127">
          <a:extLst>
            <a:ext uri="{FF2B5EF4-FFF2-40B4-BE49-F238E27FC236}">
              <a16:creationId xmlns:a16="http://schemas.microsoft.com/office/drawing/2014/main" id="{A6E11A62-6BD7-475A-9CE1-133FBFD3B67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3" name="テキスト 125">
          <a:extLst>
            <a:ext uri="{FF2B5EF4-FFF2-40B4-BE49-F238E27FC236}">
              <a16:creationId xmlns:a16="http://schemas.microsoft.com/office/drawing/2014/main" id="{5E9D5C7C-173E-42AC-B8D4-9F8184F41042}"/>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4" name="テキスト 126">
          <a:extLst>
            <a:ext uri="{FF2B5EF4-FFF2-40B4-BE49-F238E27FC236}">
              <a16:creationId xmlns:a16="http://schemas.microsoft.com/office/drawing/2014/main" id="{71D15120-6637-4C41-8D12-2F428324E83E}"/>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5" name="テキスト 127">
          <a:extLst>
            <a:ext uri="{FF2B5EF4-FFF2-40B4-BE49-F238E27FC236}">
              <a16:creationId xmlns:a16="http://schemas.microsoft.com/office/drawing/2014/main" id="{45FA2509-D1A5-419B-B04F-705559448E89}"/>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6" name="テキスト 125">
          <a:extLst>
            <a:ext uri="{FF2B5EF4-FFF2-40B4-BE49-F238E27FC236}">
              <a16:creationId xmlns:a16="http://schemas.microsoft.com/office/drawing/2014/main" id="{E33B42E7-9778-464F-8338-ED8E781C3E6E}"/>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7" name="テキスト 126">
          <a:extLst>
            <a:ext uri="{FF2B5EF4-FFF2-40B4-BE49-F238E27FC236}">
              <a16:creationId xmlns:a16="http://schemas.microsoft.com/office/drawing/2014/main" id="{2A4A8004-1725-4701-973D-530EF19AA5BB}"/>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8" name="テキスト 127">
          <a:extLst>
            <a:ext uri="{FF2B5EF4-FFF2-40B4-BE49-F238E27FC236}">
              <a16:creationId xmlns:a16="http://schemas.microsoft.com/office/drawing/2014/main" id="{E4AFD8FD-1B07-455D-A584-5876B98EF6A9}"/>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9" name="テキスト 125">
          <a:extLst>
            <a:ext uri="{FF2B5EF4-FFF2-40B4-BE49-F238E27FC236}">
              <a16:creationId xmlns:a16="http://schemas.microsoft.com/office/drawing/2014/main" id="{8399F7DB-CE75-4D8E-9856-A098AAFAF5FA}"/>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0" name="テキスト 126">
          <a:extLst>
            <a:ext uri="{FF2B5EF4-FFF2-40B4-BE49-F238E27FC236}">
              <a16:creationId xmlns:a16="http://schemas.microsoft.com/office/drawing/2014/main" id="{E89BE04C-A035-4F09-8F94-4800B52CB9E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1" name="テキスト 127">
          <a:extLst>
            <a:ext uri="{FF2B5EF4-FFF2-40B4-BE49-F238E27FC236}">
              <a16:creationId xmlns:a16="http://schemas.microsoft.com/office/drawing/2014/main" id="{6B48D43C-16E8-44F9-9B3B-707DD2BC58A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2" name="テキスト 125">
          <a:extLst>
            <a:ext uri="{FF2B5EF4-FFF2-40B4-BE49-F238E27FC236}">
              <a16:creationId xmlns:a16="http://schemas.microsoft.com/office/drawing/2014/main" id="{93E904C3-6247-4898-8C4C-9288BFBE83C6}"/>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3" name="テキスト 126">
          <a:extLst>
            <a:ext uri="{FF2B5EF4-FFF2-40B4-BE49-F238E27FC236}">
              <a16:creationId xmlns:a16="http://schemas.microsoft.com/office/drawing/2014/main" id="{FDEDB7C5-E3F7-44FC-8FC1-AFCB20BD9F5C}"/>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4" name="テキスト 127">
          <a:extLst>
            <a:ext uri="{FF2B5EF4-FFF2-40B4-BE49-F238E27FC236}">
              <a16:creationId xmlns:a16="http://schemas.microsoft.com/office/drawing/2014/main" id="{4F87DC58-D36B-4C72-9D13-3CD4A0390925}"/>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5" name="テキスト 125">
          <a:extLst>
            <a:ext uri="{FF2B5EF4-FFF2-40B4-BE49-F238E27FC236}">
              <a16:creationId xmlns:a16="http://schemas.microsoft.com/office/drawing/2014/main" id="{6DAC2166-FA46-428F-B8BF-79713112BAE9}"/>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6" name="テキスト 126">
          <a:extLst>
            <a:ext uri="{FF2B5EF4-FFF2-40B4-BE49-F238E27FC236}">
              <a16:creationId xmlns:a16="http://schemas.microsoft.com/office/drawing/2014/main" id="{DCE68D1E-D393-4A83-82C4-EA57604358A3}"/>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7" name="テキスト 127">
          <a:extLst>
            <a:ext uri="{FF2B5EF4-FFF2-40B4-BE49-F238E27FC236}">
              <a16:creationId xmlns:a16="http://schemas.microsoft.com/office/drawing/2014/main" id="{9F7DAE63-DEB5-49CB-8DED-9DD2B2D7AC6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7</xdr:col>
      <xdr:colOff>0</xdr:colOff>
      <xdr:row>6</xdr:row>
      <xdr:rowOff>0</xdr:rowOff>
    </xdr:from>
    <xdr:to>
      <xdr:col>7</xdr:col>
      <xdr:colOff>0</xdr:colOff>
      <xdr:row>6</xdr:row>
      <xdr:rowOff>0</xdr:rowOff>
    </xdr:to>
    <xdr:sp macro="" textlink="">
      <xdr:nvSpPr>
        <xdr:cNvPr id="2" name="テキスト 125">
          <a:extLst>
            <a:ext uri="{FF2B5EF4-FFF2-40B4-BE49-F238E27FC236}">
              <a16:creationId xmlns:a16="http://schemas.microsoft.com/office/drawing/2014/main" id="{8CD93E1E-AF9B-4CB1-97EF-A6F3694C5427}"/>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 name="テキスト 126">
          <a:extLst>
            <a:ext uri="{FF2B5EF4-FFF2-40B4-BE49-F238E27FC236}">
              <a16:creationId xmlns:a16="http://schemas.microsoft.com/office/drawing/2014/main" id="{0AD8F5B6-A6ED-4881-AB35-A8F00C31AB2E}"/>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4" name="テキスト 127">
          <a:extLst>
            <a:ext uri="{FF2B5EF4-FFF2-40B4-BE49-F238E27FC236}">
              <a16:creationId xmlns:a16="http://schemas.microsoft.com/office/drawing/2014/main" id="{5DA8A60D-E424-4AD7-8BBF-9C29EA23C7A0}"/>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 name="テキスト 125">
          <a:extLst>
            <a:ext uri="{FF2B5EF4-FFF2-40B4-BE49-F238E27FC236}">
              <a16:creationId xmlns:a16="http://schemas.microsoft.com/office/drawing/2014/main" id="{84545A01-69B5-46D0-9E87-C812670634C4}"/>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6" name="テキスト 126">
          <a:extLst>
            <a:ext uri="{FF2B5EF4-FFF2-40B4-BE49-F238E27FC236}">
              <a16:creationId xmlns:a16="http://schemas.microsoft.com/office/drawing/2014/main" id="{BA1CF2C9-1847-4BF2-B0B2-8112F484438E}"/>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7" name="テキスト 127">
          <a:extLst>
            <a:ext uri="{FF2B5EF4-FFF2-40B4-BE49-F238E27FC236}">
              <a16:creationId xmlns:a16="http://schemas.microsoft.com/office/drawing/2014/main" id="{8A18CF1B-E85D-47AA-8B4F-990A92F9ADEC}"/>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8" name="テキスト 125">
          <a:extLst>
            <a:ext uri="{FF2B5EF4-FFF2-40B4-BE49-F238E27FC236}">
              <a16:creationId xmlns:a16="http://schemas.microsoft.com/office/drawing/2014/main" id="{7581B18D-6768-43D2-8DA9-EFC591DA67BA}"/>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9" name="テキスト 126">
          <a:extLst>
            <a:ext uri="{FF2B5EF4-FFF2-40B4-BE49-F238E27FC236}">
              <a16:creationId xmlns:a16="http://schemas.microsoft.com/office/drawing/2014/main" id="{36E55B2A-8BBB-4821-ACBE-D995A02B4580}"/>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0" name="テキスト 127">
          <a:extLst>
            <a:ext uri="{FF2B5EF4-FFF2-40B4-BE49-F238E27FC236}">
              <a16:creationId xmlns:a16="http://schemas.microsoft.com/office/drawing/2014/main" id="{74638214-B0D6-4779-83E5-10397B056967}"/>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1" name="テキスト 125">
          <a:extLst>
            <a:ext uri="{FF2B5EF4-FFF2-40B4-BE49-F238E27FC236}">
              <a16:creationId xmlns:a16="http://schemas.microsoft.com/office/drawing/2014/main" id="{4CAB0834-76CD-4BB3-9042-68538565D345}"/>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2" name="テキスト 126">
          <a:extLst>
            <a:ext uri="{FF2B5EF4-FFF2-40B4-BE49-F238E27FC236}">
              <a16:creationId xmlns:a16="http://schemas.microsoft.com/office/drawing/2014/main" id="{543BED0D-927F-4BEF-81A8-D4E7FEF3372D}"/>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3" name="テキスト 127">
          <a:extLst>
            <a:ext uri="{FF2B5EF4-FFF2-40B4-BE49-F238E27FC236}">
              <a16:creationId xmlns:a16="http://schemas.microsoft.com/office/drawing/2014/main" id="{0813CF1A-ACBB-43E9-AD94-2AE37D944513}"/>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4" name="テキスト 125">
          <a:extLst>
            <a:ext uri="{FF2B5EF4-FFF2-40B4-BE49-F238E27FC236}">
              <a16:creationId xmlns:a16="http://schemas.microsoft.com/office/drawing/2014/main" id="{2D10FB7F-E8C5-44E9-82FE-AD3B7D09A964}"/>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5" name="テキスト 126">
          <a:extLst>
            <a:ext uri="{FF2B5EF4-FFF2-40B4-BE49-F238E27FC236}">
              <a16:creationId xmlns:a16="http://schemas.microsoft.com/office/drawing/2014/main" id="{74CACA2A-50D8-4398-96B4-E84874FDFC6C}"/>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6" name="テキスト 127">
          <a:extLst>
            <a:ext uri="{FF2B5EF4-FFF2-40B4-BE49-F238E27FC236}">
              <a16:creationId xmlns:a16="http://schemas.microsoft.com/office/drawing/2014/main" id="{8E3811E3-8FA8-456C-B806-CFD75BB147FC}"/>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7" name="テキスト 125">
          <a:extLst>
            <a:ext uri="{FF2B5EF4-FFF2-40B4-BE49-F238E27FC236}">
              <a16:creationId xmlns:a16="http://schemas.microsoft.com/office/drawing/2014/main" id="{FBC332FA-0EF9-40BA-9BE8-2054F09C3BBB}"/>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8" name="テキスト 126">
          <a:extLst>
            <a:ext uri="{FF2B5EF4-FFF2-40B4-BE49-F238E27FC236}">
              <a16:creationId xmlns:a16="http://schemas.microsoft.com/office/drawing/2014/main" id="{2A88FF8B-348E-4E0F-AD88-8AD0049290D3}"/>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9" name="テキスト 127">
          <a:extLst>
            <a:ext uri="{FF2B5EF4-FFF2-40B4-BE49-F238E27FC236}">
              <a16:creationId xmlns:a16="http://schemas.microsoft.com/office/drawing/2014/main" id="{1560A3F6-C04A-4282-9622-BEF25293250C}"/>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0" name="テキスト 125">
          <a:extLst>
            <a:ext uri="{FF2B5EF4-FFF2-40B4-BE49-F238E27FC236}">
              <a16:creationId xmlns:a16="http://schemas.microsoft.com/office/drawing/2014/main" id="{832F336B-1FF9-4070-B1E8-A851BCEC1AE8}"/>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1" name="テキスト 126">
          <a:extLst>
            <a:ext uri="{FF2B5EF4-FFF2-40B4-BE49-F238E27FC236}">
              <a16:creationId xmlns:a16="http://schemas.microsoft.com/office/drawing/2014/main" id="{F521A8BB-20FC-4A6F-9BAD-EBB674FD5248}"/>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2" name="テキスト 127">
          <a:extLst>
            <a:ext uri="{FF2B5EF4-FFF2-40B4-BE49-F238E27FC236}">
              <a16:creationId xmlns:a16="http://schemas.microsoft.com/office/drawing/2014/main" id="{7A3C758D-BC9B-467F-854A-905CD5455E1E}"/>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3" name="テキスト 125">
          <a:extLst>
            <a:ext uri="{FF2B5EF4-FFF2-40B4-BE49-F238E27FC236}">
              <a16:creationId xmlns:a16="http://schemas.microsoft.com/office/drawing/2014/main" id="{3095FA39-EEA7-4423-A400-63A3C51CFD96}"/>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4" name="テキスト 126">
          <a:extLst>
            <a:ext uri="{FF2B5EF4-FFF2-40B4-BE49-F238E27FC236}">
              <a16:creationId xmlns:a16="http://schemas.microsoft.com/office/drawing/2014/main" id="{B150660D-4830-43B3-90FD-3FB355A4B474}"/>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5" name="テキスト 127">
          <a:extLst>
            <a:ext uri="{FF2B5EF4-FFF2-40B4-BE49-F238E27FC236}">
              <a16:creationId xmlns:a16="http://schemas.microsoft.com/office/drawing/2014/main" id="{52637139-E7AE-4E10-B5DB-A0BF879B139E}"/>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6" name="テキスト 125">
          <a:extLst>
            <a:ext uri="{FF2B5EF4-FFF2-40B4-BE49-F238E27FC236}">
              <a16:creationId xmlns:a16="http://schemas.microsoft.com/office/drawing/2014/main" id="{B5D8DBEE-C187-4A02-84FB-62B586098A13}"/>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7" name="テキスト 126">
          <a:extLst>
            <a:ext uri="{FF2B5EF4-FFF2-40B4-BE49-F238E27FC236}">
              <a16:creationId xmlns:a16="http://schemas.microsoft.com/office/drawing/2014/main" id="{DFE2CEA3-2EC1-4C34-8260-C008B8272269}"/>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8" name="テキスト 127">
          <a:extLst>
            <a:ext uri="{FF2B5EF4-FFF2-40B4-BE49-F238E27FC236}">
              <a16:creationId xmlns:a16="http://schemas.microsoft.com/office/drawing/2014/main" id="{CF0F5B9F-99D7-4DF6-AEAD-BED9629A8A5A}"/>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9" name="テキスト 125">
          <a:extLst>
            <a:ext uri="{FF2B5EF4-FFF2-40B4-BE49-F238E27FC236}">
              <a16:creationId xmlns:a16="http://schemas.microsoft.com/office/drawing/2014/main" id="{076C674F-0C66-48FE-B46A-FC49F16DAEA1}"/>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0" name="テキスト 126">
          <a:extLst>
            <a:ext uri="{FF2B5EF4-FFF2-40B4-BE49-F238E27FC236}">
              <a16:creationId xmlns:a16="http://schemas.microsoft.com/office/drawing/2014/main" id="{243BDB9C-9F4D-47CA-8B90-F6F3E5C96B54}"/>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1" name="テキスト 127">
          <a:extLst>
            <a:ext uri="{FF2B5EF4-FFF2-40B4-BE49-F238E27FC236}">
              <a16:creationId xmlns:a16="http://schemas.microsoft.com/office/drawing/2014/main" id="{4AD4B4A9-70A2-4984-AAF8-385F2C48BF09}"/>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2" name="テキスト 125">
          <a:extLst>
            <a:ext uri="{FF2B5EF4-FFF2-40B4-BE49-F238E27FC236}">
              <a16:creationId xmlns:a16="http://schemas.microsoft.com/office/drawing/2014/main" id="{CCE54E48-A3BF-4DFD-8D5A-86F4C4F3E2CB}"/>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3" name="テキスト 126">
          <a:extLst>
            <a:ext uri="{FF2B5EF4-FFF2-40B4-BE49-F238E27FC236}">
              <a16:creationId xmlns:a16="http://schemas.microsoft.com/office/drawing/2014/main" id="{F1B3694B-EDA3-42B4-9CA8-55D41D90531B}"/>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4" name="テキスト 127">
          <a:extLst>
            <a:ext uri="{FF2B5EF4-FFF2-40B4-BE49-F238E27FC236}">
              <a16:creationId xmlns:a16="http://schemas.microsoft.com/office/drawing/2014/main" id="{FE3A550E-1D07-41F5-B993-EC0BAB27939C}"/>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5" name="テキスト 125">
          <a:extLst>
            <a:ext uri="{FF2B5EF4-FFF2-40B4-BE49-F238E27FC236}">
              <a16:creationId xmlns:a16="http://schemas.microsoft.com/office/drawing/2014/main" id="{AF76079E-579B-4546-84F9-A0E861FC86EB}"/>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6" name="テキスト 126">
          <a:extLst>
            <a:ext uri="{FF2B5EF4-FFF2-40B4-BE49-F238E27FC236}">
              <a16:creationId xmlns:a16="http://schemas.microsoft.com/office/drawing/2014/main" id="{9E28B99E-BC4A-4713-9585-701EEDC720E5}"/>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7" name="テキスト 127">
          <a:extLst>
            <a:ext uri="{FF2B5EF4-FFF2-40B4-BE49-F238E27FC236}">
              <a16:creationId xmlns:a16="http://schemas.microsoft.com/office/drawing/2014/main" id="{8F7752BC-576D-4217-96C1-9C39675C91AF}"/>
            </a:ext>
          </a:extLst>
        </xdr:cNvPr>
        <xdr:cNvSpPr txBox="1">
          <a:spLocks noChangeArrowheads="1"/>
        </xdr:cNvSpPr>
      </xdr:nvSpPr>
      <xdr:spPr bwMode="auto">
        <a:xfrm>
          <a:off x="17325975" y="16192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0</xdr:colOff>
      <xdr:row>6</xdr:row>
      <xdr:rowOff>0</xdr:rowOff>
    </xdr:from>
    <xdr:to>
      <xdr:col>7</xdr:col>
      <xdr:colOff>0</xdr:colOff>
      <xdr:row>6</xdr:row>
      <xdr:rowOff>0</xdr:rowOff>
    </xdr:to>
    <xdr:sp macro="" textlink="">
      <xdr:nvSpPr>
        <xdr:cNvPr id="2" name="テキスト 125">
          <a:extLst>
            <a:ext uri="{FF2B5EF4-FFF2-40B4-BE49-F238E27FC236}">
              <a16:creationId xmlns:a16="http://schemas.microsoft.com/office/drawing/2014/main" id="{5AB4CAE0-F4CD-4642-ACD8-C9888932802E}"/>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 name="テキスト 126">
          <a:extLst>
            <a:ext uri="{FF2B5EF4-FFF2-40B4-BE49-F238E27FC236}">
              <a16:creationId xmlns:a16="http://schemas.microsoft.com/office/drawing/2014/main" id="{195BF507-8BAC-4312-B8C8-AFAC21F37B7F}"/>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4" name="テキスト 127">
          <a:extLst>
            <a:ext uri="{FF2B5EF4-FFF2-40B4-BE49-F238E27FC236}">
              <a16:creationId xmlns:a16="http://schemas.microsoft.com/office/drawing/2014/main" id="{FAED9F36-07CD-4A30-9180-9B8C4F3117C4}"/>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 name="テキスト 125">
          <a:extLst>
            <a:ext uri="{FF2B5EF4-FFF2-40B4-BE49-F238E27FC236}">
              <a16:creationId xmlns:a16="http://schemas.microsoft.com/office/drawing/2014/main" id="{2734FCBC-A45A-4C97-A978-791AF0B8F3C7}"/>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6" name="テキスト 126">
          <a:extLst>
            <a:ext uri="{FF2B5EF4-FFF2-40B4-BE49-F238E27FC236}">
              <a16:creationId xmlns:a16="http://schemas.microsoft.com/office/drawing/2014/main" id="{1E56A11D-2E3C-4BBB-8AFB-2B17C20164B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7" name="テキスト 127">
          <a:extLst>
            <a:ext uri="{FF2B5EF4-FFF2-40B4-BE49-F238E27FC236}">
              <a16:creationId xmlns:a16="http://schemas.microsoft.com/office/drawing/2014/main" id="{AA356B9C-E020-4D14-9157-1C088AF31F58}"/>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8" name="テキスト 125">
          <a:extLst>
            <a:ext uri="{FF2B5EF4-FFF2-40B4-BE49-F238E27FC236}">
              <a16:creationId xmlns:a16="http://schemas.microsoft.com/office/drawing/2014/main" id="{4CE02500-FD97-4C6A-BD4E-BA9BB22459BF}"/>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9" name="テキスト 126">
          <a:extLst>
            <a:ext uri="{FF2B5EF4-FFF2-40B4-BE49-F238E27FC236}">
              <a16:creationId xmlns:a16="http://schemas.microsoft.com/office/drawing/2014/main" id="{C4D7CD40-0EC9-4828-BA05-AA33872E6BA5}"/>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0" name="テキスト 127">
          <a:extLst>
            <a:ext uri="{FF2B5EF4-FFF2-40B4-BE49-F238E27FC236}">
              <a16:creationId xmlns:a16="http://schemas.microsoft.com/office/drawing/2014/main" id="{FED6D7C0-E9FE-4F7B-BB45-C6AD55031717}"/>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1" name="テキスト 125">
          <a:extLst>
            <a:ext uri="{FF2B5EF4-FFF2-40B4-BE49-F238E27FC236}">
              <a16:creationId xmlns:a16="http://schemas.microsoft.com/office/drawing/2014/main" id="{949786AE-8843-4941-AB17-2FD0CCD8CF4F}"/>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2" name="テキスト 126">
          <a:extLst>
            <a:ext uri="{FF2B5EF4-FFF2-40B4-BE49-F238E27FC236}">
              <a16:creationId xmlns:a16="http://schemas.microsoft.com/office/drawing/2014/main" id="{51BA0B84-AAF8-4738-88DA-AC152F809CBB}"/>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3" name="テキスト 127">
          <a:extLst>
            <a:ext uri="{FF2B5EF4-FFF2-40B4-BE49-F238E27FC236}">
              <a16:creationId xmlns:a16="http://schemas.microsoft.com/office/drawing/2014/main" id="{61EAD55E-9E57-4FC5-907A-EF3D806FA563}"/>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4" name="テキスト 125">
          <a:extLst>
            <a:ext uri="{FF2B5EF4-FFF2-40B4-BE49-F238E27FC236}">
              <a16:creationId xmlns:a16="http://schemas.microsoft.com/office/drawing/2014/main" id="{29CDBD03-1E72-4837-B1A0-62E369F0A4AE}"/>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5" name="テキスト 126">
          <a:extLst>
            <a:ext uri="{FF2B5EF4-FFF2-40B4-BE49-F238E27FC236}">
              <a16:creationId xmlns:a16="http://schemas.microsoft.com/office/drawing/2014/main" id="{E27653C9-A06B-4F01-99CC-E55054E248A2}"/>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6" name="テキスト 127">
          <a:extLst>
            <a:ext uri="{FF2B5EF4-FFF2-40B4-BE49-F238E27FC236}">
              <a16:creationId xmlns:a16="http://schemas.microsoft.com/office/drawing/2014/main" id="{04C37F31-17F8-4A81-A817-0B808C92FAAE}"/>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7" name="テキスト 125">
          <a:extLst>
            <a:ext uri="{FF2B5EF4-FFF2-40B4-BE49-F238E27FC236}">
              <a16:creationId xmlns:a16="http://schemas.microsoft.com/office/drawing/2014/main" id="{D3C259C8-4E40-497B-96CF-1555161F409B}"/>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8" name="テキスト 126">
          <a:extLst>
            <a:ext uri="{FF2B5EF4-FFF2-40B4-BE49-F238E27FC236}">
              <a16:creationId xmlns:a16="http://schemas.microsoft.com/office/drawing/2014/main" id="{A10F6E58-E0AE-4D33-9733-940AA928591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19" name="テキスト 127">
          <a:extLst>
            <a:ext uri="{FF2B5EF4-FFF2-40B4-BE49-F238E27FC236}">
              <a16:creationId xmlns:a16="http://schemas.microsoft.com/office/drawing/2014/main" id="{62EC7C74-1F0C-4E82-BE44-7B54DB2C4FD8}"/>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0" name="テキスト 125">
          <a:extLst>
            <a:ext uri="{FF2B5EF4-FFF2-40B4-BE49-F238E27FC236}">
              <a16:creationId xmlns:a16="http://schemas.microsoft.com/office/drawing/2014/main" id="{602D35B3-81C2-43E9-A1C2-E692D30D639C}"/>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1" name="テキスト 126">
          <a:extLst>
            <a:ext uri="{FF2B5EF4-FFF2-40B4-BE49-F238E27FC236}">
              <a16:creationId xmlns:a16="http://schemas.microsoft.com/office/drawing/2014/main" id="{6E646EC4-0A37-47C2-B3C2-075B8AE1EB5F}"/>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2" name="テキスト 127">
          <a:extLst>
            <a:ext uri="{FF2B5EF4-FFF2-40B4-BE49-F238E27FC236}">
              <a16:creationId xmlns:a16="http://schemas.microsoft.com/office/drawing/2014/main" id="{260E9F4B-4FA8-41E1-B1C3-8E7E2053B59C}"/>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3" name="テキスト 125">
          <a:extLst>
            <a:ext uri="{FF2B5EF4-FFF2-40B4-BE49-F238E27FC236}">
              <a16:creationId xmlns:a16="http://schemas.microsoft.com/office/drawing/2014/main" id="{363907C2-1FB6-4141-B863-BA51746CEB0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4" name="テキスト 126">
          <a:extLst>
            <a:ext uri="{FF2B5EF4-FFF2-40B4-BE49-F238E27FC236}">
              <a16:creationId xmlns:a16="http://schemas.microsoft.com/office/drawing/2014/main" id="{1308CA60-90A9-4DCB-A554-2171536E2B6F}"/>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5" name="テキスト 127">
          <a:extLst>
            <a:ext uri="{FF2B5EF4-FFF2-40B4-BE49-F238E27FC236}">
              <a16:creationId xmlns:a16="http://schemas.microsoft.com/office/drawing/2014/main" id="{64E70093-5D51-4F0C-B4CD-132CA3BB502C}"/>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6" name="テキスト 125">
          <a:extLst>
            <a:ext uri="{FF2B5EF4-FFF2-40B4-BE49-F238E27FC236}">
              <a16:creationId xmlns:a16="http://schemas.microsoft.com/office/drawing/2014/main" id="{75633A08-6EF3-485B-9DE9-0E6CD47B0581}"/>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7" name="テキスト 126">
          <a:extLst>
            <a:ext uri="{FF2B5EF4-FFF2-40B4-BE49-F238E27FC236}">
              <a16:creationId xmlns:a16="http://schemas.microsoft.com/office/drawing/2014/main" id="{83368DB6-86F6-4B9F-B0D0-5BA974463724}"/>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8" name="テキスト 127">
          <a:extLst>
            <a:ext uri="{FF2B5EF4-FFF2-40B4-BE49-F238E27FC236}">
              <a16:creationId xmlns:a16="http://schemas.microsoft.com/office/drawing/2014/main" id="{9B6F736D-6B20-41B2-9B46-612E5F7F5664}"/>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29" name="テキスト 125">
          <a:extLst>
            <a:ext uri="{FF2B5EF4-FFF2-40B4-BE49-F238E27FC236}">
              <a16:creationId xmlns:a16="http://schemas.microsoft.com/office/drawing/2014/main" id="{DDF190ED-69E0-4A08-9164-0135142DD44B}"/>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0" name="テキスト 126">
          <a:extLst>
            <a:ext uri="{FF2B5EF4-FFF2-40B4-BE49-F238E27FC236}">
              <a16:creationId xmlns:a16="http://schemas.microsoft.com/office/drawing/2014/main" id="{94259656-EC39-4FB7-A17C-DCC3518D32D9}"/>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1" name="テキスト 127">
          <a:extLst>
            <a:ext uri="{FF2B5EF4-FFF2-40B4-BE49-F238E27FC236}">
              <a16:creationId xmlns:a16="http://schemas.microsoft.com/office/drawing/2014/main" id="{DC29DAD7-F198-40B2-80CD-8F92365FA51F}"/>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2" name="テキスト 125">
          <a:extLst>
            <a:ext uri="{FF2B5EF4-FFF2-40B4-BE49-F238E27FC236}">
              <a16:creationId xmlns:a16="http://schemas.microsoft.com/office/drawing/2014/main" id="{9B9ABAB8-9E2C-4A2D-B1CA-2625F9804EC3}"/>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3" name="テキスト 126">
          <a:extLst>
            <a:ext uri="{FF2B5EF4-FFF2-40B4-BE49-F238E27FC236}">
              <a16:creationId xmlns:a16="http://schemas.microsoft.com/office/drawing/2014/main" id="{A4CEB83A-9469-4548-9CD9-ACB6E8532A3C}"/>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4" name="テキスト 127">
          <a:extLst>
            <a:ext uri="{FF2B5EF4-FFF2-40B4-BE49-F238E27FC236}">
              <a16:creationId xmlns:a16="http://schemas.microsoft.com/office/drawing/2014/main" id="{2DBD03C9-2F5C-4092-8A3E-ECB4A18E87AA}"/>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5" name="テキスト 125">
          <a:extLst>
            <a:ext uri="{FF2B5EF4-FFF2-40B4-BE49-F238E27FC236}">
              <a16:creationId xmlns:a16="http://schemas.microsoft.com/office/drawing/2014/main" id="{D7666FBA-6E98-4B3D-8F81-433D979E6491}"/>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6" name="テキスト 126">
          <a:extLst>
            <a:ext uri="{FF2B5EF4-FFF2-40B4-BE49-F238E27FC236}">
              <a16:creationId xmlns:a16="http://schemas.microsoft.com/office/drawing/2014/main" id="{5F8AE148-906A-4D43-BD0C-C71084ADDDDD}"/>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6</xdr:row>
      <xdr:rowOff>0</xdr:rowOff>
    </xdr:from>
    <xdr:to>
      <xdr:col>7</xdr:col>
      <xdr:colOff>0</xdr:colOff>
      <xdr:row>6</xdr:row>
      <xdr:rowOff>0</xdr:rowOff>
    </xdr:to>
    <xdr:sp macro="" textlink="">
      <xdr:nvSpPr>
        <xdr:cNvPr id="37" name="テキスト 127">
          <a:extLst>
            <a:ext uri="{FF2B5EF4-FFF2-40B4-BE49-F238E27FC236}">
              <a16:creationId xmlns:a16="http://schemas.microsoft.com/office/drawing/2014/main" id="{93F8FC39-4517-4A4F-826A-EE06C1AB2ED7}"/>
            </a:ext>
          </a:extLst>
        </xdr:cNvPr>
        <xdr:cNvSpPr txBox="1">
          <a:spLocks noChangeArrowheads="1"/>
        </xdr:cNvSpPr>
      </xdr:nvSpPr>
      <xdr:spPr bwMode="auto">
        <a:xfrm>
          <a:off x="17325975" y="16573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7</xdr:col>
      <xdr:colOff>0</xdr:colOff>
      <xdr:row>30</xdr:row>
      <xdr:rowOff>0</xdr:rowOff>
    </xdr:from>
    <xdr:to>
      <xdr:col>7</xdr:col>
      <xdr:colOff>0</xdr:colOff>
      <xdr:row>30</xdr:row>
      <xdr:rowOff>0</xdr:rowOff>
    </xdr:to>
    <xdr:sp macro="" textlink="">
      <xdr:nvSpPr>
        <xdr:cNvPr id="2" name="テキスト 125">
          <a:extLst>
            <a:ext uri="{FF2B5EF4-FFF2-40B4-BE49-F238E27FC236}">
              <a16:creationId xmlns:a16="http://schemas.microsoft.com/office/drawing/2014/main" id="{CB4FC980-CEB3-4BBF-91D9-B904F21B594E}"/>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 name="テキスト 126">
          <a:extLst>
            <a:ext uri="{FF2B5EF4-FFF2-40B4-BE49-F238E27FC236}">
              <a16:creationId xmlns:a16="http://schemas.microsoft.com/office/drawing/2014/main" id="{3AD6D627-D95D-4EA6-95EC-F0286BD60DA5}"/>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4" name="テキスト 127">
          <a:extLst>
            <a:ext uri="{FF2B5EF4-FFF2-40B4-BE49-F238E27FC236}">
              <a16:creationId xmlns:a16="http://schemas.microsoft.com/office/drawing/2014/main" id="{F40AEFFF-4A42-4639-87E5-73EB7319A367}"/>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5" name="テキスト 125">
          <a:extLst>
            <a:ext uri="{FF2B5EF4-FFF2-40B4-BE49-F238E27FC236}">
              <a16:creationId xmlns:a16="http://schemas.microsoft.com/office/drawing/2014/main" id="{324F4F53-E917-4F3A-A3E2-DD197A0FBB44}"/>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6" name="テキスト 126">
          <a:extLst>
            <a:ext uri="{FF2B5EF4-FFF2-40B4-BE49-F238E27FC236}">
              <a16:creationId xmlns:a16="http://schemas.microsoft.com/office/drawing/2014/main" id="{E720D69E-6822-4530-9C1B-A971A95BD095}"/>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7" name="テキスト 127">
          <a:extLst>
            <a:ext uri="{FF2B5EF4-FFF2-40B4-BE49-F238E27FC236}">
              <a16:creationId xmlns:a16="http://schemas.microsoft.com/office/drawing/2014/main" id="{0D4BAF5C-1C5C-4B9B-A36E-72871D1B2C3A}"/>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8" name="テキスト 125">
          <a:extLst>
            <a:ext uri="{FF2B5EF4-FFF2-40B4-BE49-F238E27FC236}">
              <a16:creationId xmlns:a16="http://schemas.microsoft.com/office/drawing/2014/main" id="{2BAD1E6E-B13E-4B2C-A9A1-7041B63D233B}"/>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9" name="テキスト 126">
          <a:extLst>
            <a:ext uri="{FF2B5EF4-FFF2-40B4-BE49-F238E27FC236}">
              <a16:creationId xmlns:a16="http://schemas.microsoft.com/office/drawing/2014/main" id="{7EDFDF2A-2194-4AA4-B1E8-A8985B0DA991}"/>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0" name="テキスト 127">
          <a:extLst>
            <a:ext uri="{FF2B5EF4-FFF2-40B4-BE49-F238E27FC236}">
              <a16:creationId xmlns:a16="http://schemas.microsoft.com/office/drawing/2014/main" id="{36C98879-352A-4FFB-B0DB-D31223EBA8C2}"/>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1" name="テキスト 125">
          <a:extLst>
            <a:ext uri="{FF2B5EF4-FFF2-40B4-BE49-F238E27FC236}">
              <a16:creationId xmlns:a16="http://schemas.microsoft.com/office/drawing/2014/main" id="{A50E8ED1-0763-4607-A331-0D9524E0C713}"/>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2" name="テキスト 126">
          <a:extLst>
            <a:ext uri="{FF2B5EF4-FFF2-40B4-BE49-F238E27FC236}">
              <a16:creationId xmlns:a16="http://schemas.microsoft.com/office/drawing/2014/main" id="{28EAEBAF-3C7C-4B1E-8631-F164E02BE85E}"/>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3" name="テキスト 127">
          <a:extLst>
            <a:ext uri="{FF2B5EF4-FFF2-40B4-BE49-F238E27FC236}">
              <a16:creationId xmlns:a16="http://schemas.microsoft.com/office/drawing/2014/main" id="{59C1A754-223A-4E31-98F0-BE26172DBA9A}"/>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4" name="テキスト 125">
          <a:extLst>
            <a:ext uri="{FF2B5EF4-FFF2-40B4-BE49-F238E27FC236}">
              <a16:creationId xmlns:a16="http://schemas.microsoft.com/office/drawing/2014/main" id="{E9A117B1-DD97-4B1D-AC73-9E19248FF3C9}"/>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5" name="テキスト 126">
          <a:extLst>
            <a:ext uri="{FF2B5EF4-FFF2-40B4-BE49-F238E27FC236}">
              <a16:creationId xmlns:a16="http://schemas.microsoft.com/office/drawing/2014/main" id="{1E114C0F-9EBC-47A6-BB3B-9CA07DBD1A7C}"/>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6" name="テキスト 127">
          <a:extLst>
            <a:ext uri="{FF2B5EF4-FFF2-40B4-BE49-F238E27FC236}">
              <a16:creationId xmlns:a16="http://schemas.microsoft.com/office/drawing/2014/main" id="{F13D5C93-BFC1-4B1D-9F19-75DD9669A940}"/>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7" name="テキスト 125">
          <a:extLst>
            <a:ext uri="{FF2B5EF4-FFF2-40B4-BE49-F238E27FC236}">
              <a16:creationId xmlns:a16="http://schemas.microsoft.com/office/drawing/2014/main" id="{BF5E4F7C-EA46-4C59-B312-9BC491B41DE6}"/>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8" name="テキスト 126">
          <a:extLst>
            <a:ext uri="{FF2B5EF4-FFF2-40B4-BE49-F238E27FC236}">
              <a16:creationId xmlns:a16="http://schemas.microsoft.com/office/drawing/2014/main" id="{0B3767BC-EBC4-4641-B174-5F694D209A8D}"/>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19" name="テキスト 127">
          <a:extLst>
            <a:ext uri="{FF2B5EF4-FFF2-40B4-BE49-F238E27FC236}">
              <a16:creationId xmlns:a16="http://schemas.microsoft.com/office/drawing/2014/main" id="{2FA72DA9-F254-4E11-B3BB-E0BEF0D7348C}"/>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0" name="テキスト 125">
          <a:extLst>
            <a:ext uri="{FF2B5EF4-FFF2-40B4-BE49-F238E27FC236}">
              <a16:creationId xmlns:a16="http://schemas.microsoft.com/office/drawing/2014/main" id="{E49A2DCF-FDA6-4E05-856B-8F4E7001F268}"/>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1" name="テキスト 126">
          <a:extLst>
            <a:ext uri="{FF2B5EF4-FFF2-40B4-BE49-F238E27FC236}">
              <a16:creationId xmlns:a16="http://schemas.microsoft.com/office/drawing/2014/main" id="{38ED8CC3-319C-490D-A6FE-CF0D36AB9041}"/>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2" name="テキスト 127">
          <a:extLst>
            <a:ext uri="{FF2B5EF4-FFF2-40B4-BE49-F238E27FC236}">
              <a16:creationId xmlns:a16="http://schemas.microsoft.com/office/drawing/2014/main" id="{87D5BF66-2530-44FA-AD8A-0A25022CE1C9}"/>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3" name="テキスト 125">
          <a:extLst>
            <a:ext uri="{FF2B5EF4-FFF2-40B4-BE49-F238E27FC236}">
              <a16:creationId xmlns:a16="http://schemas.microsoft.com/office/drawing/2014/main" id="{6FCE94A8-010A-42AF-93C3-1CB02D3845C1}"/>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4" name="テキスト 126">
          <a:extLst>
            <a:ext uri="{FF2B5EF4-FFF2-40B4-BE49-F238E27FC236}">
              <a16:creationId xmlns:a16="http://schemas.microsoft.com/office/drawing/2014/main" id="{10896404-48C4-4C4A-8D12-B8170119147C}"/>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5" name="テキスト 127">
          <a:extLst>
            <a:ext uri="{FF2B5EF4-FFF2-40B4-BE49-F238E27FC236}">
              <a16:creationId xmlns:a16="http://schemas.microsoft.com/office/drawing/2014/main" id="{BBB364B4-F0B2-425F-A3BD-BD75CC081720}"/>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6" name="テキスト 125">
          <a:extLst>
            <a:ext uri="{FF2B5EF4-FFF2-40B4-BE49-F238E27FC236}">
              <a16:creationId xmlns:a16="http://schemas.microsoft.com/office/drawing/2014/main" id="{33B6304D-7FAD-4A85-913E-EA8C91C3578B}"/>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7" name="テキスト 126">
          <a:extLst>
            <a:ext uri="{FF2B5EF4-FFF2-40B4-BE49-F238E27FC236}">
              <a16:creationId xmlns:a16="http://schemas.microsoft.com/office/drawing/2014/main" id="{3FB552D4-CCE1-471F-BDA6-3FFA8735B34C}"/>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8" name="テキスト 127">
          <a:extLst>
            <a:ext uri="{FF2B5EF4-FFF2-40B4-BE49-F238E27FC236}">
              <a16:creationId xmlns:a16="http://schemas.microsoft.com/office/drawing/2014/main" id="{C94F307A-F630-44F0-B4AA-42555E56A41B}"/>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29" name="テキスト 125">
          <a:extLst>
            <a:ext uri="{FF2B5EF4-FFF2-40B4-BE49-F238E27FC236}">
              <a16:creationId xmlns:a16="http://schemas.microsoft.com/office/drawing/2014/main" id="{931F65E2-3885-4AE8-8057-D18AFC57CCAA}"/>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0" name="テキスト 126">
          <a:extLst>
            <a:ext uri="{FF2B5EF4-FFF2-40B4-BE49-F238E27FC236}">
              <a16:creationId xmlns:a16="http://schemas.microsoft.com/office/drawing/2014/main" id="{40DB27F3-765D-4213-8E34-4242D02D6BCF}"/>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1" name="テキスト 127">
          <a:extLst>
            <a:ext uri="{FF2B5EF4-FFF2-40B4-BE49-F238E27FC236}">
              <a16:creationId xmlns:a16="http://schemas.microsoft.com/office/drawing/2014/main" id="{C122E59E-76DB-4B01-9DF8-A5041F170AB3}"/>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2" name="テキスト 125">
          <a:extLst>
            <a:ext uri="{FF2B5EF4-FFF2-40B4-BE49-F238E27FC236}">
              <a16:creationId xmlns:a16="http://schemas.microsoft.com/office/drawing/2014/main" id="{BEABB4B5-D87C-4654-BA61-53F97FA2DD32}"/>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3" name="テキスト 126">
          <a:extLst>
            <a:ext uri="{FF2B5EF4-FFF2-40B4-BE49-F238E27FC236}">
              <a16:creationId xmlns:a16="http://schemas.microsoft.com/office/drawing/2014/main" id="{165A54F3-63AB-4461-BF0E-11A26E6291C3}"/>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4" name="テキスト 127">
          <a:extLst>
            <a:ext uri="{FF2B5EF4-FFF2-40B4-BE49-F238E27FC236}">
              <a16:creationId xmlns:a16="http://schemas.microsoft.com/office/drawing/2014/main" id="{F9ECFBE4-91E8-4F59-B925-084FF40554EA}"/>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5" name="テキスト 125">
          <a:extLst>
            <a:ext uri="{FF2B5EF4-FFF2-40B4-BE49-F238E27FC236}">
              <a16:creationId xmlns:a16="http://schemas.microsoft.com/office/drawing/2014/main" id="{ECE71261-D296-4287-B2F1-D6B23BA202F1}"/>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6" name="テキスト 126">
          <a:extLst>
            <a:ext uri="{FF2B5EF4-FFF2-40B4-BE49-F238E27FC236}">
              <a16:creationId xmlns:a16="http://schemas.microsoft.com/office/drawing/2014/main" id="{8367110E-451F-409E-A21B-9F8BAD94865E}"/>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30</xdr:row>
      <xdr:rowOff>0</xdr:rowOff>
    </xdr:from>
    <xdr:to>
      <xdr:col>7</xdr:col>
      <xdr:colOff>0</xdr:colOff>
      <xdr:row>30</xdr:row>
      <xdr:rowOff>0</xdr:rowOff>
    </xdr:to>
    <xdr:sp macro="" textlink="">
      <xdr:nvSpPr>
        <xdr:cNvPr id="37" name="テキスト 127">
          <a:extLst>
            <a:ext uri="{FF2B5EF4-FFF2-40B4-BE49-F238E27FC236}">
              <a16:creationId xmlns:a16="http://schemas.microsoft.com/office/drawing/2014/main" id="{47C12FB8-6D7D-4E9D-B313-C697FDDEA1A4}"/>
            </a:ext>
          </a:extLst>
        </xdr:cNvPr>
        <xdr:cNvSpPr txBox="1">
          <a:spLocks noChangeArrowheads="1"/>
        </xdr:cNvSpPr>
      </xdr:nvSpPr>
      <xdr:spPr bwMode="auto">
        <a:xfrm>
          <a:off x="17325975" y="824865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7</xdr:col>
      <xdr:colOff>0</xdr:colOff>
      <xdr:row>4</xdr:row>
      <xdr:rowOff>0</xdr:rowOff>
    </xdr:from>
    <xdr:to>
      <xdr:col>7</xdr:col>
      <xdr:colOff>0</xdr:colOff>
      <xdr:row>4</xdr:row>
      <xdr:rowOff>0</xdr:rowOff>
    </xdr:to>
    <xdr:sp macro="" textlink="">
      <xdr:nvSpPr>
        <xdr:cNvPr id="2" name="テキスト 125">
          <a:extLst>
            <a:ext uri="{FF2B5EF4-FFF2-40B4-BE49-F238E27FC236}">
              <a16:creationId xmlns:a16="http://schemas.microsoft.com/office/drawing/2014/main" id="{9D4CC5ED-0DC0-4D06-B1DC-EDAE3295099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 name="テキスト 126">
          <a:extLst>
            <a:ext uri="{FF2B5EF4-FFF2-40B4-BE49-F238E27FC236}">
              <a16:creationId xmlns:a16="http://schemas.microsoft.com/office/drawing/2014/main" id="{FAA443A1-C08D-41AC-A693-3200B09E9C4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4" name="テキスト 127">
          <a:extLst>
            <a:ext uri="{FF2B5EF4-FFF2-40B4-BE49-F238E27FC236}">
              <a16:creationId xmlns:a16="http://schemas.microsoft.com/office/drawing/2014/main" id="{8A7C181E-44C2-4D4E-A363-AD1A0DF6DEA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5" name="テキスト 125">
          <a:extLst>
            <a:ext uri="{FF2B5EF4-FFF2-40B4-BE49-F238E27FC236}">
              <a16:creationId xmlns:a16="http://schemas.microsoft.com/office/drawing/2014/main" id="{39A19027-4D8B-4192-AE68-B6010AD462F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6" name="テキスト 126">
          <a:extLst>
            <a:ext uri="{FF2B5EF4-FFF2-40B4-BE49-F238E27FC236}">
              <a16:creationId xmlns:a16="http://schemas.microsoft.com/office/drawing/2014/main" id="{71F18748-2D60-44B4-B25D-0A295DA9012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7" name="テキスト 127">
          <a:extLst>
            <a:ext uri="{FF2B5EF4-FFF2-40B4-BE49-F238E27FC236}">
              <a16:creationId xmlns:a16="http://schemas.microsoft.com/office/drawing/2014/main" id="{75520278-53D5-469C-A250-D885AA5CEBE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8" name="テキスト 125">
          <a:extLst>
            <a:ext uri="{FF2B5EF4-FFF2-40B4-BE49-F238E27FC236}">
              <a16:creationId xmlns:a16="http://schemas.microsoft.com/office/drawing/2014/main" id="{288BD4B8-0739-469B-BE07-3ADD51302C8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9" name="テキスト 126">
          <a:extLst>
            <a:ext uri="{FF2B5EF4-FFF2-40B4-BE49-F238E27FC236}">
              <a16:creationId xmlns:a16="http://schemas.microsoft.com/office/drawing/2014/main" id="{6CB7F250-E6A6-4AA4-A316-465FD071539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0" name="テキスト 127">
          <a:extLst>
            <a:ext uri="{FF2B5EF4-FFF2-40B4-BE49-F238E27FC236}">
              <a16:creationId xmlns:a16="http://schemas.microsoft.com/office/drawing/2014/main" id="{13A3E505-8576-4C29-A787-1434CF68AFB4}"/>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1" name="テキスト 125">
          <a:extLst>
            <a:ext uri="{FF2B5EF4-FFF2-40B4-BE49-F238E27FC236}">
              <a16:creationId xmlns:a16="http://schemas.microsoft.com/office/drawing/2014/main" id="{6ECB08E7-0797-441B-A1E8-3304C24C58B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2" name="テキスト 126">
          <a:extLst>
            <a:ext uri="{FF2B5EF4-FFF2-40B4-BE49-F238E27FC236}">
              <a16:creationId xmlns:a16="http://schemas.microsoft.com/office/drawing/2014/main" id="{6198C71A-091D-470C-9FFF-8FEF74A6616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3" name="テキスト 127">
          <a:extLst>
            <a:ext uri="{FF2B5EF4-FFF2-40B4-BE49-F238E27FC236}">
              <a16:creationId xmlns:a16="http://schemas.microsoft.com/office/drawing/2014/main" id="{DD834AB6-0800-4697-B05E-CCF0FCB480C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4" name="テキスト 125">
          <a:extLst>
            <a:ext uri="{FF2B5EF4-FFF2-40B4-BE49-F238E27FC236}">
              <a16:creationId xmlns:a16="http://schemas.microsoft.com/office/drawing/2014/main" id="{8D0920BE-4BB1-4B7B-A053-555574D0FB6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5" name="テキスト 126">
          <a:extLst>
            <a:ext uri="{FF2B5EF4-FFF2-40B4-BE49-F238E27FC236}">
              <a16:creationId xmlns:a16="http://schemas.microsoft.com/office/drawing/2014/main" id="{BF03B09E-43DE-40DA-A9B5-700E74C3F61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6" name="テキスト 127">
          <a:extLst>
            <a:ext uri="{FF2B5EF4-FFF2-40B4-BE49-F238E27FC236}">
              <a16:creationId xmlns:a16="http://schemas.microsoft.com/office/drawing/2014/main" id="{D34F4571-D05C-41E5-BF3A-64754E78449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7" name="テキスト 125">
          <a:extLst>
            <a:ext uri="{FF2B5EF4-FFF2-40B4-BE49-F238E27FC236}">
              <a16:creationId xmlns:a16="http://schemas.microsoft.com/office/drawing/2014/main" id="{8F3EBD05-10FB-4376-A8C3-0634C98AA2A0}"/>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8" name="テキスト 126">
          <a:extLst>
            <a:ext uri="{FF2B5EF4-FFF2-40B4-BE49-F238E27FC236}">
              <a16:creationId xmlns:a16="http://schemas.microsoft.com/office/drawing/2014/main" id="{FF999A69-0F02-4B22-BF96-46175FBF2C4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19" name="テキスト 127">
          <a:extLst>
            <a:ext uri="{FF2B5EF4-FFF2-40B4-BE49-F238E27FC236}">
              <a16:creationId xmlns:a16="http://schemas.microsoft.com/office/drawing/2014/main" id="{B7CAC21F-FFC1-49F1-B390-5B3F0DB069F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0" name="テキスト 125">
          <a:extLst>
            <a:ext uri="{FF2B5EF4-FFF2-40B4-BE49-F238E27FC236}">
              <a16:creationId xmlns:a16="http://schemas.microsoft.com/office/drawing/2014/main" id="{2E69027A-7736-4E35-A35E-A41DF99AB6A2}"/>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1" name="テキスト 126">
          <a:extLst>
            <a:ext uri="{FF2B5EF4-FFF2-40B4-BE49-F238E27FC236}">
              <a16:creationId xmlns:a16="http://schemas.microsoft.com/office/drawing/2014/main" id="{F5E70994-6AE0-4D4D-9495-88AC3A1164A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2" name="テキスト 127">
          <a:extLst>
            <a:ext uri="{FF2B5EF4-FFF2-40B4-BE49-F238E27FC236}">
              <a16:creationId xmlns:a16="http://schemas.microsoft.com/office/drawing/2014/main" id="{BF3F0065-0377-49A5-8442-5F16B0A0F7BA}"/>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3" name="テキスト 125">
          <a:extLst>
            <a:ext uri="{FF2B5EF4-FFF2-40B4-BE49-F238E27FC236}">
              <a16:creationId xmlns:a16="http://schemas.microsoft.com/office/drawing/2014/main" id="{FCF884E7-27EF-4BF4-828B-BF194E1A154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4" name="テキスト 126">
          <a:extLst>
            <a:ext uri="{FF2B5EF4-FFF2-40B4-BE49-F238E27FC236}">
              <a16:creationId xmlns:a16="http://schemas.microsoft.com/office/drawing/2014/main" id="{1B7F63E0-F8D2-4D9F-80BA-7BE90FFC215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5" name="テキスト 127">
          <a:extLst>
            <a:ext uri="{FF2B5EF4-FFF2-40B4-BE49-F238E27FC236}">
              <a16:creationId xmlns:a16="http://schemas.microsoft.com/office/drawing/2014/main" id="{9A2BD670-120C-4D86-9D17-5BB4868A8E0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6" name="テキスト 125">
          <a:extLst>
            <a:ext uri="{FF2B5EF4-FFF2-40B4-BE49-F238E27FC236}">
              <a16:creationId xmlns:a16="http://schemas.microsoft.com/office/drawing/2014/main" id="{89F3528D-9CE0-4D76-8FA5-5A5DBB02A5CD}"/>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7" name="テキスト 126">
          <a:extLst>
            <a:ext uri="{FF2B5EF4-FFF2-40B4-BE49-F238E27FC236}">
              <a16:creationId xmlns:a16="http://schemas.microsoft.com/office/drawing/2014/main" id="{2CC3E37E-5ECC-4F5B-9F86-97EBF258799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8" name="テキスト 127">
          <a:extLst>
            <a:ext uri="{FF2B5EF4-FFF2-40B4-BE49-F238E27FC236}">
              <a16:creationId xmlns:a16="http://schemas.microsoft.com/office/drawing/2014/main" id="{A8ECB85F-AB8C-4B0F-AF47-CA3D1F1BE589}"/>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29" name="テキスト 125">
          <a:extLst>
            <a:ext uri="{FF2B5EF4-FFF2-40B4-BE49-F238E27FC236}">
              <a16:creationId xmlns:a16="http://schemas.microsoft.com/office/drawing/2014/main" id="{28BAEA05-F7BC-4038-9117-8919AF23FA85}"/>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0" name="テキスト 126">
          <a:extLst>
            <a:ext uri="{FF2B5EF4-FFF2-40B4-BE49-F238E27FC236}">
              <a16:creationId xmlns:a16="http://schemas.microsoft.com/office/drawing/2014/main" id="{7B02646C-B1EC-4CB3-887B-96BB045B55F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1" name="テキスト 127">
          <a:extLst>
            <a:ext uri="{FF2B5EF4-FFF2-40B4-BE49-F238E27FC236}">
              <a16:creationId xmlns:a16="http://schemas.microsoft.com/office/drawing/2014/main" id="{4DDED85B-1B08-40D2-9C90-B14E430AC2A8}"/>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2" name="テキスト 125">
          <a:extLst>
            <a:ext uri="{FF2B5EF4-FFF2-40B4-BE49-F238E27FC236}">
              <a16:creationId xmlns:a16="http://schemas.microsoft.com/office/drawing/2014/main" id="{DA30D413-EAE1-4581-BB82-EC63DE14CAD1}"/>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3" name="テキスト 126">
          <a:extLst>
            <a:ext uri="{FF2B5EF4-FFF2-40B4-BE49-F238E27FC236}">
              <a16:creationId xmlns:a16="http://schemas.microsoft.com/office/drawing/2014/main" id="{A3827496-725A-4FB4-AA09-BA5F8629B946}"/>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4" name="テキスト 127">
          <a:extLst>
            <a:ext uri="{FF2B5EF4-FFF2-40B4-BE49-F238E27FC236}">
              <a16:creationId xmlns:a16="http://schemas.microsoft.com/office/drawing/2014/main" id="{FC34FAB0-B92F-423F-9B64-A6956C9DE2F3}"/>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5" name="テキスト 125">
          <a:extLst>
            <a:ext uri="{FF2B5EF4-FFF2-40B4-BE49-F238E27FC236}">
              <a16:creationId xmlns:a16="http://schemas.microsoft.com/office/drawing/2014/main" id="{0A7D7DDD-0B2C-4901-9F71-257614F0BCDB}"/>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名　　　称</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6" name="テキスト 126">
          <a:extLst>
            <a:ext uri="{FF2B5EF4-FFF2-40B4-BE49-F238E27FC236}">
              <a16:creationId xmlns:a16="http://schemas.microsoft.com/office/drawing/2014/main" id="{D4F9A766-8956-4EB4-8B5A-B490F39E462F}"/>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品質・形状・摘要</a:t>
          </a:r>
        </a:p>
      </xdr:txBody>
    </xdr:sp>
    <xdr:clientData/>
  </xdr:twoCellAnchor>
  <xdr:twoCellAnchor>
    <xdr:from>
      <xdr:col>7</xdr:col>
      <xdr:colOff>0</xdr:colOff>
      <xdr:row>4</xdr:row>
      <xdr:rowOff>0</xdr:rowOff>
    </xdr:from>
    <xdr:to>
      <xdr:col>7</xdr:col>
      <xdr:colOff>0</xdr:colOff>
      <xdr:row>4</xdr:row>
      <xdr:rowOff>0</xdr:rowOff>
    </xdr:to>
    <xdr:sp macro="" textlink="">
      <xdr:nvSpPr>
        <xdr:cNvPr id="37" name="テキスト 127">
          <a:extLst>
            <a:ext uri="{FF2B5EF4-FFF2-40B4-BE49-F238E27FC236}">
              <a16:creationId xmlns:a16="http://schemas.microsoft.com/office/drawing/2014/main" id="{A510B700-BCB4-4283-A4FC-886A9E6937E7}"/>
            </a:ext>
          </a:extLst>
        </xdr:cNvPr>
        <xdr:cNvSpPr txBox="1">
          <a:spLocks noChangeArrowheads="1"/>
        </xdr:cNvSpPr>
      </xdr:nvSpPr>
      <xdr:spPr bwMode="auto">
        <a:xfrm>
          <a:off x="17325975" y="1104900"/>
          <a:ext cx="0" cy="0"/>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明朝"/>
            </a:rPr>
            <a:t>単位</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7</xdr:col>
      <xdr:colOff>28575</xdr:colOff>
      <xdr:row>0</xdr:row>
      <xdr:rowOff>0</xdr:rowOff>
    </xdr:from>
    <xdr:to>
      <xdr:col>15</xdr:col>
      <xdr:colOff>28575</xdr:colOff>
      <xdr:row>0</xdr:row>
      <xdr:rowOff>0</xdr:rowOff>
    </xdr:to>
    <xdr:grpSp>
      <xdr:nvGrpSpPr>
        <xdr:cNvPr id="2" name="Group 1">
          <a:extLst>
            <a:ext uri="{FF2B5EF4-FFF2-40B4-BE49-F238E27FC236}">
              <a16:creationId xmlns:a16="http://schemas.microsoft.com/office/drawing/2014/main" id="{5FFA6F8E-0C05-4511-9914-1081CBA7515B}"/>
            </a:ext>
          </a:extLst>
        </xdr:cNvPr>
        <xdr:cNvGrpSpPr>
          <a:grpSpLocks/>
        </xdr:cNvGrpSpPr>
      </xdr:nvGrpSpPr>
      <xdr:grpSpPr bwMode="auto">
        <a:xfrm>
          <a:off x="12463030" y="0"/>
          <a:ext cx="8416636" cy="0"/>
          <a:chOff x="-12" y="10"/>
          <a:chExt cx="18250" cy="20020"/>
        </a:xfrm>
      </xdr:grpSpPr>
      <xdr:sp macro="" textlink="">
        <xdr:nvSpPr>
          <xdr:cNvPr id="3" name="テキスト 116">
            <a:extLst>
              <a:ext uri="{FF2B5EF4-FFF2-40B4-BE49-F238E27FC236}">
                <a16:creationId xmlns:a16="http://schemas.microsoft.com/office/drawing/2014/main" id="{70ABEABB-2C8E-BA96-04EB-FB2BF5A4479C}"/>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C0CA33A8-F755-D45D-0B2B-84C74131D02F}"/>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D651FF37-090E-FC92-3036-120066E9D904}"/>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52EC9F60-4895-2C36-0E2A-50644689DCEA}"/>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52A18EE6-4679-69F7-D40C-768BD7B48989}"/>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ACED96A4-32A0-91EF-C14E-D97346051504}"/>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117145A4-F840-6D35-CD65-6E46E08B4998}"/>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81491071-0774-F4FF-6312-19B53F600810}"/>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1AAEAD5E-B606-35B6-1A8E-5BAD15B7C0DE}"/>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D07FFEFA-8143-21F4-D1AF-51346E862DEE}"/>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13" name="Group 12">
          <a:extLst>
            <a:ext uri="{FF2B5EF4-FFF2-40B4-BE49-F238E27FC236}">
              <a16:creationId xmlns:a16="http://schemas.microsoft.com/office/drawing/2014/main" id="{C1F87D69-D1EE-4C1F-95FE-8B3D9501EE8A}"/>
            </a:ext>
          </a:extLst>
        </xdr:cNvPr>
        <xdr:cNvGrpSpPr>
          <a:grpSpLocks/>
        </xdr:cNvGrpSpPr>
      </xdr:nvGrpSpPr>
      <xdr:grpSpPr bwMode="auto">
        <a:xfrm>
          <a:off x="12463030" y="0"/>
          <a:ext cx="10806545" cy="0"/>
          <a:chOff x="-12" y="10"/>
          <a:chExt cx="18250" cy="20020"/>
        </a:xfrm>
      </xdr:grpSpPr>
      <xdr:sp macro="" textlink="">
        <xdr:nvSpPr>
          <xdr:cNvPr id="14" name="テキスト 116">
            <a:extLst>
              <a:ext uri="{FF2B5EF4-FFF2-40B4-BE49-F238E27FC236}">
                <a16:creationId xmlns:a16="http://schemas.microsoft.com/office/drawing/2014/main" id="{977FF0C7-E468-FA88-4847-B321C67FF334}"/>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5619E1A2-FD05-0178-E38A-7707DBD77964}"/>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DE7680BC-028E-6476-45F9-E20DDFE5DE9B}"/>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5A8DD525-CE50-2B43-FCC2-79098087263B}"/>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8DB696B5-5DEE-A39F-0781-12FFEE630FFA}"/>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2B7A6379-4C6E-88D8-6345-050C70003883}"/>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2F6F87E2-AFD1-D8C3-E7BA-9D6E6D293C8F}"/>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966DB897-10D0-97D1-640A-59F03CD40DC1}"/>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0D81A0DE-4C60-AFAA-4ABD-46F1E7B82BFD}"/>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C9000BC5-E51E-D2B1-63A8-2913749277A5}"/>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24" name="Group 23">
          <a:extLst>
            <a:ext uri="{FF2B5EF4-FFF2-40B4-BE49-F238E27FC236}">
              <a16:creationId xmlns:a16="http://schemas.microsoft.com/office/drawing/2014/main" id="{B89ABF74-208A-4C50-9BB7-6742B4307717}"/>
            </a:ext>
          </a:extLst>
        </xdr:cNvPr>
        <xdr:cNvGrpSpPr>
          <a:grpSpLocks/>
        </xdr:cNvGrpSpPr>
      </xdr:nvGrpSpPr>
      <xdr:grpSpPr bwMode="auto">
        <a:xfrm>
          <a:off x="12463030" y="0"/>
          <a:ext cx="10806545" cy="0"/>
          <a:chOff x="-12" y="10"/>
          <a:chExt cx="18250" cy="20020"/>
        </a:xfrm>
      </xdr:grpSpPr>
      <xdr:sp macro="" textlink="">
        <xdr:nvSpPr>
          <xdr:cNvPr id="25" name="テキスト 116">
            <a:extLst>
              <a:ext uri="{FF2B5EF4-FFF2-40B4-BE49-F238E27FC236}">
                <a16:creationId xmlns:a16="http://schemas.microsoft.com/office/drawing/2014/main" id="{1E8A9892-9887-CA9C-BC8D-D9658E88B71D}"/>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D360A956-BFFC-F328-0ACE-B6174C74C600}"/>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817A0647-C505-D4AE-1020-AB3242451A26}"/>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E3F91CA9-86F6-5F36-49CF-9BD12134D6A8}"/>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8FC0C9E4-A472-5442-2DBA-3A64E1ACE0E8}"/>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B3D656ED-CFBD-A8FE-7CF8-35C602DCE32D}"/>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0009EFEC-DFC0-743A-8666-0263EB9945F9}"/>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08DAFBFA-6051-EA7C-0CE3-C4354E6CEE93}"/>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10EBF200-EB28-195A-5539-F8FB1DEAD2A1}"/>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37BBA0DE-A518-2B1E-06F5-CB0482EA348C}"/>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35" name="Group 34">
          <a:extLst>
            <a:ext uri="{FF2B5EF4-FFF2-40B4-BE49-F238E27FC236}">
              <a16:creationId xmlns:a16="http://schemas.microsoft.com/office/drawing/2014/main" id="{1660BD40-A972-4673-9010-787A6CD475F2}"/>
            </a:ext>
          </a:extLst>
        </xdr:cNvPr>
        <xdr:cNvGrpSpPr>
          <a:grpSpLocks/>
        </xdr:cNvGrpSpPr>
      </xdr:nvGrpSpPr>
      <xdr:grpSpPr bwMode="auto">
        <a:xfrm>
          <a:off x="12463030" y="0"/>
          <a:ext cx="10806545" cy="0"/>
          <a:chOff x="-12" y="10"/>
          <a:chExt cx="18250" cy="20020"/>
        </a:xfrm>
      </xdr:grpSpPr>
      <xdr:sp macro="" textlink="">
        <xdr:nvSpPr>
          <xdr:cNvPr id="36" name="テキスト 116">
            <a:extLst>
              <a:ext uri="{FF2B5EF4-FFF2-40B4-BE49-F238E27FC236}">
                <a16:creationId xmlns:a16="http://schemas.microsoft.com/office/drawing/2014/main" id="{B71A4618-36CE-DFCB-83FE-BD2111132BAA}"/>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A8FEA1AC-9860-B2F7-85D7-AE39086678C2}"/>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B0DF424A-BBF4-F8F5-D771-40F59EEBC39A}"/>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B0C27C0B-883A-8FDF-82E7-CD18DFAAAEF3}"/>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E0D7A2A0-1789-5E51-C9B5-67FF379AABEC}"/>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5FD87DC5-1DA4-E74D-F328-5898294DF92E}"/>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7EAE3B9E-7237-6976-F0D5-F3BB844E6A4A}"/>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E2D6ECC8-FB33-9A4C-0EC8-8ACAD541FAEE}"/>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03719809-2165-A11F-EAE2-EBCDBEAA0629}"/>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0240A015-3013-C0B9-2529-5254D5811465}"/>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46" name="Group 45">
          <a:extLst>
            <a:ext uri="{FF2B5EF4-FFF2-40B4-BE49-F238E27FC236}">
              <a16:creationId xmlns:a16="http://schemas.microsoft.com/office/drawing/2014/main" id="{C374A872-1C27-4865-B7FD-C004A58116F6}"/>
            </a:ext>
          </a:extLst>
        </xdr:cNvPr>
        <xdr:cNvGrpSpPr>
          <a:grpSpLocks/>
        </xdr:cNvGrpSpPr>
      </xdr:nvGrpSpPr>
      <xdr:grpSpPr bwMode="auto">
        <a:xfrm>
          <a:off x="12463030" y="0"/>
          <a:ext cx="10806545" cy="0"/>
          <a:chOff x="-12" y="10"/>
          <a:chExt cx="18250" cy="20020"/>
        </a:xfrm>
      </xdr:grpSpPr>
      <xdr:sp macro="" textlink="">
        <xdr:nvSpPr>
          <xdr:cNvPr id="47" name="テキスト 116">
            <a:extLst>
              <a:ext uri="{FF2B5EF4-FFF2-40B4-BE49-F238E27FC236}">
                <a16:creationId xmlns:a16="http://schemas.microsoft.com/office/drawing/2014/main" id="{B282354C-428C-2BD4-BFE0-A304DC787A33}"/>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05B14687-99CF-21C5-DB72-68983AAFBFC5}"/>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FE4E312E-778E-E3A8-78C0-D8F3D93F0547}"/>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C3D90D3C-D03B-B795-FBAF-F7FEDA80B6EE}"/>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B867D6B6-E776-3DAB-16D8-4052D9E9DE14}"/>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B12C6688-61CC-DA89-C810-EFB56A520A9E}"/>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CB1FB6AD-9374-33AF-40AD-15842E37D659}"/>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037657E3-07E0-4C41-290A-16099AB9967F}"/>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ED64F822-CBDA-DE5A-C151-B780CF0CD85B}"/>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EE22402F-AF80-5BA4-1400-46E353C79D01}"/>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17</xdr:col>
      <xdr:colOff>28575</xdr:colOff>
      <xdr:row>0</xdr:row>
      <xdr:rowOff>0</xdr:rowOff>
    </xdr:to>
    <xdr:grpSp>
      <xdr:nvGrpSpPr>
        <xdr:cNvPr id="57" name="Group 56">
          <a:extLst>
            <a:ext uri="{FF2B5EF4-FFF2-40B4-BE49-F238E27FC236}">
              <a16:creationId xmlns:a16="http://schemas.microsoft.com/office/drawing/2014/main" id="{5E6D0CE9-3690-457F-98C6-E422D63BC6ED}"/>
            </a:ext>
          </a:extLst>
        </xdr:cNvPr>
        <xdr:cNvGrpSpPr>
          <a:grpSpLocks/>
        </xdr:cNvGrpSpPr>
      </xdr:nvGrpSpPr>
      <xdr:grpSpPr bwMode="auto">
        <a:xfrm>
          <a:off x="12463030" y="0"/>
          <a:ext cx="10806545" cy="0"/>
          <a:chOff x="-12" y="10"/>
          <a:chExt cx="18250" cy="20020"/>
        </a:xfrm>
      </xdr:grpSpPr>
      <xdr:sp macro="" textlink="">
        <xdr:nvSpPr>
          <xdr:cNvPr id="58" name="テキスト 116">
            <a:extLst>
              <a:ext uri="{FF2B5EF4-FFF2-40B4-BE49-F238E27FC236}">
                <a16:creationId xmlns:a16="http://schemas.microsoft.com/office/drawing/2014/main" id="{95F5361B-99CF-3313-0080-E14C2957C1B0}"/>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064BD849-9468-E07C-F8B4-3D62F06EAB06}"/>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29BC9C8C-51D6-EC3C-62E4-940B7EA3390A}"/>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BB3DA6BC-5563-19CC-0D71-EBA8AE806DB9}"/>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DCEE165C-BDD4-D2A2-2083-C6CE22826BA1}"/>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707770C5-4FE2-41E4-2F31-023739EF9D2F}"/>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85B72366-0A9E-9F90-F3DB-C93A1413792F}"/>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69FF6AB6-44D3-B1B4-83C6-436B17E91E84}"/>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6A8EDAE3-63D7-47BB-BB19-4D5601295C4C}"/>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FA68A522-C7E5-FD1D-D547-87D0F1CB93F7}"/>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drawings/drawing33.xml><?xml version="1.0" encoding="utf-8"?>
<xdr:wsDr xmlns:xdr="http://schemas.openxmlformats.org/drawingml/2006/spreadsheetDrawing" xmlns:a="http://schemas.openxmlformats.org/drawingml/2006/main">
  <xdr:twoCellAnchor>
    <xdr:from>
      <xdr:col>7</xdr:col>
      <xdr:colOff>28575</xdr:colOff>
      <xdr:row>0</xdr:row>
      <xdr:rowOff>0</xdr:rowOff>
    </xdr:from>
    <xdr:to>
      <xdr:col>11</xdr:col>
      <xdr:colOff>0</xdr:colOff>
      <xdr:row>0</xdr:row>
      <xdr:rowOff>0</xdr:rowOff>
    </xdr:to>
    <xdr:grpSp>
      <xdr:nvGrpSpPr>
        <xdr:cNvPr id="2" name="Group 1">
          <a:extLst>
            <a:ext uri="{FF2B5EF4-FFF2-40B4-BE49-F238E27FC236}">
              <a16:creationId xmlns:a16="http://schemas.microsoft.com/office/drawing/2014/main" id="{75AE7275-521D-43BF-8688-EAEE56121633}"/>
            </a:ext>
          </a:extLst>
        </xdr:cNvPr>
        <xdr:cNvGrpSpPr>
          <a:grpSpLocks/>
        </xdr:cNvGrpSpPr>
      </xdr:nvGrpSpPr>
      <xdr:grpSpPr bwMode="auto">
        <a:xfrm>
          <a:off x="12463030" y="0"/>
          <a:ext cx="5132243" cy="0"/>
          <a:chOff x="-12" y="10"/>
          <a:chExt cx="18250" cy="20020"/>
        </a:xfrm>
      </xdr:grpSpPr>
      <xdr:sp macro="" textlink="">
        <xdr:nvSpPr>
          <xdr:cNvPr id="3" name="テキスト 116">
            <a:extLst>
              <a:ext uri="{FF2B5EF4-FFF2-40B4-BE49-F238E27FC236}">
                <a16:creationId xmlns:a16="http://schemas.microsoft.com/office/drawing/2014/main" id="{D288C614-6E07-FAAF-C3F1-48DFE2734519}"/>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 name="テキスト 117">
            <a:extLst>
              <a:ext uri="{FF2B5EF4-FFF2-40B4-BE49-F238E27FC236}">
                <a16:creationId xmlns:a16="http://schemas.microsoft.com/office/drawing/2014/main" id="{01BE0F97-8216-4CD7-62ED-FB8B9B706EBD}"/>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5" name="テキスト 118">
            <a:extLst>
              <a:ext uri="{FF2B5EF4-FFF2-40B4-BE49-F238E27FC236}">
                <a16:creationId xmlns:a16="http://schemas.microsoft.com/office/drawing/2014/main" id="{1737A5C0-A62E-1545-2CE7-8B2722F14A74}"/>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 name="テキスト 119">
            <a:extLst>
              <a:ext uri="{FF2B5EF4-FFF2-40B4-BE49-F238E27FC236}">
                <a16:creationId xmlns:a16="http://schemas.microsoft.com/office/drawing/2014/main" id="{97B7621F-92AD-BD61-8F8C-359A31EFB0C0}"/>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 name="テキスト 120">
            <a:extLst>
              <a:ext uri="{FF2B5EF4-FFF2-40B4-BE49-F238E27FC236}">
                <a16:creationId xmlns:a16="http://schemas.microsoft.com/office/drawing/2014/main" id="{03511773-84E2-E99E-D359-74DA79A27EC2}"/>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8" name="テキスト 121">
            <a:extLst>
              <a:ext uri="{FF2B5EF4-FFF2-40B4-BE49-F238E27FC236}">
                <a16:creationId xmlns:a16="http://schemas.microsoft.com/office/drawing/2014/main" id="{768C5DEC-46AB-B1A0-2A2A-D3C3C38B5283}"/>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9" name="テキスト 122">
            <a:extLst>
              <a:ext uri="{FF2B5EF4-FFF2-40B4-BE49-F238E27FC236}">
                <a16:creationId xmlns:a16="http://schemas.microsoft.com/office/drawing/2014/main" id="{8F3FD735-F2C1-42CF-7F28-E5897A684E1A}"/>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10" name="テキスト 123">
            <a:extLst>
              <a:ext uri="{FF2B5EF4-FFF2-40B4-BE49-F238E27FC236}">
                <a16:creationId xmlns:a16="http://schemas.microsoft.com/office/drawing/2014/main" id="{BED916A8-C753-94B8-FD02-7CB9242CD90B}"/>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1" name="テキスト 124">
            <a:extLst>
              <a:ext uri="{FF2B5EF4-FFF2-40B4-BE49-F238E27FC236}">
                <a16:creationId xmlns:a16="http://schemas.microsoft.com/office/drawing/2014/main" id="{D15D1EE1-1F1E-3D9B-5556-16CBC7C4BBA2}"/>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2" name="テキスト 202">
            <a:extLst>
              <a:ext uri="{FF2B5EF4-FFF2-40B4-BE49-F238E27FC236}">
                <a16:creationId xmlns:a16="http://schemas.microsoft.com/office/drawing/2014/main" id="{79205274-26C3-C9B5-3747-5BD7C94465AA}"/>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0</xdr:colOff>
      <xdr:row>0</xdr:row>
      <xdr:rowOff>0</xdr:rowOff>
    </xdr:to>
    <xdr:grpSp>
      <xdr:nvGrpSpPr>
        <xdr:cNvPr id="13" name="Group 12">
          <a:extLst>
            <a:ext uri="{FF2B5EF4-FFF2-40B4-BE49-F238E27FC236}">
              <a16:creationId xmlns:a16="http://schemas.microsoft.com/office/drawing/2014/main" id="{D76AD144-E291-426B-A9AE-121B6A5EB418}"/>
            </a:ext>
          </a:extLst>
        </xdr:cNvPr>
        <xdr:cNvGrpSpPr>
          <a:grpSpLocks/>
        </xdr:cNvGrpSpPr>
      </xdr:nvGrpSpPr>
      <xdr:grpSpPr bwMode="auto">
        <a:xfrm>
          <a:off x="12463030" y="0"/>
          <a:ext cx="5132243" cy="0"/>
          <a:chOff x="-12" y="10"/>
          <a:chExt cx="18250" cy="20020"/>
        </a:xfrm>
      </xdr:grpSpPr>
      <xdr:sp macro="" textlink="">
        <xdr:nvSpPr>
          <xdr:cNvPr id="14" name="テキスト 116">
            <a:extLst>
              <a:ext uri="{FF2B5EF4-FFF2-40B4-BE49-F238E27FC236}">
                <a16:creationId xmlns:a16="http://schemas.microsoft.com/office/drawing/2014/main" id="{DB1B0B29-4E87-CE5B-AED4-A86E266D259D}"/>
              </a:ext>
            </a:extLst>
          </xdr:cNvPr>
          <xdr:cNvSpPr txBox="1">
            <a:spLocks noChangeArrowheads="1"/>
          </xdr:cNvSpPr>
        </xdr:nvSpPr>
        <xdr:spPr bwMode="auto">
          <a:xfrm>
            <a:off x="-450406205181" y="0"/>
            <a:ext cx="383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15" name="テキスト 117">
            <a:extLst>
              <a:ext uri="{FF2B5EF4-FFF2-40B4-BE49-F238E27FC236}">
                <a16:creationId xmlns:a16="http://schemas.microsoft.com/office/drawing/2014/main" id="{F70F0F72-5491-CADD-C7D9-EF2B63B17468}"/>
              </a:ext>
            </a:extLst>
          </xdr:cNvPr>
          <xdr:cNvSpPr txBox="1">
            <a:spLocks noChangeArrowheads="1"/>
          </xdr:cNvSpPr>
        </xdr:nvSpPr>
        <xdr:spPr bwMode="auto">
          <a:xfrm>
            <a:off x="180899347262" y="0"/>
            <a:ext cx="85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16" name="テキスト 118">
            <a:extLst>
              <a:ext uri="{FF2B5EF4-FFF2-40B4-BE49-F238E27FC236}">
                <a16:creationId xmlns:a16="http://schemas.microsoft.com/office/drawing/2014/main" id="{1331E635-5FA9-FB8E-20B7-FD92A0D89B68}"/>
              </a:ext>
            </a:extLst>
          </xdr:cNvPr>
          <xdr:cNvSpPr txBox="1">
            <a:spLocks noChangeArrowheads="1"/>
          </xdr:cNvSpPr>
        </xdr:nvSpPr>
        <xdr:spPr bwMode="auto">
          <a:xfrm>
            <a:off x="-176033373576"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17" name="テキスト 119">
            <a:extLst>
              <a:ext uri="{FF2B5EF4-FFF2-40B4-BE49-F238E27FC236}">
                <a16:creationId xmlns:a16="http://schemas.microsoft.com/office/drawing/2014/main" id="{0E969DD0-F68A-47F3-6731-61CA0D5F111F}"/>
              </a:ext>
            </a:extLst>
          </xdr:cNvPr>
          <xdr:cNvSpPr txBox="1">
            <a:spLocks noChangeArrowheads="1"/>
          </xdr:cNvSpPr>
        </xdr:nvSpPr>
        <xdr:spPr bwMode="auto">
          <a:xfrm>
            <a:off x="605628636249" y="0"/>
            <a:ext cx="145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18" name="テキスト 120">
            <a:extLst>
              <a:ext uri="{FF2B5EF4-FFF2-40B4-BE49-F238E27FC236}">
                <a16:creationId xmlns:a16="http://schemas.microsoft.com/office/drawing/2014/main" id="{4EDDDF89-E3EA-F5AC-0566-FC93389FEF34}"/>
              </a:ext>
            </a:extLst>
          </xdr:cNvPr>
          <xdr:cNvSpPr txBox="1">
            <a:spLocks noChangeArrowheads="1"/>
          </xdr:cNvSpPr>
        </xdr:nvSpPr>
        <xdr:spPr bwMode="auto">
          <a:xfrm>
            <a:off x="853937789761" y="0"/>
            <a:ext cx="2053"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19" name="テキスト 121">
            <a:extLst>
              <a:ext uri="{FF2B5EF4-FFF2-40B4-BE49-F238E27FC236}">
                <a16:creationId xmlns:a16="http://schemas.microsoft.com/office/drawing/2014/main" id="{7F91C26B-9E8B-4122-7A50-3217BBF9E0B2}"/>
              </a:ext>
            </a:extLst>
          </xdr:cNvPr>
          <xdr:cNvSpPr txBox="1">
            <a:spLocks noChangeArrowheads="1"/>
          </xdr:cNvSpPr>
        </xdr:nvSpPr>
        <xdr:spPr bwMode="auto">
          <a:xfrm>
            <a:off x="918583321917" y="0"/>
            <a:ext cx="186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20" name="テキスト 122">
            <a:extLst>
              <a:ext uri="{FF2B5EF4-FFF2-40B4-BE49-F238E27FC236}">
                <a16:creationId xmlns:a16="http://schemas.microsoft.com/office/drawing/2014/main" id="{4A36F5CF-C3BB-CEAD-AA69-5E8C84942B03}"/>
              </a:ext>
            </a:extLst>
          </xdr:cNvPr>
          <xdr:cNvSpPr txBox="1">
            <a:spLocks noChangeArrowheads="1"/>
          </xdr:cNvSpPr>
        </xdr:nvSpPr>
        <xdr:spPr bwMode="auto">
          <a:xfrm>
            <a:off x="32595384691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21" name="テキスト 123">
            <a:extLst>
              <a:ext uri="{FF2B5EF4-FFF2-40B4-BE49-F238E27FC236}">
                <a16:creationId xmlns:a16="http://schemas.microsoft.com/office/drawing/2014/main" id="{CEEFCAB6-DC6D-D215-6F6B-AE2D184117A0}"/>
              </a:ext>
            </a:extLst>
          </xdr:cNvPr>
          <xdr:cNvSpPr txBox="1">
            <a:spLocks noChangeArrowheads="1"/>
          </xdr:cNvSpPr>
        </xdr:nvSpPr>
        <xdr:spPr bwMode="auto">
          <a:xfrm>
            <a:off x="-945657397878" y="0"/>
            <a:ext cx="143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2" name="テキスト 124">
            <a:extLst>
              <a:ext uri="{FF2B5EF4-FFF2-40B4-BE49-F238E27FC236}">
                <a16:creationId xmlns:a16="http://schemas.microsoft.com/office/drawing/2014/main" id="{8E69ADA8-BF1A-DF7B-0FBA-2FBE9A1C25AD}"/>
              </a:ext>
            </a:extLst>
          </xdr:cNvPr>
          <xdr:cNvSpPr txBox="1">
            <a:spLocks noChangeArrowheads="1"/>
          </xdr:cNvSpPr>
        </xdr:nvSpPr>
        <xdr:spPr bwMode="auto">
          <a:xfrm>
            <a:off x="129006751384" y="0"/>
            <a:ext cx="2032"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23" name="テキスト 202">
            <a:extLst>
              <a:ext uri="{FF2B5EF4-FFF2-40B4-BE49-F238E27FC236}">
                <a16:creationId xmlns:a16="http://schemas.microsoft.com/office/drawing/2014/main" id="{48093B33-087D-8773-3877-F699032AE25E}"/>
              </a:ext>
            </a:extLst>
          </xdr:cNvPr>
          <xdr:cNvSpPr txBox="1">
            <a:spLocks noChangeArrowheads="1"/>
          </xdr:cNvSpPr>
        </xdr:nvSpPr>
        <xdr:spPr bwMode="auto">
          <a:xfrm>
            <a:off x="702331678860" y="0"/>
            <a:ext cx="32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28575</xdr:colOff>
      <xdr:row>0</xdr:row>
      <xdr:rowOff>0</xdr:rowOff>
    </xdr:to>
    <xdr:grpSp>
      <xdr:nvGrpSpPr>
        <xdr:cNvPr id="24" name="Group 23">
          <a:extLst>
            <a:ext uri="{FF2B5EF4-FFF2-40B4-BE49-F238E27FC236}">
              <a16:creationId xmlns:a16="http://schemas.microsoft.com/office/drawing/2014/main" id="{95500878-6CB1-4AD3-9AAE-B8F6B4529966}"/>
            </a:ext>
          </a:extLst>
        </xdr:cNvPr>
        <xdr:cNvGrpSpPr>
          <a:grpSpLocks/>
        </xdr:cNvGrpSpPr>
      </xdr:nvGrpSpPr>
      <xdr:grpSpPr bwMode="auto">
        <a:xfrm>
          <a:off x="12463030" y="0"/>
          <a:ext cx="5160818" cy="0"/>
          <a:chOff x="-12" y="10"/>
          <a:chExt cx="18250" cy="20020"/>
        </a:xfrm>
      </xdr:grpSpPr>
      <xdr:sp macro="" textlink="">
        <xdr:nvSpPr>
          <xdr:cNvPr id="25" name="テキスト 116">
            <a:extLst>
              <a:ext uri="{FF2B5EF4-FFF2-40B4-BE49-F238E27FC236}">
                <a16:creationId xmlns:a16="http://schemas.microsoft.com/office/drawing/2014/main" id="{227610A3-D292-7E9C-6F3C-10064B5ED2CD}"/>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26" name="テキスト 117">
            <a:extLst>
              <a:ext uri="{FF2B5EF4-FFF2-40B4-BE49-F238E27FC236}">
                <a16:creationId xmlns:a16="http://schemas.microsoft.com/office/drawing/2014/main" id="{285121EB-640B-4EC5-C9B2-94D6C522FC65}"/>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27" name="テキスト 118">
            <a:extLst>
              <a:ext uri="{FF2B5EF4-FFF2-40B4-BE49-F238E27FC236}">
                <a16:creationId xmlns:a16="http://schemas.microsoft.com/office/drawing/2014/main" id="{87196FA2-F425-7F90-4E94-0E2EF8570B49}"/>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28" name="テキスト 119">
            <a:extLst>
              <a:ext uri="{FF2B5EF4-FFF2-40B4-BE49-F238E27FC236}">
                <a16:creationId xmlns:a16="http://schemas.microsoft.com/office/drawing/2014/main" id="{B75FC8C4-2F6F-3339-D149-AF3D5827E3F7}"/>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29" name="テキスト 120">
            <a:extLst>
              <a:ext uri="{FF2B5EF4-FFF2-40B4-BE49-F238E27FC236}">
                <a16:creationId xmlns:a16="http://schemas.microsoft.com/office/drawing/2014/main" id="{7EB5ECBA-58AD-B46F-2D4A-C1A0288A68EA}"/>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0" name="テキスト 121">
            <a:extLst>
              <a:ext uri="{FF2B5EF4-FFF2-40B4-BE49-F238E27FC236}">
                <a16:creationId xmlns:a16="http://schemas.microsoft.com/office/drawing/2014/main" id="{89712E43-23F2-0C71-9EC5-C83DFCC3774C}"/>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31" name="テキスト 122">
            <a:extLst>
              <a:ext uri="{FF2B5EF4-FFF2-40B4-BE49-F238E27FC236}">
                <a16:creationId xmlns:a16="http://schemas.microsoft.com/office/drawing/2014/main" id="{EA010CFB-B236-8B3A-117F-C5B749BA5CB9}"/>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32" name="テキスト 123">
            <a:extLst>
              <a:ext uri="{FF2B5EF4-FFF2-40B4-BE49-F238E27FC236}">
                <a16:creationId xmlns:a16="http://schemas.microsoft.com/office/drawing/2014/main" id="{FE992A7F-351C-3350-AACA-2F8590FAB77B}"/>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3" name="テキスト 124">
            <a:extLst>
              <a:ext uri="{FF2B5EF4-FFF2-40B4-BE49-F238E27FC236}">
                <a16:creationId xmlns:a16="http://schemas.microsoft.com/office/drawing/2014/main" id="{7F1C7E5F-4555-D7F0-E134-26A5C22DBA6E}"/>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34" name="テキスト 202">
            <a:extLst>
              <a:ext uri="{FF2B5EF4-FFF2-40B4-BE49-F238E27FC236}">
                <a16:creationId xmlns:a16="http://schemas.microsoft.com/office/drawing/2014/main" id="{06BA0309-EC33-0375-F64D-0305651B1BAD}"/>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28575</xdr:colOff>
      <xdr:row>0</xdr:row>
      <xdr:rowOff>0</xdr:rowOff>
    </xdr:to>
    <xdr:grpSp>
      <xdr:nvGrpSpPr>
        <xdr:cNvPr id="35" name="Group 34">
          <a:extLst>
            <a:ext uri="{FF2B5EF4-FFF2-40B4-BE49-F238E27FC236}">
              <a16:creationId xmlns:a16="http://schemas.microsoft.com/office/drawing/2014/main" id="{8297B286-48DA-4576-B5A4-8EDB7C1687CC}"/>
            </a:ext>
          </a:extLst>
        </xdr:cNvPr>
        <xdr:cNvGrpSpPr>
          <a:grpSpLocks/>
        </xdr:cNvGrpSpPr>
      </xdr:nvGrpSpPr>
      <xdr:grpSpPr bwMode="auto">
        <a:xfrm>
          <a:off x="12463030" y="0"/>
          <a:ext cx="5160818" cy="0"/>
          <a:chOff x="-12" y="10"/>
          <a:chExt cx="18250" cy="20020"/>
        </a:xfrm>
      </xdr:grpSpPr>
      <xdr:sp macro="" textlink="">
        <xdr:nvSpPr>
          <xdr:cNvPr id="36" name="テキスト 116">
            <a:extLst>
              <a:ext uri="{FF2B5EF4-FFF2-40B4-BE49-F238E27FC236}">
                <a16:creationId xmlns:a16="http://schemas.microsoft.com/office/drawing/2014/main" id="{B82A6E98-EE3F-58B4-5ECB-7570347F4F0E}"/>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37" name="テキスト 117">
            <a:extLst>
              <a:ext uri="{FF2B5EF4-FFF2-40B4-BE49-F238E27FC236}">
                <a16:creationId xmlns:a16="http://schemas.microsoft.com/office/drawing/2014/main" id="{DC0EF4FF-45B7-803B-1EF9-12EBDB1E878B}"/>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38" name="テキスト 118">
            <a:extLst>
              <a:ext uri="{FF2B5EF4-FFF2-40B4-BE49-F238E27FC236}">
                <a16:creationId xmlns:a16="http://schemas.microsoft.com/office/drawing/2014/main" id="{59C86C9F-752D-97CC-B2EF-38C4AA77C6F3}"/>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39" name="テキスト 119">
            <a:extLst>
              <a:ext uri="{FF2B5EF4-FFF2-40B4-BE49-F238E27FC236}">
                <a16:creationId xmlns:a16="http://schemas.microsoft.com/office/drawing/2014/main" id="{03E99A6B-EC45-D0C1-E0E3-D5B0BAB2FCDC}"/>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40" name="テキスト 120">
            <a:extLst>
              <a:ext uri="{FF2B5EF4-FFF2-40B4-BE49-F238E27FC236}">
                <a16:creationId xmlns:a16="http://schemas.microsoft.com/office/drawing/2014/main" id="{1EF34BFF-1E74-1662-24F3-041249FCAAB8}"/>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1" name="テキスト 121">
            <a:extLst>
              <a:ext uri="{FF2B5EF4-FFF2-40B4-BE49-F238E27FC236}">
                <a16:creationId xmlns:a16="http://schemas.microsoft.com/office/drawing/2014/main" id="{4D66FCA3-93AD-F4B6-3498-9399F8DC7F48}"/>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42" name="テキスト 122">
            <a:extLst>
              <a:ext uri="{FF2B5EF4-FFF2-40B4-BE49-F238E27FC236}">
                <a16:creationId xmlns:a16="http://schemas.microsoft.com/office/drawing/2014/main" id="{7D7C4822-A982-8898-5D24-3C27986FB703}"/>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43" name="テキスト 123">
            <a:extLst>
              <a:ext uri="{FF2B5EF4-FFF2-40B4-BE49-F238E27FC236}">
                <a16:creationId xmlns:a16="http://schemas.microsoft.com/office/drawing/2014/main" id="{36B205FF-509C-C4C9-2441-0661FE427715}"/>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44" name="テキスト 124">
            <a:extLst>
              <a:ext uri="{FF2B5EF4-FFF2-40B4-BE49-F238E27FC236}">
                <a16:creationId xmlns:a16="http://schemas.microsoft.com/office/drawing/2014/main" id="{07A73AE1-C63B-E66D-CF90-890C81F0005F}"/>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45" name="テキスト 202">
            <a:extLst>
              <a:ext uri="{FF2B5EF4-FFF2-40B4-BE49-F238E27FC236}">
                <a16:creationId xmlns:a16="http://schemas.microsoft.com/office/drawing/2014/main" id="{AB83616D-4815-E41E-2680-FC92BAA604E0}"/>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28575</xdr:colOff>
      <xdr:row>0</xdr:row>
      <xdr:rowOff>0</xdr:rowOff>
    </xdr:to>
    <xdr:grpSp>
      <xdr:nvGrpSpPr>
        <xdr:cNvPr id="46" name="Group 45">
          <a:extLst>
            <a:ext uri="{FF2B5EF4-FFF2-40B4-BE49-F238E27FC236}">
              <a16:creationId xmlns:a16="http://schemas.microsoft.com/office/drawing/2014/main" id="{64EED1AB-0CCB-4063-9A01-D2D5DA3A26DD}"/>
            </a:ext>
          </a:extLst>
        </xdr:cNvPr>
        <xdr:cNvGrpSpPr>
          <a:grpSpLocks/>
        </xdr:cNvGrpSpPr>
      </xdr:nvGrpSpPr>
      <xdr:grpSpPr bwMode="auto">
        <a:xfrm>
          <a:off x="12463030" y="0"/>
          <a:ext cx="5160818" cy="0"/>
          <a:chOff x="-12" y="10"/>
          <a:chExt cx="18250" cy="20020"/>
        </a:xfrm>
      </xdr:grpSpPr>
      <xdr:sp macro="" textlink="">
        <xdr:nvSpPr>
          <xdr:cNvPr id="47" name="テキスト 116">
            <a:extLst>
              <a:ext uri="{FF2B5EF4-FFF2-40B4-BE49-F238E27FC236}">
                <a16:creationId xmlns:a16="http://schemas.microsoft.com/office/drawing/2014/main" id="{27FAD2D0-E657-2BE6-1F78-9AD79E598C3F}"/>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48" name="テキスト 117">
            <a:extLst>
              <a:ext uri="{FF2B5EF4-FFF2-40B4-BE49-F238E27FC236}">
                <a16:creationId xmlns:a16="http://schemas.microsoft.com/office/drawing/2014/main" id="{3899A6E3-DA17-2517-0E4D-01046B28AECA}"/>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49" name="テキスト 118">
            <a:extLst>
              <a:ext uri="{FF2B5EF4-FFF2-40B4-BE49-F238E27FC236}">
                <a16:creationId xmlns:a16="http://schemas.microsoft.com/office/drawing/2014/main" id="{BD3323D4-D0BB-71FC-5165-24A561491755}"/>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0" name="テキスト 119">
            <a:extLst>
              <a:ext uri="{FF2B5EF4-FFF2-40B4-BE49-F238E27FC236}">
                <a16:creationId xmlns:a16="http://schemas.microsoft.com/office/drawing/2014/main" id="{24CFDA4D-7252-2939-DD9B-302070F6FD33}"/>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51" name="テキスト 120">
            <a:extLst>
              <a:ext uri="{FF2B5EF4-FFF2-40B4-BE49-F238E27FC236}">
                <a16:creationId xmlns:a16="http://schemas.microsoft.com/office/drawing/2014/main" id="{696FD1A6-63E4-C8C6-13A2-DF10F11310F6}"/>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2" name="テキスト 121">
            <a:extLst>
              <a:ext uri="{FF2B5EF4-FFF2-40B4-BE49-F238E27FC236}">
                <a16:creationId xmlns:a16="http://schemas.microsoft.com/office/drawing/2014/main" id="{5A08D2A9-2FF9-2B0E-B05E-45C8D462145B}"/>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53" name="テキスト 122">
            <a:extLst>
              <a:ext uri="{FF2B5EF4-FFF2-40B4-BE49-F238E27FC236}">
                <a16:creationId xmlns:a16="http://schemas.microsoft.com/office/drawing/2014/main" id="{D0489791-1CDB-3E04-109B-14B48F063A6F}"/>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54" name="テキスト 123">
            <a:extLst>
              <a:ext uri="{FF2B5EF4-FFF2-40B4-BE49-F238E27FC236}">
                <a16:creationId xmlns:a16="http://schemas.microsoft.com/office/drawing/2014/main" id="{2F543F2D-A873-C735-C2EC-08236381FB2F}"/>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55" name="テキスト 124">
            <a:extLst>
              <a:ext uri="{FF2B5EF4-FFF2-40B4-BE49-F238E27FC236}">
                <a16:creationId xmlns:a16="http://schemas.microsoft.com/office/drawing/2014/main" id="{C1A87327-8446-69C7-D4B9-C06CB88EFF4B}"/>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56" name="テキスト 202">
            <a:extLst>
              <a:ext uri="{FF2B5EF4-FFF2-40B4-BE49-F238E27FC236}">
                <a16:creationId xmlns:a16="http://schemas.microsoft.com/office/drawing/2014/main" id="{E76F4463-16AF-E4F1-1558-DE42BA8D8E4F}"/>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28575</xdr:colOff>
      <xdr:row>0</xdr:row>
      <xdr:rowOff>0</xdr:rowOff>
    </xdr:to>
    <xdr:grpSp>
      <xdr:nvGrpSpPr>
        <xdr:cNvPr id="57" name="Group 56">
          <a:extLst>
            <a:ext uri="{FF2B5EF4-FFF2-40B4-BE49-F238E27FC236}">
              <a16:creationId xmlns:a16="http://schemas.microsoft.com/office/drawing/2014/main" id="{745CBF5A-8B04-42FE-9F35-A0C1A4D74F09}"/>
            </a:ext>
          </a:extLst>
        </xdr:cNvPr>
        <xdr:cNvGrpSpPr>
          <a:grpSpLocks/>
        </xdr:cNvGrpSpPr>
      </xdr:nvGrpSpPr>
      <xdr:grpSpPr bwMode="auto">
        <a:xfrm>
          <a:off x="12463030" y="0"/>
          <a:ext cx="5160818" cy="0"/>
          <a:chOff x="-12" y="10"/>
          <a:chExt cx="18250" cy="20020"/>
        </a:xfrm>
      </xdr:grpSpPr>
      <xdr:sp macro="" textlink="">
        <xdr:nvSpPr>
          <xdr:cNvPr id="58" name="テキスト 116">
            <a:extLst>
              <a:ext uri="{FF2B5EF4-FFF2-40B4-BE49-F238E27FC236}">
                <a16:creationId xmlns:a16="http://schemas.microsoft.com/office/drawing/2014/main" id="{9242B926-9F91-0231-DE1E-D66E276B7B46}"/>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59" name="テキスト 117">
            <a:extLst>
              <a:ext uri="{FF2B5EF4-FFF2-40B4-BE49-F238E27FC236}">
                <a16:creationId xmlns:a16="http://schemas.microsoft.com/office/drawing/2014/main" id="{39E0D5A0-3B10-B1DA-1EEC-B09FC099CF58}"/>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60" name="テキスト 118">
            <a:extLst>
              <a:ext uri="{FF2B5EF4-FFF2-40B4-BE49-F238E27FC236}">
                <a16:creationId xmlns:a16="http://schemas.microsoft.com/office/drawing/2014/main" id="{084C3C8E-B2F0-0250-FC97-DD1E37FA520B}"/>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1" name="テキスト 119">
            <a:extLst>
              <a:ext uri="{FF2B5EF4-FFF2-40B4-BE49-F238E27FC236}">
                <a16:creationId xmlns:a16="http://schemas.microsoft.com/office/drawing/2014/main" id="{8A26515A-098E-4C17-408C-74EA72975C8A}"/>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62" name="テキスト 120">
            <a:extLst>
              <a:ext uri="{FF2B5EF4-FFF2-40B4-BE49-F238E27FC236}">
                <a16:creationId xmlns:a16="http://schemas.microsoft.com/office/drawing/2014/main" id="{F24C19D3-ACA2-769C-B76D-AC59539051EA}"/>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3" name="テキスト 121">
            <a:extLst>
              <a:ext uri="{FF2B5EF4-FFF2-40B4-BE49-F238E27FC236}">
                <a16:creationId xmlns:a16="http://schemas.microsoft.com/office/drawing/2014/main" id="{CABBE698-23A6-CAFE-C1F2-AE76AA34FDF7}"/>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64" name="テキスト 122">
            <a:extLst>
              <a:ext uri="{FF2B5EF4-FFF2-40B4-BE49-F238E27FC236}">
                <a16:creationId xmlns:a16="http://schemas.microsoft.com/office/drawing/2014/main" id="{972BC13D-6831-777F-C115-66F90840ED5F}"/>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65" name="テキスト 123">
            <a:extLst>
              <a:ext uri="{FF2B5EF4-FFF2-40B4-BE49-F238E27FC236}">
                <a16:creationId xmlns:a16="http://schemas.microsoft.com/office/drawing/2014/main" id="{E27A2340-0045-9397-D942-F3E2006243CB}"/>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66" name="テキスト 124">
            <a:extLst>
              <a:ext uri="{FF2B5EF4-FFF2-40B4-BE49-F238E27FC236}">
                <a16:creationId xmlns:a16="http://schemas.microsoft.com/office/drawing/2014/main" id="{9E915176-D922-5682-689F-C3814AD022A8}"/>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67" name="テキスト 202">
            <a:extLst>
              <a:ext uri="{FF2B5EF4-FFF2-40B4-BE49-F238E27FC236}">
                <a16:creationId xmlns:a16="http://schemas.microsoft.com/office/drawing/2014/main" id="{BD8838DA-FB21-6376-E2CE-D6D8EC190B73}"/>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twoCellAnchor>
    <xdr:from>
      <xdr:col>7</xdr:col>
      <xdr:colOff>28575</xdr:colOff>
      <xdr:row>0</xdr:row>
      <xdr:rowOff>0</xdr:rowOff>
    </xdr:from>
    <xdr:to>
      <xdr:col>11</xdr:col>
      <xdr:colOff>28575</xdr:colOff>
      <xdr:row>0</xdr:row>
      <xdr:rowOff>0</xdr:rowOff>
    </xdr:to>
    <xdr:grpSp>
      <xdr:nvGrpSpPr>
        <xdr:cNvPr id="68" name="Group 67">
          <a:extLst>
            <a:ext uri="{FF2B5EF4-FFF2-40B4-BE49-F238E27FC236}">
              <a16:creationId xmlns:a16="http://schemas.microsoft.com/office/drawing/2014/main" id="{464C2D9E-EE0B-4FBE-B568-F26AFF591C69}"/>
            </a:ext>
          </a:extLst>
        </xdr:cNvPr>
        <xdr:cNvGrpSpPr>
          <a:grpSpLocks/>
        </xdr:cNvGrpSpPr>
      </xdr:nvGrpSpPr>
      <xdr:grpSpPr bwMode="auto">
        <a:xfrm>
          <a:off x="12463030" y="0"/>
          <a:ext cx="5160818" cy="0"/>
          <a:chOff x="-12" y="10"/>
          <a:chExt cx="18250" cy="20020"/>
        </a:xfrm>
      </xdr:grpSpPr>
      <xdr:sp macro="" textlink="">
        <xdr:nvSpPr>
          <xdr:cNvPr id="69" name="テキスト 116">
            <a:extLst>
              <a:ext uri="{FF2B5EF4-FFF2-40B4-BE49-F238E27FC236}">
                <a16:creationId xmlns:a16="http://schemas.microsoft.com/office/drawing/2014/main" id="{1ABF53AE-C353-54FE-4510-B1864053EDA3}"/>
              </a:ext>
            </a:extLst>
          </xdr:cNvPr>
          <xdr:cNvSpPr txBox="1">
            <a:spLocks noChangeArrowheads="1"/>
          </xdr:cNvSpPr>
        </xdr:nvSpPr>
        <xdr:spPr bwMode="auto">
          <a:xfrm>
            <a:off x="-409566334172" y="0"/>
            <a:ext cx="384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品質・形状・摘要</a:t>
            </a:r>
          </a:p>
        </xdr:txBody>
      </xdr:sp>
      <xdr:sp macro="" textlink="">
        <xdr:nvSpPr>
          <xdr:cNvPr id="70" name="テキスト 117">
            <a:extLst>
              <a:ext uri="{FF2B5EF4-FFF2-40B4-BE49-F238E27FC236}">
                <a16:creationId xmlns:a16="http://schemas.microsoft.com/office/drawing/2014/main" id="{B52B1168-A745-BC90-563A-29A5FB5479EC}"/>
              </a:ext>
            </a:extLst>
          </xdr:cNvPr>
          <xdr:cNvSpPr txBox="1">
            <a:spLocks noChangeArrowheads="1"/>
          </xdr:cNvSpPr>
        </xdr:nvSpPr>
        <xdr:spPr bwMode="auto">
          <a:xfrm>
            <a:off x="-656108513265" y="0"/>
            <a:ext cx="85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単位</a:t>
            </a:r>
          </a:p>
        </xdr:txBody>
      </xdr:sp>
      <xdr:sp macro="" textlink="">
        <xdr:nvSpPr>
          <xdr:cNvPr id="71" name="テキスト 118">
            <a:extLst>
              <a:ext uri="{FF2B5EF4-FFF2-40B4-BE49-F238E27FC236}">
                <a16:creationId xmlns:a16="http://schemas.microsoft.com/office/drawing/2014/main" id="{B8D72895-EB51-E3BB-3337-01415B8ED855}"/>
              </a:ext>
            </a:extLst>
          </xdr:cNvPr>
          <xdr:cNvSpPr txBox="1">
            <a:spLocks noChangeArrowheads="1"/>
          </xdr:cNvSpPr>
        </xdr:nvSpPr>
        <xdr:spPr bwMode="auto">
          <a:xfrm>
            <a:off x="569785680248"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2" name="テキスト 119">
            <a:extLst>
              <a:ext uri="{FF2B5EF4-FFF2-40B4-BE49-F238E27FC236}">
                <a16:creationId xmlns:a16="http://schemas.microsoft.com/office/drawing/2014/main" id="{FB1B6398-457C-5488-AF9D-5BD19C2A80EF}"/>
              </a:ext>
            </a:extLst>
          </xdr:cNvPr>
          <xdr:cNvSpPr txBox="1">
            <a:spLocks noChangeArrowheads="1"/>
          </xdr:cNvSpPr>
        </xdr:nvSpPr>
        <xdr:spPr bwMode="auto">
          <a:xfrm>
            <a:off x="-592600504627" y="0"/>
            <a:ext cx="1454"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単　　価</a:t>
            </a:r>
          </a:p>
        </xdr:txBody>
      </xdr:sp>
      <xdr:sp macro="" textlink="">
        <xdr:nvSpPr>
          <xdr:cNvPr id="73" name="テキスト 120">
            <a:extLst>
              <a:ext uri="{FF2B5EF4-FFF2-40B4-BE49-F238E27FC236}">
                <a16:creationId xmlns:a16="http://schemas.microsoft.com/office/drawing/2014/main" id="{8A7529A3-8494-210A-6893-A27CCD53E644}"/>
              </a:ext>
            </a:extLst>
          </xdr:cNvPr>
          <xdr:cNvSpPr txBox="1">
            <a:spLocks noChangeArrowheads="1"/>
          </xdr:cNvSpPr>
        </xdr:nvSpPr>
        <xdr:spPr bwMode="auto">
          <a:xfrm>
            <a:off x="778760631887" y="0"/>
            <a:ext cx="2051"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4" name="テキスト 121">
            <a:extLst>
              <a:ext uri="{FF2B5EF4-FFF2-40B4-BE49-F238E27FC236}">
                <a16:creationId xmlns:a16="http://schemas.microsoft.com/office/drawing/2014/main" id="{9B887879-17BE-99A7-49FA-D22AC8318070}"/>
              </a:ext>
            </a:extLst>
          </xdr:cNvPr>
          <xdr:cNvSpPr txBox="1">
            <a:spLocks noChangeArrowheads="1"/>
          </xdr:cNvSpPr>
        </xdr:nvSpPr>
        <xdr:spPr bwMode="auto">
          <a:xfrm>
            <a:off x="883778719509" y="0"/>
            <a:ext cx="185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備　　考</a:t>
            </a:r>
          </a:p>
        </xdr:txBody>
      </xdr:sp>
      <xdr:sp macro="" textlink="">
        <xdr:nvSpPr>
          <xdr:cNvPr id="75" name="テキスト 122">
            <a:extLst>
              <a:ext uri="{FF2B5EF4-FFF2-40B4-BE49-F238E27FC236}">
                <a16:creationId xmlns:a16="http://schemas.microsoft.com/office/drawing/2014/main" id="{01A0970B-FC20-31F8-7B07-664958667A2B}"/>
              </a:ext>
            </a:extLst>
          </xdr:cNvPr>
          <xdr:cNvSpPr txBox="1">
            <a:spLocks noChangeArrowheads="1"/>
          </xdr:cNvSpPr>
        </xdr:nvSpPr>
        <xdr:spPr bwMode="auto">
          <a:xfrm>
            <a:off x="-769027503890" y="0"/>
            <a:ext cx="3505"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出　来　高</a:t>
            </a:r>
          </a:p>
        </xdr:txBody>
      </xdr:sp>
      <xdr:sp macro="" textlink="">
        <xdr:nvSpPr>
          <xdr:cNvPr id="76" name="テキスト 123">
            <a:extLst>
              <a:ext uri="{FF2B5EF4-FFF2-40B4-BE49-F238E27FC236}">
                <a16:creationId xmlns:a16="http://schemas.microsoft.com/office/drawing/2014/main" id="{FD227580-3FF0-E69B-4432-668032005778}"/>
              </a:ext>
            </a:extLst>
          </xdr:cNvPr>
          <xdr:cNvSpPr txBox="1">
            <a:spLocks noChangeArrowheads="1"/>
          </xdr:cNvSpPr>
        </xdr:nvSpPr>
        <xdr:spPr bwMode="auto">
          <a:xfrm>
            <a:off x="-158390935222" y="0"/>
            <a:ext cx="1470"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数　　量</a:t>
            </a:r>
          </a:p>
        </xdr:txBody>
      </xdr:sp>
      <xdr:sp macro="" textlink="">
        <xdr:nvSpPr>
          <xdr:cNvPr id="77" name="テキスト 124">
            <a:extLst>
              <a:ext uri="{FF2B5EF4-FFF2-40B4-BE49-F238E27FC236}">
                <a16:creationId xmlns:a16="http://schemas.microsoft.com/office/drawing/2014/main" id="{4BDC4E34-F0E3-6AF9-8549-4D9990A4D23C}"/>
              </a:ext>
            </a:extLst>
          </xdr:cNvPr>
          <xdr:cNvSpPr txBox="1">
            <a:spLocks noChangeArrowheads="1"/>
          </xdr:cNvSpPr>
        </xdr:nvSpPr>
        <xdr:spPr bwMode="auto">
          <a:xfrm>
            <a:off x="-740280934109" y="0"/>
            <a:ext cx="2067"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金　　額</a:t>
            </a:r>
          </a:p>
        </xdr:txBody>
      </xdr:sp>
      <xdr:sp macro="" textlink="">
        <xdr:nvSpPr>
          <xdr:cNvPr id="78" name="テキスト 202">
            <a:extLst>
              <a:ext uri="{FF2B5EF4-FFF2-40B4-BE49-F238E27FC236}">
                <a16:creationId xmlns:a16="http://schemas.microsoft.com/office/drawing/2014/main" id="{35AD5D84-56AB-9DAA-F898-44BF68C966E2}"/>
              </a:ext>
            </a:extLst>
          </xdr:cNvPr>
          <xdr:cNvSpPr txBox="1">
            <a:spLocks noChangeArrowheads="1"/>
          </xdr:cNvSpPr>
        </xdr:nvSpPr>
        <xdr:spPr bwMode="auto">
          <a:xfrm>
            <a:off x="1175821086214" y="0"/>
            <a:ext cx="3246" cy="0"/>
          </a:xfrm>
          <a:prstGeom prst="rect">
            <a:avLst/>
          </a:prstGeom>
          <a:solidFill>
            <a:srgbClr val="FFFFFF"/>
          </a:solidFill>
          <a:ln w="9525">
            <a:solidFill>
              <a:srgbClr val="000000"/>
            </a:solidFill>
            <a:miter lim="800000"/>
            <a:headEnd/>
            <a:tailEnd/>
          </a:ln>
        </xdr:spPr>
        <xdr:txBody>
          <a:bodyPr vertOverflow="clip" wrap="square" lIns="36576" tIns="22860" rIns="36576" bIns="22860" anchor="ctr" upright="1"/>
          <a:lstStyle/>
          <a:p>
            <a:pPr algn="ctr" rtl="0">
              <a:defRPr sz="1000"/>
            </a:pPr>
            <a:r>
              <a:rPr lang="ja-JP" altLang="en-US" sz="1600" b="0" i="0" u="none" strike="noStrike" baseline="0">
                <a:solidFill>
                  <a:srgbClr val="000000"/>
                </a:solidFill>
                <a:latin typeface="明朝"/>
              </a:rPr>
              <a:t>名　　　称</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2458;&#12522;&#12472;&#12490;&#12523;&#35336;&#30011;\H12.3.27\My%20Documents\&#23546;&#20117;&#19979;&#27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8-235\Desktop\&#26494;&#19979;\&#26494;&#19979;\04&#12288;&#20849;&#36890;\&#35576;&#32076;&#36027;&#65288;&#21407;&#26412;&#65289;\01%20&#24314;&#31689;&#35576;&#32076;&#3602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号人孔"/>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表紙"/>
      <sheetName val="諸経費"/>
      <sheetName val="入力シート（発注時）"/>
      <sheetName val="入力シート（変更時）"/>
      <sheetName val="工事調書"/>
      <sheetName val="３号様式（本体工事）"/>
      <sheetName val="1 "/>
    </sheetNames>
    <sheetDataSet>
      <sheetData sheetId="0"/>
      <sheetData sheetId="1">
        <row r="18">
          <cell r="K18">
            <v>0</v>
          </cell>
        </row>
      </sheetData>
      <sheetData sheetId="2">
        <row r="23">
          <cell r="G23" t="str">
            <v>はい</v>
          </cell>
        </row>
      </sheetData>
      <sheetData sheetId="3">
        <row r="25">
          <cell r="C25">
            <v>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E4A79-6013-478C-A92A-4F78537AA9EA}">
  <sheetPr>
    <tabColor rgb="FFFF0000"/>
  </sheetPr>
  <dimension ref="A2:P68"/>
  <sheetViews>
    <sheetView showZeros="0" tabSelected="1" view="pageBreakPreview" zoomScaleNormal="100" zoomScaleSheetLayoutView="100" workbookViewId="0">
      <selection activeCell="C3" sqref="C3:D4"/>
    </sheetView>
  </sheetViews>
  <sheetFormatPr defaultRowHeight="12.75"/>
  <cols>
    <col min="1" max="1" width="4.28515625" style="336" customWidth="1"/>
    <col min="2" max="2" width="2.85546875" style="336" customWidth="1"/>
    <col min="3" max="3" width="20" style="336" customWidth="1"/>
    <col min="4" max="4" width="8.5703125" style="336" customWidth="1"/>
    <col min="5" max="5" width="7.140625" style="336" bestFit="1" customWidth="1"/>
    <col min="6" max="6" width="6.42578125" style="336" customWidth="1"/>
    <col min="7" max="7" width="4.28515625" style="336" customWidth="1"/>
    <col min="8" max="8" width="8.5703125" style="336" customWidth="1"/>
    <col min="9" max="9" width="6.42578125" style="336" customWidth="1"/>
    <col min="10" max="10" width="7.140625" style="336" customWidth="1"/>
    <col min="11" max="12" width="6.42578125" style="336" customWidth="1"/>
    <col min="13" max="13" width="7.140625" style="336" customWidth="1"/>
    <col min="14" max="14" width="13.85546875" style="336" customWidth="1"/>
    <col min="15" max="15" width="4.28515625" style="336" customWidth="1"/>
    <col min="16" max="16" width="12.7109375" style="336" bestFit="1" customWidth="1"/>
    <col min="17" max="256" width="9.140625" style="336"/>
    <col min="257" max="257" width="4.28515625" style="336" customWidth="1"/>
    <col min="258" max="258" width="2.85546875" style="336" customWidth="1"/>
    <col min="259" max="259" width="20" style="336" customWidth="1"/>
    <col min="260" max="260" width="8.5703125" style="336" customWidth="1"/>
    <col min="261" max="261" width="7.140625" style="336" bestFit="1" customWidth="1"/>
    <col min="262" max="262" width="6.42578125" style="336" customWidth="1"/>
    <col min="263" max="263" width="4.28515625" style="336" customWidth="1"/>
    <col min="264" max="264" width="8.5703125" style="336" customWidth="1"/>
    <col min="265" max="265" width="6.42578125" style="336" customWidth="1"/>
    <col min="266" max="266" width="7.140625" style="336" customWidth="1"/>
    <col min="267" max="268" width="6.42578125" style="336" customWidth="1"/>
    <col min="269" max="269" width="7.140625" style="336" customWidth="1"/>
    <col min="270" max="270" width="13.85546875" style="336" customWidth="1"/>
    <col min="271" max="271" width="4.28515625" style="336" customWidth="1"/>
    <col min="272" max="512" width="9.140625" style="336"/>
    <col min="513" max="513" width="4.28515625" style="336" customWidth="1"/>
    <col min="514" max="514" width="2.85546875" style="336" customWidth="1"/>
    <col min="515" max="515" width="20" style="336" customWidth="1"/>
    <col min="516" max="516" width="8.5703125" style="336" customWidth="1"/>
    <col min="517" max="517" width="7.140625" style="336" bestFit="1" customWidth="1"/>
    <col min="518" max="518" width="6.42578125" style="336" customWidth="1"/>
    <col min="519" max="519" width="4.28515625" style="336" customWidth="1"/>
    <col min="520" max="520" width="8.5703125" style="336" customWidth="1"/>
    <col min="521" max="521" width="6.42578125" style="336" customWidth="1"/>
    <col min="522" max="522" width="7.140625" style="336" customWidth="1"/>
    <col min="523" max="524" width="6.42578125" style="336" customWidth="1"/>
    <col min="525" max="525" width="7.140625" style="336" customWidth="1"/>
    <col min="526" max="526" width="13.85546875" style="336" customWidth="1"/>
    <col min="527" max="527" width="4.28515625" style="336" customWidth="1"/>
    <col min="528" max="768" width="9.140625" style="336"/>
    <col min="769" max="769" width="4.28515625" style="336" customWidth="1"/>
    <col min="770" max="770" width="2.85546875" style="336" customWidth="1"/>
    <col min="771" max="771" width="20" style="336" customWidth="1"/>
    <col min="772" max="772" width="8.5703125" style="336" customWidth="1"/>
    <col min="773" max="773" width="7.140625" style="336" bestFit="1" customWidth="1"/>
    <col min="774" max="774" width="6.42578125" style="336" customWidth="1"/>
    <col min="775" max="775" width="4.28515625" style="336" customWidth="1"/>
    <col min="776" max="776" width="8.5703125" style="336" customWidth="1"/>
    <col min="777" max="777" width="6.42578125" style="336" customWidth="1"/>
    <col min="778" max="778" width="7.140625" style="336" customWidth="1"/>
    <col min="779" max="780" width="6.42578125" style="336" customWidth="1"/>
    <col min="781" max="781" width="7.140625" style="336" customWidth="1"/>
    <col min="782" max="782" width="13.85546875" style="336" customWidth="1"/>
    <col min="783" max="783" width="4.28515625" style="336" customWidth="1"/>
    <col min="784" max="1024" width="9.140625" style="336"/>
    <col min="1025" max="1025" width="4.28515625" style="336" customWidth="1"/>
    <col min="1026" max="1026" width="2.85546875" style="336" customWidth="1"/>
    <col min="1027" max="1027" width="20" style="336" customWidth="1"/>
    <col min="1028" max="1028" width="8.5703125" style="336" customWidth="1"/>
    <col min="1029" max="1029" width="7.140625" style="336" bestFit="1" customWidth="1"/>
    <col min="1030" max="1030" width="6.42578125" style="336" customWidth="1"/>
    <col min="1031" max="1031" width="4.28515625" style="336" customWidth="1"/>
    <col min="1032" max="1032" width="8.5703125" style="336" customWidth="1"/>
    <col min="1033" max="1033" width="6.42578125" style="336" customWidth="1"/>
    <col min="1034" max="1034" width="7.140625" style="336" customWidth="1"/>
    <col min="1035" max="1036" width="6.42578125" style="336" customWidth="1"/>
    <col min="1037" max="1037" width="7.140625" style="336" customWidth="1"/>
    <col min="1038" max="1038" width="13.85546875" style="336" customWidth="1"/>
    <col min="1039" max="1039" width="4.28515625" style="336" customWidth="1"/>
    <col min="1040" max="1280" width="9.140625" style="336"/>
    <col min="1281" max="1281" width="4.28515625" style="336" customWidth="1"/>
    <col min="1282" max="1282" width="2.85546875" style="336" customWidth="1"/>
    <col min="1283" max="1283" width="20" style="336" customWidth="1"/>
    <col min="1284" max="1284" width="8.5703125" style="336" customWidth="1"/>
    <col min="1285" max="1285" width="7.140625" style="336" bestFit="1" customWidth="1"/>
    <col min="1286" max="1286" width="6.42578125" style="336" customWidth="1"/>
    <col min="1287" max="1287" width="4.28515625" style="336" customWidth="1"/>
    <col min="1288" max="1288" width="8.5703125" style="336" customWidth="1"/>
    <col min="1289" max="1289" width="6.42578125" style="336" customWidth="1"/>
    <col min="1290" max="1290" width="7.140625" style="336" customWidth="1"/>
    <col min="1291" max="1292" width="6.42578125" style="336" customWidth="1"/>
    <col min="1293" max="1293" width="7.140625" style="336" customWidth="1"/>
    <col min="1294" max="1294" width="13.85546875" style="336" customWidth="1"/>
    <col min="1295" max="1295" width="4.28515625" style="336" customWidth="1"/>
    <col min="1296" max="1536" width="9.140625" style="336"/>
    <col min="1537" max="1537" width="4.28515625" style="336" customWidth="1"/>
    <col min="1538" max="1538" width="2.85546875" style="336" customWidth="1"/>
    <col min="1539" max="1539" width="20" style="336" customWidth="1"/>
    <col min="1540" max="1540" width="8.5703125" style="336" customWidth="1"/>
    <col min="1541" max="1541" width="7.140625" style="336" bestFit="1" customWidth="1"/>
    <col min="1542" max="1542" width="6.42578125" style="336" customWidth="1"/>
    <col min="1543" max="1543" width="4.28515625" style="336" customWidth="1"/>
    <col min="1544" max="1544" width="8.5703125" style="336" customWidth="1"/>
    <col min="1545" max="1545" width="6.42578125" style="336" customWidth="1"/>
    <col min="1546" max="1546" width="7.140625" style="336" customWidth="1"/>
    <col min="1547" max="1548" width="6.42578125" style="336" customWidth="1"/>
    <col min="1549" max="1549" width="7.140625" style="336" customWidth="1"/>
    <col min="1550" max="1550" width="13.85546875" style="336" customWidth="1"/>
    <col min="1551" max="1551" width="4.28515625" style="336" customWidth="1"/>
    <col min="1552" max="1792" width="9.140625" style="336"/>
    <col min="1793" max="1793" width="4.28515625" style="336" customWidth="1"/>
    <col min="1794" max="1794" width="2.85546875" style="336" customWidth="1"/>
    <col min="1795" max="1795" width="20" style="336" customWidth="1"/>
    <col min="1796" max="1796" width="8.5703125" style="336" customWidth="1"/>
    <col min="1797" max="1797" width="7.140625" style="336" bestFit="1" customWidth="1"/>
    <col min="1798" max="1798" width="6.42578125" style="336" customWidth="1"/>
    <col min="1799" max="1799" width="4.28515625" style="336" customWidth="1"/>
    <col min="1800" max="1800" width="8.5703125" style="336" customWidth="1"/>
    <col min="1801" max="1801" width="6.42578125" style="336" customWidth="1"/>
    <col min="1802" max="1802" width="7.140625" style="336" customWidth="1"/>
    <col min="1803" max="1804" width="6.42578125" style="336" customWidth="1"/>
    <col min="1805" max="1805" width="7.140625" style="336" customWidth="1"/>
    <col min="1806" max="1806" width="13.85546875" style="336" customWidth="1"/>
    <col min="1807" max="1807" width="4.28515625" style="336" customWidth="1"/>
    <col min="1808" max="2048" width="9.140625" style="336"/>
    <col min="2049" max="2049" width="4.28515625" style="336" customWidth="1"/>
    <col min="2050" max="2050" width="2.85546875" style="336" customWidth="1"/>
    <col min="2051" max="2051" width="20" style="336" customWidth="1"/>
    <col min="2052" max="2052" width="8.5703125" style="336" customWidth="1"/>
    <col min="2053" max="2053" width="7.140625" style="336" bestFit="1" customWidth="1"/>
    <col min="2054" max="2054" width="6.42578125" style="336" customWidth="1"/>
    <col min="2055" max="2055" width="4.28515625" style="336" customWidth="1"/>
    <col min="2056" max="2056" width="8.5703125" style="336" customWidth="1"/>
    <col min="2057" max="2057" width="6.42578125" style="336" customWidth="1"/>
    <col min="2058" max="2058" width="7.140625" style="336" customWidth="1"/>
    <col min="2059" max="2060" width="6.42578125" style="336" customWidth="1"/>
    <col min="2061" max="2061" width="7.140625" style="336" customWidth="1"/>
    <col min="2062" max="2062" width="13.85546875" style="336" customWidth="1"/>
    <col min="2063" max="2063" width="4.28515625" style="336" customWidth="1"/>
    <col min="2064" max="2304" width="9.140625" style="336"/>
    <col min="2305" max="2305" width="4.28515625" style="336" customWidth="1"/>
    <col min="2306" max="2306" width="2.85546875" style="336" customWidth="1"/>
    <col min="2307" max="2307" width="20" style="336" customWidth="1"/>
    <col min="2308" max="2308" width="8.5703125" style="336" customWidth="1"/>
    <col min="2309" max="2309" width="7.140625" style="336" bestFit="1" customWidth="1"/>
    <col min="2310" max="2310" width="6.42578125" style="336" customWidth="1"/>
    <col min="2311" max="2311" width="4.28515625" style="336" customWidth="1"/>
    <col min="2312" max="2312" width="8.5703125" style="336" customWidth="1"/>
    <col min="2313" max="2313" width="6.42578125" style="336" customWidth="1"/>
    <col min="2314" max="2314" width="7.140625" style="336" customWidth="1"/>
    <col min="2315" max="2316" width="6.42578125" style="336" customWidth="1"/>
    <col min="2317" max="2317" width="7.140625" style="336" customWidth="1"/>
    <col min="2318" max="2318" width="13.85546875" style="336" customWidth="1"/>
    <col min="2319" max="2319" width="4.28515625" style="336" customWidth="1"/>
    <col min="2320" max="2560" width="9.140625" style="336"/>
    <col min="2561" max="2561" width="4.28515625" style="336" customWidth="1"/>
    <col min="2562" max="2562" width="2.85546875" style="336" customWidth="1"/>
    <col min="2563" max="2563" width="20" style="336" customWidth="1"/>
    <col min="2564" max="2564" width="8.5703125" style="336" customWidth="1"/>
    <col min="2565" max="2565" width="7.140625" style="336" bestFit="1" customWidth="1"/>
    <col min="2566" max="2566" width="6.42578125" style="336" customWidth="1"/>
    <col min="2567" max="2567" width="4.28515625" style="336" customWidth="1"/>
    <col min="2568" max="2568" width="8.5703125" style="336" customWidth="1"/>
    <col min="2569" max="2569" width="6.42578125" style="336" customWidth="1"/>
    <col min="2570" max="2570" width="7.140625" style="336" customWidth="1"/>
    <col min="2571" max="2572" width="6.42578125" style="336" customWidth="1"/>
    <col min="2573" max="2573" width="7.140625" style="336" customWidth="1"/>
    <col min="2574" max="2574" width="13.85546875" style="336" customWidth="1"/>
    <col min="2575" max="2575" width="4.28515625" style="336" customWidth="1"/>
    <col min="2576" max="2816" width="9.140625" style="336"/>
    <col min="2817" max="2817" width="4.28515625" style="336" customWidth="1"/>
    <col min="2818" max="2818" width="2.85546875" style="336" customWidth="1"/>
    <col min="2819" max="2819" width="20" style="336" customWidth="1"/>
    <col min="2820" max="2820" width="8.5703125" style="336" customWidth="1"/>
    <col min="2821" max="2821" width="7.140625" style="336" bestFit="1" customWidth="1"/>
    <col min="2822" max="2822" width="6.42578125" style="336" customWidth="1"/>
    <col min="2823" max="2823" width="4.28515625" style="336" customWidth="1"/>
    <col min="2824" max="2824" width="8.5703125" style="336" customWidth="1"/>
    <col min="2825" max="2825" width="6.42578125" style="336" customWidth="1"/>
    <col min="2826" max="2826" width="7.140625" style="336" customWidth="1"/>
    <col min="2827" max="2828" width="6.42578125" style="336" customWidth="1"/>
    <col min="2829" max="2829" width="7.140625" style="336" customWidth="1"/>
    <col min="2830" max="2830" width="13.85546875" style="336" customWidth="1"/>
    <col min="2831" max="2831" width="4.28515625" style="336" customWidth="1"/>
    <col min="2832" max="3072" width="9.140625" style="336"/>
    <col min="3073" max="3073" width="4.28515625" style="336" customWidth="1"/>
    <col min="3074" max="3074" width="2.85546875" style="336" customWidth="1"/>
    <col min="3075" max="3075" width="20" style="336" customWidth="1"/>
    <col min="3076" max="3076" width="8.5703125" style="336" customWidth="1"/>
    <col min="3077" max="3077" width="7.140625" style="336" bestFit="1" customWidth="1"/>
    <col min="3078" max="3078" width="6.42578125" style="336" customWidth="1"/>
    <col min="3079" max="3079" width="4.28515625" style="336" customWidth="1"/>
    <col min="3080" max="3080" width="8.5703125" style="336" customWidth="1"/>
    <col min="3081" max="3081" width="6.42578125" style="336" customWidth="1"/>
    <col min="3082" max="3082" width="7.140625" style="336" customWidth="1"/>
    <col min="3083" max="3084" width="6.42578125" style="336" customWidth="1"/>
    <col min="3085" max="3085" width="7.140625" style="336" customWidth="1"/>
    <col min="3086" max="3086" width="13.85546875" style="336" customWidth="1"/>
    <col min="3087" max="3087" width="4.28515625" style="336" customWidth="1"/>
    <col min="3088" max="3328" width="9.140625" style="336"/>
    <col min="3329" max="3329" width="4.28515625" style="336" customWidth="1"/>
    <col min="3330" max="3330" width="2.85546875" style="336" customWidth="1"/>
    <col min="3331" max="3331" width="20" style="336" customWidth="1"/>
    <col min="3332" max="3332" width="8.5703125" style="336" customWidth="1"/>
    <col min="3333" max="3333" width="7.140625" style="336" bestFit="1" customWidth="1"/>
    <col min="3334" max="3334" width="6.42578125" style="336" customWidth="1"/>
    <col min="3335" max="3335" width="4.28515625" style="336" customWidth="1"/>
    <col min="3336" max="3336" width="8.5703125" style="336" customWidth="1"/>
    <col min="3337" max="3337" width="6.42578125" style="336" customWidth="1"/>
    <col min="3338" max="3338" width="7.140625" style="336" customWidth="1"/>
    <col min="3339" max="3340" width="6.42578125" style="336" customWidth="1"/>
    <col min="3341" max="3341" width="7.140625" style="336" customWidth="1"/>
    <col min="3342" max="3342" width="13.85546875" style="336" customWidth="1"/>
    <col min="3343" max="3343" width="4.28515625" style="336" customWidth="1"/>
    <col min="3344" max="3584" width="9.140625" style="336"/>
    <col min="3585" max="3585" width="4.28515625" style="336" customWidth="1"/>
    <col min="3586" max="3586" width="2.85546875" style="336" customWidth="1"/>
    <col min="3587" max="3587" width="20" style="336" customWidth="1"/>
    <col min="3588" max="3588" width="8.5703125" style="336" customWidth="1"/>
    <col min="3589" max="3589" width="7.140625" style="336" bestFit="1" customWidth="1"/>
    <col min="3590" max="3590" width="6.42578125" style="336" customWidth="1"/>
    <col min="3591" max="3591" width="4.28515625" style="336" customWidth="1"/>
    <col min="3592" max="3592" width="8.5703125" style="336" customWidth="1"/>
    <col min="3593" max="3593" width="6.42578125" style="336" customWidth="1"/>
    <col min="3594" max="3594" width="7.140625" style="336" customWidth="1"/>
    <col min="3595" max="3596" width="6.42578125" style="336" customWidth="1"/>
    <col min="3597" max="3597" width="7.140625" style="336" customWidth="1"/>
    <col min="3598" max="3598" width="13.85546875" style="336" customWidth="1"/>
    <col min="3599" max="3599" width="4.28515625" style="336" customWidth="1"/>
    <col min="3600" max="3840" width="9.140625" style="336"/>
    <col min="3841" max="3841" width="4.28515625" style="336" customWidth="1"/>
    <col min="3842" max="3842" width="2.85546875" style="336" customWidth="1"/>
    <col min="3843" max="3843" width="20" style="336" customWidth="1"/>
    <col min="3844" max="3844" width="8.5703125" style="336" customWidth="1"/>
    <col min="3845" max="3845" width="7.140625" style="336" bestFit="1" customWidth="1"/>
    <col min="3846" max="3846" width="6.42578125" style="336" customWidth="1"/>
    <col min="3847" max="3847" width="4.28515625" style="336" customWidth="1"/>
    <col min="3848" max="3848" width="8.5703125" style="336" customWidth="1"/>
    <col min="3849" max="3849" width="6.42578125" style="336" customWidth="1"/>
    <col min="3850" max="3850" width="7.140625" style="336" customWidth="1"/>
    <col min="3851" max="3852" width="6.42578125" style="336" customWidth="1"/>
    <col min="3853" max="3853" width="7.140625" style="336" customWidth="1"/>
    <col min="3854" max="3854" width="13.85546875" style="336" customWidth="1"/>
    <col min="3855" max="3855" width="4.28515625" style="336" customWidth="1"/>
    <col min="3856" max="4096" width="9.140625" style="336"/>
    <col min="4097" max="4097" width="4.28515625" style="336" customWidth="1"/>
    <col min="4098" max="4098" width="2.85546875" style="336" customWidth="1"/>
    <col min="4099" max="4099" width="20" style="336" customWidth="1"/>
    <col min="4100" max="4100" width="8.5703125" style="336" customWidth="1"/>
    <col min="4101" max="4101" width="7.140625" style="336" bestFit="1" customWidth="1"/>
    <col min="4102" max="4102" width="6.42578125" style="336" customWidth="1"/>
    <col min="4103" max="4103" width="4.28515625" style="336" customWidth="1"/>
    <col min="4104" max="4104" width="8.5703125" style="336" customWidth="1"/>
    <col min="4105" max="4105" width="6.42578125" style="336" customWidth="1"/>
    <col min="4106" max="4106" width="7.140625" style="336" customWidth="1"/>
    <col min="4107" max="4108" width="6.42578125" style="336" customWidth="1"/>
    <col min="4109" max="4109" width="7.140625" style="336" customWidth="1"/>
    <col min="4110" max="4110" width="13.85546875" style="336" customWidth="1"/>
    <col min="4111" max="4111" width="4.28515625" style="336" customWidth="1"/>
    <col min="4112" max="4352" width="9.140625" style="336"/>
    <col min="4353" max="4353" width="4.28515625" style="336" customWidth="1"/>
    <col min="4354" max="4354" width="2.85546875" style="336" customWidth="1"/>
    <col min="4355" max="4355" width="20" style="336" customWidth="1"/>
    <col min="4356" max="4356" width="8.5703125" style="336" customWidth="1"/>
    <col min="4357" max="4357" width="7.140625" style="336" bestFit="1" customWidth="1"/>
    <col min="4358" max="4358" width="6.42578125" style="336" customWidth="1"/>
    <col min="4359" max="4359" width="4.28515625" style="336" customWidth="1"/>
    <col min="4360" max="4360" width="8.5703125" style="336" customWidth="1"/>
    <col min="4361" max="4361" width="6.42578125" style="336" customWidth="1"/>
    <col min="4362" max="4362" width="7.140625" style="336" customWidth="1"/>
    <col min="4363" max="4364" width="6.42578125" style="336" customWidth="1"/>
    <col min="4365" max="4365" width="7.140625" style="336" customWidth="1"/>
    <col min="4366" max="4366" width="13.85546875" style="336" customWidth="1"/>
    <col min="4367" max="4367" width="4.28515625" style="336" customWidth="1"/>
    <col min="4368" max="4608" width="9.140625" style="336"/>
    <col min="4609" max="4609" width="4.28515625" style="336" customWidth="1"/>
    <col min="4610" max="4610" width="2.85546875" style="336" customWidth="1"/>
    <col min="4611" max="4611" width="20" style="336" customWidth="1"/>
    <col min="4612" max="4612" width="8.5703125" style="336" customWidth="1"/>
    <col min="4613" max="4613" width="7.140625" style="336" bestFit="1" customWidth="1"/>
    <col min="4614" max="4614" width="6.42578125" style="336" customWidth="1"/>
    <col min="4615" max="4615" width="4.28515625" style="336" customWidth="1"/>
    <col min="4616" max="4616" width="8.5703125" style="336" customWidth="1"/>
    <col min="4617" max="4617" width="6.42578125" style="336" customWidth="1"/>
    <col min="4618" max="4618" width="7.140625" style="336" customWidth="1"/>
    <col min="4619" max="4620" width="6.42578125" style="336" customWidth="1"/>
    <col min="4621" max="4621" width="7.140625" style="336" customWidth="1"/>
    <col min="4622" max="4622" width="13.85546875" style="336" customWidth="1"/>
    <col min="4623" max="4623" width="4.28515625" style="336" customWidth="1"/>
    <col min="4624" max="4864" width="9.140625" style="336"/>
    <col min="4865" max="4865" width="4.28515625" style="336" customWidth="1"/>
    <col min="4866" max="4866" width="2.85546875" style="336" customWidth="1"/>
    <col min="4867" max="4867" width="20" style="336" customWidth="1"/>
    <col min="4868" max="4868" width="8.5703125" style="336" customWidth="1"/>
    <col min="4869" max="4869" width="7.140625" style="336" bestFit="1" customWidth="1"/>
    <col min="4870" max="4870" width="6.42578125" style="336" customWidth="1"/>
    <col min="4871" max="4871" width="4.28515625" style="336" customWidth="1"/>
    <col min="4872" max="4872" width="8.5703125" style="336" customWidth="1"/>
    <col min="4873" max="4873" width="6.42578125" style="336" customWidth="1"/>
    <col min="4874" max="4874" width="7.140625" style="336" customWidth="1"/>
    <col min="4875" max="4876" width="6.42578125" style="336" customWidth="1"/>
    <col min="4877" max="4877" width="7.140625" style="336" customWidth="1"/>
    <col min="4878" max="4878" width="13.85546875" style="336" customWidth="1"/>
    <col min="4879" max="4879" width="4.28515625" style="336" customWidth="1"/>
    <col min="4880" max="5120" width="9.140625" style="336"/>
    <col min="5121" max="5121" width="4.28515625" style="336" customWidth="1"/>
    <col min="5122" max="5122" width="2.85546875" style="336" customWidth="1"/>
    <col min="5123" max="5123" width="20" style="336" customWidth="1"/>
    <col min="5124" max="5124" width="8.5703125" style="336" customWidth="1"/>
    <col min="5125" max="5125" width="7.140625" style="336" bestFit="1" customWidth="1"/>
    <col min="5126" max="5126" width="6.42578125" style="336" customWidth="1"/>
    <col min="5127" max="5127" width="4.28515625" style="336" customWidth="1"/>
    <col min="5128" max="5128" width="8.5703125" style="336" customWidth="1"/>
    <col min="5129" max="5129" width="6.42578125" style="336" customWidth="1"/>
    <col min="5130" max="5130" width="7.140625" style="336" customWidth="1"/>
    <col min="5131" max="5132" width="6.42578125" style="336" customWidth="1"/>
    <col min="5133" max="5133" width="7.140625" style="336" customWidth="1"/>
    <col min="5134" max="5134" width="13.85546875" style="336" customWidth="1"/>
    <col min="5135" max="5135" width="4.28515625" style="336" customWidth="1"/>
    <col min="5136" max="5376" width="9.140625" style="336"/>
    <col min="5377" max="5377" width="4.28515625" style="336" customWidth="1"/>
    <col min="5378" max="5378" width="2.85546875" style="336" customWidth="1"/>
    <col min="5379" max="5379" width="20" style="336" customWidth="1"/>
    <col min="5380" max="5380" width="8.5703125" style="336" customWidth="1"/>
    <col min="5381" max="5381" width="7.140625" style="336" bestFit="1" customWidth="1"/>
    <col min="5382" max="5382" width="6.42578125" style="336" customWidth="1"/>
    <col min="5383" max="5383" width="4.28515625" style="336" customWidth="1"/>
    <col min="5384" max="5384" width="8.5703125" style="336" customWidth="1"/>
    <col min="5385" max="5385" width="6.42578125" style="336" customWidth="1"/>
    <col min="5386" max="5386" width="7.140625" style="336" customWidth="1"/>
    <col min="5387" max="5388" width="6.42578125" style="336" customWidth="1"/>
    <col min="5389" max="5389" width="7.140625" style="336" customWidth="1"/>
    <col min="5390" max="5390" width="13.85546875" style="336" customWidth="1"/>
    <col min="5391" max="5391" width="4.28515625" style="336" customWidth="1"/>
    <col min="5392" max="5632" width="9.140625" style="336"/>
    <col min="5633" max="5633" width="4.28515625" style="336" customWidth="1"/>
    <col min="5634" max="5634" width="2.85546875" style="336" customWidth="1"/>
    <col min="5635" max="5635" width="20" style="336" customWidth="1"/>
    <col min="5636" max="5636" width="8.5703125" style="336" customWidth="1"/>
    <col min="5637" max="5637" width="7.140625" style="336" bestFit="1" customWidth="1"/>
    <col min="5638" max="5638" width="6.42578125" style="336" customWidth="1"/>
    <col min="5639" max="5639" width="4.28515625" style="336" customWidth="1"/>
    <col min="5640" max="5640" width="8.5703125" style="336" customWidth="1"/>
    <col min="5641" max="5641" width="6.42578125" style="336" customWidth="1"/>
    <col min="5642" max="5642" width="7.140625" style="336" customWidth="1"/>
    <col min="5643" max="5644" width="6.42578125" style="336" customWidth="1"/>
    <col min="5645" max="5645" width="7.140625" style="336" customWidth="1"/>
    <col min="5646" max="5646" width="13.85546875" style="336" customWidth="1"/>
    <col min="5647" max="5647" width="4.28515625" style="336" customWidth="1"/>
    <col min="5648" max="5888" width="9.140625" style="336"/>
    <col min="5889" max="5889" width="4.28515625" style="336" customWidth="1"/>
    <col min="5890" max="5890" width="2.85546875" style="336" customWidth="1"/>
    <col min="5891" max="5891" width="20" style="336" customWidth="1"/>
    <col min="5892" max="5892" width="8.5703125" style="336" customWidth="1"/>
    <col min="5893" max="5893" width="7.140625" style="336" bestFit="1" customWidth="1"/>
    <col min="5894" max="5894" width="6.42578125" style="336" customWidth="1"/>
    <col min="5895" max="5895" width="4.28515625" style="336" customWidth="1"/>
    <col min="5896" max="5896" width="8.5703125" style="336" customWidth="1"/>
    <col min="5897" max="5897" width="6.42578125" style="336" customWidth="1"/>
    <col min="5898" max="5898" width="7.140625" style="336" customWidth="1"/>
    <col min="5899" max="5900" width="6.42578125" style="336" customWidth="1"/>
    <col min="5901" max="5901" width="7.140625" style="336" customWidth="1"/>
    <col min="5902" max="5902" width="13.85546875" style="336" customWidth="1"/>
    <col min="5903" max="5903" width="4.28515625" style="336" customWidth="1"/>
    <col min="5904" max="6144" width="9.140625" style="336"/>
    <col min="6145" max="6145" width="4.28515625" style="336" customWidth="1"/>
    <col min="6146" max="6146" width="2.85546875" style="336" customWidth="1"/>
    <col min="6147" max="6147" width="20" style="336" customWidth="1"/>
    <col min="6148" max="6148" width="8.5703125" style="336" customWidth="1"/>
    <col min="6149" max="6149" width="7.140625" style="336" bestFit="1" customWidth="1"/>
    <col min="6150" max="6150" width="6.42578125" style="336" customWidth="1"/>
    <col min="6151" max="6151" width="4.28515625" style="336" customWidth="1"/>
    <col min="6152" max="6152" width="8.5703125" style="336" customWidth="1"/>
    <col min="6153" max="6153" width="6.42578125" style="336" customWidth="1"/>
    <col min="6154" max="6154" width="7.140625" style="336" customWidth="1"/>
    <col min="6155" max="6156" width="6.42578125" style="336" customWidth="1"/>
    <col min="6157" max="6157" width="7.140625" style="336" customWidth="1"/>
    <col min="6158" max="6158" width="13.85546875" style="336" customWidth="1"/>
    <col min="6159" max="6159" width="4.28515625" style="336" customWidth="1"/>
    <col min="6160" max="6400" width="9.140625" style="336"/>
    <col min="6401" max="6401" width="4.28515625" style="336" customWidth="1"/>
    <col min="6402" max="6402" width="2.85546875" style="336" customWidth="1"/>
    <col min="6403" max="6403" width="20" style="336" customWidth="1"/>
    <col min="6404" max="6404" width="8.5703125" style="336" customWidth="1"/>
    <col min="6405" max="6405" width="7.140625" style="336" bestFit="1" customWidth="1"/>
    <col min="6406" max="6406" width="6.42578125" style="336" customWidth="1"/>
    <col min="6407" max="6407" width="4.28515625" style="336" customWidth="1"/>
    <col min="6408" max="6408" width="8.5703125" style="336" customWidth="1"/>
    <col min="6409" max="6409" width="6.42578125" style="336" customWidth="1"/>
    <col min="6410" max="6410" width="7.140625" style="336" customWidth="1"/>
    <col min="6411" max="6412" width="6.42578125" style="336" customWidth="1"/>
    <col min="6413" max="6413" width="7.140625" style="336" customWidth="1"/>
    <col min="6414" max="6414" width="13.85546875" style="336" customWidth="1"/>
    <col min="6415" max="6415" width="4.28515625" style="336" customWidth="1"/>
    <col min="6416" max="6656" width="9.140625" style="336"/>
    <col min="6657" max="6657" width="4.28515625" style="336" customWidth="1"/>
    <col min="6658" max="6658" width="2.85546875" style="336" customWidth="1"/>
    <col min="6659" max="6659" width="20" style="336" customWidth="1"/>
    <col min="6660" max="6660" width="8.5703125" style="336" customWidth="1"/>
    <col min="6661" max="6661" width="7.140625" style="336" bestFit="1" customWidth="1"/>
    <col min="6662" max="6662" width="6.42578125" style="336" customWidth="1"/>
    <col min="6663" max="6663" width="4.28515625" style="336" customWidth="1"/>
    <col min="6664" max="6664" width="8.5703125" style="336" customWidth="1"/>
    <col min="6665" max="6665" width="6.42578125" style="336" customWidth="1"/>
    <col min="6666" max="6666" width="7.140625" style="336" customWidth="1"/>
    <col min="6667" max="6668" width="6.42578125" style="336" customWidth="1"/>
    <col min="6669" max="6669" width="7.140625" style="336" customWidth="1"/>
    <col min="6670" max="6670" width="13.85546875" style="336" customWidth="1"/>
    <col min="6671" max="6671" width="4.28515625" style="336" customWidth="1"/>
    <col min="6672" max="6912" width="9.140625" style="336"/>
    <col min="6913" max="6913" width="4.28515625" style="336" customWidth="1"/>
    <col min="6914" max="6914" width="2.85546875" style="336" customWidth="1"/>
    <col min="6915" max="6915" width="20" style="336" customWidth="1"/>
    <col min="6916" max="6916" width="8.5703125" style="336" customWidth="1"/>
    <col min="6917" max="6917" width="7.140625" style="336" bestFit="1" customWidth="1"/>
    <col min="6918" max="6918" width="6.42578125" style="336" customWidth="1"/>
    <col min="6919" max="6919" width="4.28515625" style="336" customWidth="1"/>
    <col min="6920" max="6920" width="8.5703125" style="336" customWidth="1"/>
    <col min="6921" max="6921" width="6.42578125" style="336" customWidth="1"/>
    <col min="6922" max="6922" width="7.140625" style="336" customWidth="1"/>
    <col min="6923" max="6924" width="6.42578125" style="336" customWidth="1"/>
    <col min="6925" max="6925" width="7.140625" style="336" customWidth="1"/>
    <col min="6926" max="6926" width="13.85546875" style="336" customWidth="1"/>
    <col min="6927" max="6927" width="4.28515625" style="336" customWidth="1"/>
    <col min="6928" max="7168" width="9.140625" style="336"/>
    <col min="7169" max="7169" width="4.28515625" style="336" customWidth="1"/>
    <col min="7170" max="7170" width="2.85546875" style="336" customWidth="1"/>
    <col min="7171" max="7171" width="20" style="336" customWidth="1"/>
    <col min="7172" max="7172" width="8.5703125" style="336" customWidth="1"/>
    <col min="7173" max="7173" width="7.140625" style="336" bestFit="1" customWidth="1"/>
    <col min="7174" max="7174" width="6.42578125" style="336" customWidth="1"/>
    <col min="7175" max="7175" width="4.28515625" style="336" customWidth="1"/>
    <col min="7176" max="7176" width="8.5703125" style="336" customWidth="1"/>
    <col min="7177" max="7177" width="6.42578125" style="336" customWidth="1"/>
    <col min="7178" max="7178" width="7.140625" style="336" customWidth="1"/>
    <col min="7179" max="7180" width="6.42578125" style="336" customWidth="1"/>
    <col min="7181" max="7181" width="7.140625" style="336" customWidth="1"/>
    <col min="7182" max="7182" width="13.85546875" style="336" customWidth="1"/>
    <col min="7183" max="7183" width="4.28515625" style="336" customWidth="1"/>
    <col min="7184" max="7424" width="9.140625" style="336"/>
    <col min="7425" max="7425" width="4.28515625" style="336" customWidth="1"/>
    <col min="7426" max="7426" width="2.85546875" style="336" customWidth="1"/>
    <col min="7427" max="7427" width="20" style="336" customWidth="1"/>
    <col min="7428" max="7428" width="8.5703125" style="336" customWidth="1"/>
    <col min="7429" max="7429" width="7.140625" style="336" bestFit="1" customWidth="1"/>
    <col min="7430" max="7430" width="6.42578125" style="336" customWidth="1"/>
    <col min="7431" max="7431" width="4.28515625" style="336" customWidth="1"/>
    <col min="7432" max="7432" width="8.5703125" style="336" customWidth="1"/>
    <col min="7433" max="7433" width="6.42578125" style="336" customWidth="1"/>
    <col min="7434" max="7434" width="7.140625" style="336" customWidth="1"/>
    <col min="7435" max="7436" width="6.42578125" style="336" customWidth="1"/>
    <col min="7437" max="7437" width="7.140625" style="336" customWidth="1"/>
    <col min="7438" max="7438" width="13.85546875" style="336" customWidth="1"/>
    <col min="7439" max="7439" width="4.28515625" style="336" customWidth="1"/>
    <col min="7440" max="7680" width="9.140625" style="336"/>
    <col min="7681" max="7681" width="4.28515625" style="336" customWidth="1"/>
    <col min="7682" max="7682" width="2.85546875" style="336" customWidth="1"/>
    <col min="7683" max="7683" width="20" style="336" customWidth="1"/>
    <col min="7684" max="7684" width="8.5703125" style="336" customWidth="1"/>
    <col min="7685" max="7685" width="7.140625" style="336" bestFit="1" customWidth="1"/>
    <col min="7686" max="7686" width="6.42578125" style="336" customWidth="1"/>
    <col min="7687" max="7687" width="4.28515625" style="336" customWidth="1"/>
    <col min="7688" max="7688" width="8.5703125" style="336" customWidth="1"/>
    <col min="7689" max="7689" width="6.42578125" style="336" customWidth="1"/>
    <col min="7690" max="7690" width="7.140625" style="336" customWidth="1"/>
    <col min="7691" max="7692" width="6.42578125" style="336" customWidth="1"/>
    <col min="7693" max="7693" width="7.140625" style="336" customWidth="1"/>
    <col min="7694" max="7694" width="13.85546875" style="336" customWidth="1"/>
    <col min="7695" max="7695" width="4.28515625" style="336" customWidth="1"/>
    <col min="7696" max="7936" width="9.140625" style="336"/>
    <col min="7937" max="7937" width="4.28515625" style="336" customWidth="1"/>
    <col min="7938" max="7938" width="2.85546875" style="336" customWidth="1"/>
    <col min="7939" max="7939" width="20" style="336" customWidth="1"/>
    <col min="7940" max="7940" width="8.5703125" style="336" customWidth="1"/>
    <col min="7941" max="7941" width="7.140625" style="336" bestFit="1" customWidth="1"/>
    <col min="7942" max="7942" width="6.42578125" style="336" customWidth="1"/>
    <col min="7943" max="7943" width="4.28515625" style="336" customWidth="1"/>
    <col min="7944" max="7944" width="8.5703125" style="336" customWidth="1"/>
    <col min="7945" max="7945" width="6.42578125" style="336" customWidth="1"/>
    <col min="7946" max="7946" width="7.140625" style="336" customWidth="1"/>
    <col min="7947" max="7948" width="6.42578125" style="336" customWidth="1"/>
    <col min="7949" max="7949" width="7.140625" style="336" customWidth="1"/>
    <col min="7950" max="7950" width="13.85546875" style="336" customWidth="1"/>
    <col min="7951" max="7951" width="4.28515625" style="336" customWidth="1"/>
    <col min="7952" max="8192" width="9.140625" style="336"/>
    <col min="8193" max="8193" width="4.28515625" style="336" customWidth="1"/>
    <col min="8194" max="8194" width="2.85546875" style="336" customWidth="1"/>
    <col min="8195" max="8195" width="20" style="336" customWidth="1"/>
    <col min="8196" max="8196" width="8.5703125" style="336" customWidth="1"/>
    <col min="8197" max="8197" width="7.140625" style="336" bestFit="1" customWidth="1"/>
    <col min="8198" max="8198" width="6.42578125" style="336" customWidth="1"/>
    <col min="8199" max="8199" width="4.28515625" style="336" customWidth="1"/>
    <col min="8200" max="8200" width="8.5703125" style="336" customWidth="1"/>
    <col min="8201" max="8201" width="6.42578125" style="336" customWidth="1"/>
    <col min="8202" max="8202" width="7.140625" style="336" customWidth="1"/>
    <col min="8203" max="8204" width="6.42578125" style="336" customWidth="1"/>
    <col min="8205" max="8205" width="7.140625" style="336" customWidth="1"/>
    <col min="8206" max="8206" width="13.85546875" style="336" customWidth="1"/>
    <col min="8207" max="8207" width="4.28515625" style="336" customWidth="1"/>
    <col min="8208" max="8448" width="9.140625" style="336"/>
    <col min="8449" max="8449" width="4.28515625" style="336" customWidth="1"/>
    <col min="8450" max="8450" width="2.85546875" style="336" customWidth="1"/>
    <col min="8451" max="8451" width="20" style="336" customWidth="1"/>
    <col min="8452" max="8452" width="8.5703125" style="336" customWidth="1"/>
    <col min="8453" max="8453" width="7.140625" style="336" bestFit="1" customWidth="1"/>
    <col min="8454" max="8454" width="6.42578125" style="336" customWidth="1"/>
    <col min="8455" max="8455" width="4.28515625" style="336" customWidth="1"/>
    <col min="8456" max="8456" width="8.5703125" style="336" customWidth="1"/>
    <col min="8457" max="8457" width="6.42578125" style="336" customWidth="1"/>
    <col min="8458" max="8458" width="7.140625" style="336" customWidth="1"/>
    <col min="8459" max="8460" width="6.42578125" style="336" customWidth="1"/>
    <col min="8461" max="8461" width="7.140625" style="336" customWidth="1"/>
    <col min="8462" max="8462" width="13.85546875" style="336" customWidth="1"/>
    <col min="8463" max="8463" width="4.28515625" style="336" customWidth="1"/>
    <col min="8464" max="8704" width="9.140625" style="336"/>
    <col min="8705" max="8705" width="4.28515625" style="336" customWidth="1"/>
    <col min="8706" max="8706" width="2.85546875" style="336" customWidth="1"/>
    <col min="8707" max="8707" width="20" style="336" customWidth="1"/>
    <col min="8708" max="8708" width="8.5703125" style="336" customWidth="1"/>
    <col min="8709" max="8709" width="7.140625" style="336" bestFit="1" customWidth="1"/>
    <col min="8710" max="8710" width="6.42578125" style="336" customWidth="1"/>
    <col min="8711" max="8711" width="4.28515625" style="336" customWidth="1"/>
    <col min="8712" max="8712" width="8.5703125" style="336" customWidth="1"/>
    <col min="8713" max="8713" width="6.42578125" style="336" customWidth="1"/>
    <col min="8714" max="8714" width="7.140625" style="336" customWidth="1"/>
    <col min="8715" max="8716" width="6.42578125" style="336" customWidth="1"/>
    <col min="8717" max="8717" width="7.140625" style="336" customWidth="1"/>
    <col min="8718" max="8718" width="13.85546875" style="336" customWidth="1"/>
    <col min="8719" max="8719" width="4.28515625" style="336" customWidth="1"/>
    <col min="8720" max="8960" width="9.140625" style="336"/>
    <col min="8961" max="8961" width="4.28515625" style="336" customWidth="1"/>
    <col min="8962" max="8962" width="2.85546875" style="336" customWidth="1"/>
    <col min="8963" max="8963" width="20" style="336" customWidth="1"/>
    <col min="8964" max="8964" width="8.5703125" style="336" customWidth="1"/>
    <col min="8965" max="8965" width="7.140625" style="336" bestFit="1" customWidth="1"/>
    <col min="8966" max="8966" width="6.42578125" style="336" customWidth="1"/>
    <col min="8967" max="8967" width="4.28515625" style="336" customWidth="1"/>
    <col min="8968" max="8968" width="8.5703125" style="336" customWidth="1"/>
    <col min="8969" max="8969" width="6.42578125" style="336" customWidth="1"/>
    <col min="8970" max="8970" width="7.140625" style="336" customWidth="1"/>
    <col min="8971" max="8972" width="6.42578125" style="336" customWidth="1"/>
    <col min="8973" max="8973" width="7.140625" style="336" customWidth="1"/>
    <col min="8974" max="8974" width="13.85546875" style="336" customWidth="1"/>
    <col min="8975" max="8975" width="4.28515625" style="336" customWidth="1"/>
    <col min="8976" max="9216" width="9.140625" style="336"/>
    <col min="9217" max="9217" width="4.28515625" style="336" customWidth="1"/>
    <col min="9218" max="9218" width="2.85546875" style="336" customWidth="1"/>
    <col min="9219" max="9219" width="20" style="336" customWidth="1"/>
    <col min="9220" max="9220" width="8.5703125" style="336" customWidth="1"/>
    <col min="9221" max="9221" width="7.140625" style="336" bestFit="1" customWidth="1"/>
    <col min="9222" max="9222" width="6.42578125" style="336" customWidth="1"/>
    <col min="9223" max="9223" width="4.28515625" style="336" customWidth="1"/>
    <col min="9224" max="9224" width="8.5703125" style="336" customWidth="1"/>
    <col min="9225" max="9225" width="6.42578125" style="336" customWidth="1"/>
    <col min="9226" max="9226" width="7.140625" style="336" customWidth="1"/>
    <col min="9227" max="9228" width="6.42578125" style="336" customWidth="1"/>
    <col min="9229" max="9229" width="7.140625" style="336" customWidth="1"/>
    <col min="9230" max="9230" width="13.85546875" style="336" customWidth="1"/>
    <col min="9231" max="9231" width="4.28515625" style="336" customWidth="1"/>
    <col min="9232" max="9472" width="9.140625" style="336"/>
    <col min="9473" max="9473" width="4.28515625" style="336" customWidth="1"/>
    <col min="9474" max="9474" width="2.85546875" style="336" customWidth="1"/>
    <col min="9475" max="9475" width="20" style="336" customWidth="1"/>
    <col min="9476" max="9476" width="8.5703125" style="336" customWidth="1"/>
    <col min="9477" max="9477" width="7.140625" style="336" bestFit="1" customWidth="1"/>
    <col min="9478" max="9478" width="6.42578125" style="336" customWidth="1"/>
    <col min="9479" max="9479" width="4.28515625" style="336" customWidth="1"/>
    <col min="9480" max="9480" width="8.5703125" style="336" customWidth="1"/>
    <col min="9481" max="9481" width="6.42578125" style="336" customWidth="1"/>
    <col min="9482" max="9482" width="7.140625" style="336" customWidth="1"/>
    <col min="9483" max="9484" width="6.42578125" style="336" customWidth="1"/>
    <col min="9485" max="9485" width="7.140625" style="336" customWidth="1"/>
    <col min="9486" max="9486" width="13.85546875" style="336" customWidth="1"/>
    <col min="9487" max="9487" width="4.28515625" style="336" customWidth="1"/>
    <col min="9488" max="9728" width="9.140625" style="336"/>
    <col min="9729" max="9729" width="4.28515625" style="336" customWidth="1"/>
    <col min="9730" max="9730" width="2.85546875" style="336" customWidth="1"/>
    <col min="9731" max="9731" width="20" style="336" customWidth="1"/>
    <col min="9732" max="9732" width="8.5703125" style="336" customWidth="1"/>
    <col min="9733" max="9733" width="7.140625" style="336" bestFit="1" customWidth="1"/>
    <col min="9734" max="9734" width="6.42578125" style="336" customWidth="1"/>
    <col min="9735" max="9735" width="4.28515625" style="336" customWidth="1"/>
    <col min="9736" max="9736" width="8.5703125" style="336" customWidth="1"/>
    <col min="9737" max="9737" width="6.42578125" style="336" customWidth="1"/>
    <col min="9738" max="9738" width="7.140625" style="336" customWidth="1"/>
    <col min="9739" max="9740" width="6.42578125" style="336" customWidth="1"/>
    <col min="9741" max="9741" width="7.140625" style="336" customWidth="1"/>
    <col min="9742" max="9742" width="13.85546875" style="336" customWidth="1"/>
    <col min="9743" max="9743" width="4.28515625" style="336" customWidth="1"/>
    <col min="9744" max="9984" width="9.140625" style="336"/>
    <col min="9985" max="9985" width="4.28515625" style="336" customWidth="1"/>
    <col min="9986" max="9986" width="2.85546875" style="336" customWidth="1"/>
    <col min="9987" max="9987" width="20" style="336" customWidth="1"/>
    <col min="9988" max="9988" width="8.5703125" style="336" customWidth="1"/>
    <col min="9989" max="9989" width="7.140625" style="336" bestFit="1" customWidth="1"/>
    <col min="9990" max="9990" width="6.42578125" style="336" customWidth="1"/>
    <col min="9991" max="9991" width="4.28515625" style="336" customWidth="1"/>
    <col min="9992" max="9992" width="8.5703125" style="336" customWidth="1"/>
    <col min="9993" max="9993" width="6.42578125" style="336" customWidth="1"/>
    <col min="9994" max="9994" width="7.140625" style="336" customWidth="1"/>
    <col min="9995" max="9996" width="6.42578125" style="336" customWidth="1"/>
    <col min="9997" max="9997" width="7.140625" style="336" customWidth="1"/>
    <col min="9998" max="9998" width="13.85546875" style="336" customWidth="1"/>
    <col min="9999" max="9999" width="4.28515625" style="336" customWidth="1"/>
    <col min="10000" max="10240" width="9.140625" style="336"/>
    <col min="10241" max="10241" width="4.28515625" style="336" customWidth="1"/>
    <col min="10242" max="10242" width="2.85546875" style="336" customWidth="1"/>
    <col min="10243" max="10243" width="20" style="336" customWidth="1"/>
    <col min="10244" max="10244" width="8.5703125" style="336" customWidth="1"/>
    <col min="10245" max="10245" width="7.140625" style="336" bestFit="1" customWidth="1"/>
    <col min="10246" max="10246" width="6.42578125" style="336" customWidth="1"/>
    <col min="10247" max="10247" width="4.28515625" style="336" customWidth="1"/>
    <col min="10248" max="10248" width="8.5703125" style="336" customWidth="1"/>
    <col min="10249" max="10249" width="6.42578125" style="336" customWidth="1"/>
    <col min="10250" max="10250" width="7.140625" style="336" customWidth="1"/>
    <col min="10251" max="10252" width="6.42578125" style="336" customWidth="1"/>
    <col min="10253" max="10253" width="7.140625" style="336" customWidth="1"/>
    <col min="10254" max="10254" width="13.85546875" style="336" customWidth="1"/>
    <col min="10255" max="10255" width="4.28515625" style="336" customWidth="1"/>
    <col min="10256" max="10496" width="9.140625" style="336"/>
    <col min="10497" max="10497" width="4.28515625" style="336" customWidth="1"/>
    <col min="10498" max="10498" width="2.85546875" style="336" customWidth="1"/>
    <col min="10499" max="10499" width="20" style="336" customWidth="1"/>
    <col min="10500" max="10500" width="8.5703125" style="336" customWidth="1"/>
    <col min="10501" max="10501" width="7.140625" style="336" bestFit="1" customWidth="1"/>
    <col min="10502" max="10502" width="6.42578125" style="336" customWidth="1"/>
    <col min="10503" max="10503" width="4.28515625" style="336" customWidth="1"/>
    <col min="10504" max="10504" width="8.5703125" style="336" customWidth="1"/>
    <col min="10505" max="10505" width="6.42578125" style="336" customWidth="1"/>
    <col min="10506" max="10506" width="7.140625" style="336" customWidth="1"/>
    <col min="10507" max="10508" width="6.42578125" style="336" customWidth="1"/>
    <col min="10509" max="10509" width="7.140625" style="336" customWidth="1"/>
    <col min="10510" max="10510" width="13.85546875" style="336" customWidth="1"/>
    <col min="10511" max="10511" width="4.28515625" style="336" customWidth="1"/>
    <col min="10512" max="10752" width="9.140625" style="336"/>
    <col min="10753" max="10753" width="4.28515625" style="336" customWidth="1"/>
    <col min="10754" max="10754" width="2.85546875" style="336" customWidth="1"/>
    <col min="10755" max="10755" width="20" style="336" customWidth="1"/>
    <col min="10756" max="10756" width="8.5703125" style="336" customWidth="1"/>
    <col min="10757" max="10757" width="7.140625" style="336" bestFit="1" customWidth="1"/>
    <col min="10758" max="10758" width="6.42578125" style="336" customWidth="1"/>
    <col min="10759" max="10759" width="4.28515625" style="336" customWidth="1"/>
    <col min="10760" max="10760" width="8.5703125" style="336" customWidth="1"/>
    <col min="10761" max="10761" width="6.42578125" style="336" customWidth="1"/>
    <col min="10762" max="10762" width="7.140625" style="336" customWidth="1"/>
    <col min="10763" max="10764" width="6.42578125" style="336" customWidth="1"/>
    <col min="10765" max="10765" width="7.140625" style="336" customWidth="1"/>
    <col min="10766" max="10766" width="13.85546875" style="336" customWidth="1"/>
    <col min="10767" max="10767" width="4.28515625" style="336" customWidth="1"/>
    <col min="10768" max="11008" width="9.140625" style="336"/>
    <col min="11009" max="11009" width="4.28515625" style="336" customWidth="1"/>
    <col min="11010" max="11010" width="2.85546875" style="336" customWidth="1"/>
    <col min="11011" max="11011" width="20" style="336" customWidth="1"/>
    <col min="11012" max="11012" width="8.5703125" style="336" customWidth="1"/>
    <col min="11013" max="11013" width="7.140625" style="336" bestFit="1" customWidth="1"/>
    <col min="11014" max="11014" width="6.42578125" style="336" customWidth="1"/>
    <col min="11015" max="11015" width="4.28515625" style="336" customWidth="1"/>
    <col min="11016" max="11016" width="8.5703125" style="336" customWidth="1"/>
    <col min="11017" max="11017" width="6.42578125" style="336" customWidth="1"/>
    <col min="11018" max="11018" width="7.140625" style="336" customWidth="1"/>
    <col min="11019" max="11020" width="6.42578125" style="336" customWidth="1"/>
    <col min="11021" max="11021" width="7.140625" style="336" customWidth="1"/>
    <col min="11022" max="11022" width="13.85546875" style="336" customWidth="1"/>
    <col min="11023" max="11023" width="4.28515625" style="336" customWidth="1"/>
    <col min="11024" max="11264" width="9.140625" style="336"/>
    <col min="11265" max="11265" width="4.28515625" style="336" customWidth="1"/>
    <col min="11266" max="11266" width="2.85546875" style="336" customWidth="1"/>
    <col min="11267" max="11267" width="20" style="336" customWidth="1"/>
    <col min="11268" max="11268" width="8.5703125" style="336" customWidth="1"/>
    <col min="11269" max="11269" width="7.140625" style="336" bestFit="1" customWidth="1"/>
    <col min="11270" max="11270" width="6.42578125" style="336" customWidth="1"/>
    <col min="11271" max="11271" width="4.28515625" style="336" customWidth="1"/>
    <col min="11272" max="11272" width="8.5703125" style="336" customWidth="1"/>
    <col min="11273" max="11273" width="6.42578125" style="336" customWidth="1"/>
    <col min="11274" max="11274" width="7.140625" style="336" customWidth="1"/>
    <col min="11275" max="11276" width="6.42578125" style="336" customWidth="1"/>
    <col min="11277" max="11277" width="7.140625" style="336" customWidth="1"/>
    <col min="11278" max="11278" width="13.85546875" style="336" customWidth="1"/>
    <col min="11279" max="11279" width="4.28515625" style="336" customWidth="1"/>
    <col min="11280" max="11520" width="9.140625" style="336"/>
    <col min="11521" max="11521" width="4.28515625" style="336" customWidth="1"/>
    <col min="11522" max="11522" width="2.85546875" style="336" customWidth="1"/>
    <col min="11523" max="11523" width="20" style="336" customWidth="1"/>
    <col min="11524" max="11524" width="8.5703125" style="336" customWidth="1"/>
    <col min="11525" max="11525" width="7.140625" style="336" bestFit="1" customWidth="1"/>
    <col min="11526" max="11526" width="6.42578125" style="336" customWidth="1"/>
    <col min="11527" max="11527" width="4.28515625" style="336" customWidth="1"/>
    <col min="11528" max="11528" width="8.5703125" style="336" customWidth="1"/>
    <col min="11529" max="11529" width="6.42578125" style="336" customWidth="1"/>
    <col min="11530" max="11530" width="7.140625" style="336" customWidth="1"/>
    <col min="11531" max="11532" width="6.42578125" style="336" customWidth="1"/>
    <col min="11533" max="11533" width="7.140625" style="336" customWidth="1"/>
    <col min="11534" max="11534" width="13.85546875" style="336" customWidth="1"/>
    <col min="11535" max="11535" width="4.28515625" style="336" customWidth="1"/>
    <col min="11536" max="11776" width="9.140625" style="336"/>
    <col min="11777" max="11777" width="4.28515625" style="336" customWidth="1"/>
    <col min="11778" max="11778" width="2.85546875" style="336" customWidth="1"/>
    <col min="11779" max="11779" width="20" style="336" customWidth="1"/>
    <col min="11780" max="11780" width="8.5703125" style="336" customWidth="1"/>
    <col min="11781" max="11781" width="7.140625" style="336" bestFit="1" customWidth="1"/>
    <col min="11782" max="11782" width="6.42578125" style="336" customWidth="1"/>
    <col min="11783" max="11783" width="4.28515625" style="336" customWidth="1"/>
    <col min="11784" max="11784" width="8.5703125" style="336" customWidth="1"/>
    <col min="11785" max="11785" width="6.42578125" style="336" customWidth="1"/>
    <col min="11786" max="11786" width="7.140625" style="336" customWidth="1"/>
    <col min="11787" max="11788" width="6.42578125" style="336" customWidth="1"/>
    <col min="11789" max="11789" width="7.140625" style="336" customWidth="1"/>
    <col min="11790" max="11790" width="13.85546875" style="336" customWidth="1"/>
    <col min="11791" max="11791" width="4.28515625" style="336" customWidth="1"/>
    <col min="11792" max="12032" width="9.140625" style="336"/>
    <col min="12033" max="12033" width="4.28515625" style="336" customWidth="1"/>
    <col min="12034" max="12034" width="2.85546875" style="336" customWidth="1"/>
    <col min="12035" max="12035" width="20" style="336" customWidth="1"/>
    <col min="12036" max="12036" width="8.5703125" style="336" customWidth="1"/>
    <col min="12037" max="12037" width="7.140625" style="336" bestFit="1" customWidth="1"/>
    <col min="12038" max="12038" width="6.42578125" style="336" customWidth="1"/>
    <col min="12039" max="12039" width="4.28515625" style="336" customWidth="1"/>
    <col min="12040" max="12040" width="8.5703125" style="336" customWidth="1"/>
    <col min="12041" max="12041" width="6.42578125" style="336" customWidth="1"/>
    <col min="12042" max="12042" width="7.140625" style="336" customWidth="1"/>
    <col min="12043" max="12044" width="6.42578125" style="336" customWidth="1"/>
    <col min="12045" max="12045" width="7.140625" style="336" customWidth="1"/>
    <col min="12046" max="12046" width="13.85546875" style="336" customWidth="1"/>
    <col min="12047" max="12047" width="4.28515625" style="336" customWidth="1"/>
    <col min="12048" max="12288" width="9.140625" style="336"/>
    <col min="12289" max="12289" width="4.28515625" style="336" customWidth="1"/>
    <col min="12290" max="12290" width="2.85546875" style="336" customWidth="1"/>
    <col min="12291" max="12291" width="20" style="336" customWidth="1"/>
    <col min="12292" max="12292" width="8.5703125" style="336" customWidth="1"/>
    <col min="12293" max="12293" width="7.140625" style="336" bestFit="1" customWidth="1"/>
    <col min="12294" max="12294" width="6.42578125" style="336" customWidth="1"/>
    <col min="12295" max="12295" width="4.28515625" style="336" customWidth="1"/>
    <col min="12296" max="12296" width="8.5703125" style="336" customWidth="1"/>
    <col min="12297" max="12297" width="6.42578125" style="336" customWidth="1"/>
    <col min="12298" max="12298" width="7.140625" style="336" customWidth="1"/>
    <col min="12299" max="12300" width="6.42578125" style="336" customWidth="1"/>
    <col min="12301" max="12301" width="7.140625" style="336" customWidth="1"/>
    <col min="12302" max="12302" width="13.85546875" style="336" customWidth="1"/>
    <col min="12303" max="12303" width="4.28515625" style="336" customWidth="1"/>
    <col min="12304" max="12544" width="9.140625" style="336"/>
    <col min="12545" max="12545" width="4.28515625" style="336" customWidth="1"/>
    <col min="12546" max="12546" width="2.85546875" style="336" customWidth="1"/>
    <col min="12547" max="12547" width="20" style="336" customWidth="1"/>
    <col min="12548" max="12548" width="8.5703125" style="336" customWidth="1"/>
    <col min="12549" max="12549" width="7.140625" style="336" bestFit="1" customWidth="1"/>
    <col min="12550" max="12550" width="6.42578125" style="336" customWidth="1"/>
    <col min="12551" max="12551" width="4.28515625" style="336" customWidth="1"/>
    <col min="12552" max="12552" width="8.5703125" style="336" customWidth="1"/>
    <col min="12553" max="12553" width="6.42578125" style="336" customWidth="1"/>
    <col min="12554" max="12554" width="7.140625" style="336" customWidth="1"/>
    <col min="12555" max="12556" width="6.42578125" style="336" customWidth="1"/>
    <col min="12557" max="12557" width="7.140625" style="336" customWidth="1"/>
    <col min="12558" max="12558" width="13.85546875" style="336" customWidth="1"/>
    <col min="12559" max="12559" width="4.28515625" style="336" customWidth="1"/>
    <col min="12560" max="12800" width="9.140625" style="336"/>
    <col min="12801" max="12801" width="4.28515625" style="336" customWidth="1"/>
    <col min="12802" max="12802" width="2.85546875" style="336" customWidth="1"/>
    <col min="12803" max="12803" width="20" style="336" customWidth="1"/>
    <col min="12804" max="12804" width="8.5703125" style="336" customWidth="1"/>
    <col min="12805" max="12805" width="7.140625" style="336" bestFit="1" customWidth="1"/>
    <col min="12806" max="12806" width="6.42578125" style="336" customWidth="1"/>
    <col min="12807" max="12807" width="4.28515625" style="336" customWidth="1"/>
    <col min="12808" max="12808" width="8.5703125" style="336" customWidth="1"/>
    <col min="12809" max="12809" width="6.42578125" style="336" customWidth="1"/>
    <col min="12810" max="12810" width="7.140625" style="336" customWidth="1"/>
    <col min="12811" max="12812" width="6.42578125" style="336" customWidth="1"/>
    <col min="12813" max="12813" width="7.140625" style="336" customWidth="1"/>
    <col min="12814" max="12814" width="13.85546875" style="336" customWidth="1"/>
    <col min="12815" max="12815" width="4.28515625" style="336" customWidth="1"/>
    <col min="12816" max="13056" width="9.140625" style="336"/>
    <col min="13057" max="13057" width="4.28515625" style="336" customWidth="1"/>
    <col min="13058" max="13058" width="2.85546875" style="336" customWidth="1"/>
    <col min="13059" max="13059" width="20" style="336" customWidth="1"/>
    <col min="13060" max="13060" width="8.5703125" style="336" customWidth="1"/>
    <col min="13061" max="13061" width="7.140625" style="336" bestFit="1" customWidth="1"/>
    <col min="13062" max="13062" width="6.42578125" style="336" customWidth="1"/>
    <col min="13063" max="13063" width="4.28515625" style="336" customWidth="1"/>
    <col min="13064" max="13064" width="8.5703125" style="336" customWidth="1"/>
    <col min="13065" max="13065" width="6.42578125" style="336" customWidth="1"/>
    <col min="13066" max="13066" width="7.140625" style="336" customWidth="1"/>
    <col min="13067" max="13068" width="6.42578125" style="336" customWidth="1"/>
    <col min="13069" max="13069" width="7.140625" style="336" customWidth="1"/>
    <col min="13070" max="13070" width="13.85546875" style="336" customWidth="1"/>
    <col min="13071" max="13071" width="4.28515625" style="336" customWidth="1"/>
    <col min="13072" max="13312" width="9.140625" style="336"/>
    <col min="13313" max="13313" width="4.28515625" style="336" customWidth="1"/>
    <col min="13314" max="13314" width="2.85546875" style="336" customWidth="1"/>
    <col min="13315" max="13315" width="20" style="336" customWidth="1"/>
    <col min="13316" max="13316" width="8.5703125" style="336" customWidth="1"/>
    <col min="13317" max="13317" width="7.140625" style="336" bestFit="1" customWidth="1"/>
    <col min="13318" max="13318" width="6.42578125" style="336" customWidth="1"/>
    <col min="13319" max="13319" width="4.28515625" style="336" customWidth="1"/>
    <col min="13320" max="13320" width="8.5703125" style="336" customWidth="1"/>
    <col min="13321" max="13321" width="6.42578125" style="336" customWidth="1"/>
    <col min="13322" max="13322" width="7.140625" style="336" customWidth="1"/>
    <col min="13323" max="13324" width="6.42578125" style="336" customWidth="1"/>
    <col min="13325" max="13325" width="7.140625" style="336" customWidth="1"/>
    <col min="13326" max="13326" width="13.85546875" style="336" customWidth="1"/>
    <col min="13327" max="13327" width="4.28515625" style="336" customWidth="1"/>
    <col min="13328" max="13568" width="9.140625" style="336"/>
    <col min="13569" max="13569" width="4.28515625" style="336" customWidth="1"/>
    <col min="13570" max="13570" width="2.85546875" style="336" customWidth="1"/>
    <col min="13571" max="13571" width="20" style="336" customWidth="1"/>
    <col min="13572" max="13572" width="8.5703125" style="336" customWidth="1"/>
    <col min="13573" max="13573" width="7.140625" style="336" bestFit="1" customWidth="1"/>
    <col min="13574" max="13574" width="6.42578125" style="336" customWidth="1"/>
    <col min="13575" max="13575" width="4.28515625" style="336" customWidth="1"/>
    <col min="13576" max="13576" width="8.5703125" style="336" customWidth="1"/>
    <col min="13577" max="13577" width="6.42578125" style="336" customWidth="1"/>
    <col min="13578" max="13578" width="7.140625" style="336" customWidth="1"/>
    <col min="13579" max="13580" width="6.42578125" style="336" customWidth="1"/>
    <col min="13581" max="13581" width="7.140625" style="336" customWidth="1"/>
    <col min="13582" max="13582" width="13.85546875" style="336" customWidth="1"/>
    <col min="13583" max="13583" width="4.28515625" style="336" customWidth="1"/>
    <col min="13584" max="13824" width="9.140625" style="336"/>
    <col min="13825" max="13825" width="4.28515625" style="336" customWidth="1"/>
    <col min="13826" max="13826" width="2.85546875" style="336" customWidth="1"/>
    <col min="13827" max="13827" width="20" style="336" customWidth="1"/>
    <col min="13828" max="13828" width="8.5703125" style="336" customWidth="1"/>
    <col min="13829" max="13829" width="7.140625" style="336" bestFit="1" customWidth="1"/>
    <col min="13830" max="13830" width="6.42578125" style="336" customWidth="1"/>
    <col min="13831" max="13831" width="4.28515625" style="336" customWidth="1"/>
    <col min="13832" max="13832" width="8.5703125" style="336" customWidth="1"/>
    <col min="13833" max="13833" width="6.42578125" style="336" customWidth="1"/>
    <col min="13834" max="13834" width="7.140625" style="336" customWidth="1"/>
    <col min="13835" max="13836" width="6.42578125" style="336" customWidth="1"/>
    <col min="13837" max="13837" width="7.140625" style="336" customWidth="1"/>
    <col min="13838" max="13838" width="13.85546875" style="336" customWidth="1"/>
    <col min="13839" max="13839" width="4.28515625" style="336" customWidth="1"/>
    <col min="13840" max="14080" width="9.140625" style="336"/>
    <col min="14081" max="14081" width="4.28515625" style="336" customWidth="1"/>
    <col min="14082" max="14082" width="2.85546875" style="336" customWidth="1"/>
    <col min="14083" max="14083" width="20" style="336" customWidth="1"/>
    <col min="14084" max="14084" width="8.5703125" style="336" customWidth="1"/>
    <col min="14085" max="14085" width="7.140625" style="336" bestFit="1" customWidth="1"/>
    <col min="14086" max="14086" width="6.42578125" style="336" customWidth="1"/>
    <col min="14087" max="14087" width="4.28515625" style="336" customWidth="1"/>
    <col min="14088" max="14088" width="8.5703125" style="336" customWidth="1"/>
    <col min="14089" max="14089" width="6.42578125" style="336" customWidth="1"/>
    <col min="14090" max="14090" width="7.140625" style="336" customWidth="1"/>
    <col min="14091" max="14092" width="6.42578125" style="336" customWidth="1"/>
    <col min="14093" max="14093" width="7.140625" style="336" customWidth="1"/>
    <col min="14094" max="14094" width="13.85546875" style="336" customWidth="1"/>
    <col min="14095" max="14095" width="4.28515625" style="336" customWidth="1"/>
    <col min="14096" max="14336" width="9.140625" style="336"/>
    <col min="14337" max="14337" width="4.28515625" style="336" customWidth="1"/>
    <col min="14338" max="14338" width="2.85546875" style="336" customWidth="1"/>
    <col min="14339" max="14339" width="20" style="336" customWidth="1"/>
    <col min="14340" max="14340" width="8.5703125" style="336" customWidth="1"/>
    <col min="14341" max="14341" width="7.140625" style="336" bestFit="1" customWidth="1"/>
    <col min="14342" max="14342" width="6.42578125" style="336" customWidth="1"/>
    <col min="14343" max="14343" width="4.28515625" style="336" customWidth="1"/>
    <col min="14344" max="14344" width="8.5703125" style="336" customWidth="1"/>
    <col min="14345" max="14345" width="6.42578125" style="336" customWidth="1"/>
    <col min="14346" max="14346" width="7.140625" style="336" customWidth="1"/>
    <col min="14347" max="14348" width="6.42578125" style="336" customWidth="1"/>
    <col min="14349" max="14349" width="7.140625" style="336" customWidth="1"/>
    <col min="14350" max="14350" width="13.85546875" style="336" customWidth="1"/>
    <col min="14351" max="14351" width="4.28515625" style="336" customWidth="1"/>
    <col min="14352" max="14592" width="9.140625" style="336"/>
    <col min="14593" max="14593" width="4.28515625" style="336" customWidth="1"/>
    <col min="14594" max="14594" width="2.85546875" style="336" customWidth="1"/>
    <col min="14595" max="14595" width="20" style="336" customWidth="1"/>
    <col min="14596" max="14596" width="8.5703125" style="336" customWidth="1"/>
    <col min="14597" max="14597" width="7.140625" style="336" bestFit="1" customWidth="1"/>
    <col min="14598" max="14598" width="6.42578125" style="336" customWidth="1"/>
    <col min="14599" max="14599" width="4.28515625" style="336" customWidth="1"/>
    <col min="14600" max="14600" width="8.5703125" style="336" customWidth="1"/>
    <col min="14601" max="14601" width="6.42578125" style="336" customWidth="1"/>
    <col min="14602" max="14602" width="7.140625" style="336" customWidth="1"/>
    <col min="14603" max="14604" width="6.42578125" style="336" customWidth="1"/>
    <col min="14605" max="14605" width="7.140625" style="336" customWidth="1"/>
    <col min="14606" max="14606" width="13.85546875" style="336" customWidth="1"/>
    <col min="14607" max="14607" width="4.28515625" style="336" customWidth="1"/>
    <col min="14608" max="14848" width="9.140625" style="336"/>
    <col min="14849" max="14849" width="4.28515625" style="336" customWidth="1"/>
    <col min="14850" max="14850" width="2.85546875" style="336" customWidth="1"/>
    <col min="14851" max="14851" width="20" style="336" customWidth="1"/>
    <col min="14852" max="14852" width="8.5703125" style="336" customWidth="1"/>
    <col min="14853" max="14853" width="7.140625" style="336" bestFit="1" customWidth="1"/>
    <col min="14854" max="14854" width="6.42578125" style="336" customWidth="1"/>
    <col min="14855" max="14855" width="4.28515625" style="336" customWidth="1"/>
    <col min="14856" max="14856" width="8.5703125" style="336" customWidth="1"/>
    <col min="14857" max="14857" width="6.42578125" style="336" customWidth="1"/>
    <col min="14858" max="14858" width="7.140625" style="336" customWidth="1"/>
    <col min="14859" max="14860" width="6.42578125" style="336" customWidth="1"/>
    <col min="14861" max="14861" width="7.140625" style="336" customWidth="1"/>
    <col min="14862" max="14862" width="13.85546875" style="336" customWidth="1"/>
    <col min="14863" max="14863" width="4.28515625" style="336" customWidth="1"/>
    <col min="14864" max="15104" width="9.140625" style="336"/>
    <col min="15105" max="15105" width="4.28515625" style="336" customWidth="1"/>
    <col min="15106" max="15106" width="2.85546875" style="336" customWidth="1"/>
    <col min="15107" max="15107" width="20" style="336" customWidth="1"/>
    <col min="15108" max="15108" width="8.5703125" style="336" customWidth="1"/>
    <col min="15109" max="15109" width="7.140625" style="336" bestFit="1" customWidth="1"/>
    <col min="15110" max="15110" width="6.42578125" style="336" customWidth="1"/>
    <col min="15111" max="15111" width="4.28515625" style="336" customWidth="1"/>
    <col min="15112" max="15112" width="8.5703125" style="336" customWidth="1"/>
    <col min="15113" max="15113" width="6.42578125" style="336" customWidth="1"/>
    <col min="15114" max="15114" width="7.140625" style="336" customWidth="1"/>
    <col min="15115" max="15116" width="6.42578125" style="336" customWidth="1"/>
    <col min="15117" max="15117" width="7.140625" style="336" customWidth="1"/>
    <col min="15118" max="15118" width="13.85546875" style="336" customWidth="1"/>
    <col min="15119" max="15119" width="4.28515625" style="336" customWidth="1"/>
    <col min="15120" max="15360" width="9.140625" style="336"/>
    <col min="15361" max="15361" width="4.28515625" style="336" customWidth="1"/>
    <col min="15362" max="15362" width="2.85546875" style="336" customWidth="1"/>
    <col min="15363" max="15363" width="20" style="336" customWidth="1"/>
    <col min="15364" max="15364" width="8.5703125" style="336" customWidth="1"/>
    <col min="15365" max="15365" width="7.140625" style="336" bestFit="1" customWidth="1"/>
    <col min="15366" max="15366" width="6.42578125" style="336" customWidth="1"/>
    <col min="15367" max="15367" width="4.28515625" style="336" customWidth="1"/>
    <col min="15368" max="15368" width="8.5703125" style="336" customWidth="1"/>
    <col min="15369" max="15369" width="6.42578125" style="336" customWidth="1"/>
    <col min="15370" max="15370" width="7.140625" style="336" customWidth="1"/>
    <col min="15371" max="15372" width="6.42578125" style="336" customWidth="1"/>
    <col min="15373" max="15373" width="7.140625" style="336" customWidth="1"/>
    <col min="15374" max="15374" width="13.85546875" style="336" customWidth="1"/>
    <col min="15375" max="15375" width="4.28515625" style="336" customWidth="1"/>
    <col min="15376" max="15616" width="9.140625" style="336"/>
    <col min="15617" max="15617" width="4.28515625" style="336" customWidth="1"/>
    <col min="15618" max="15618" width="2.85546875" style="336" customWidth="1"/>
    <col min="15619" max="15619" width="20" style="336" customWidth="1"/>
    <col min="15620" max="15620" width="8.5703125" style="336" customWidth="1"/>
    <col min="15621" max="15621" width="7.140625" style="336" bestFit="1" customWidth="1"/>
    <col min="15622" max="15622" width="6.42578125" style="336" customWidth="1"/>
    <col min="15623" max="15623" width="4.28515625" style="336" customWidth="1"/>
    <col min="15624" max="15624" width="8.5703125" style="336" customWidth="1"/>
    <col min="15625" max="15625" width="6.42578125" style="336" customWidth="1"/>
    <col min="15626" max="15626" width="7.140625" style="336" customWidth="1"/>
    <col min="15627" max="15628" width="6.42578125" style="336" customWidth="1"/>
    <col min="15629" max="15629" width="7.140625" style="336" customWidth="1"/>
    <col min="15630" max="15630" width="13.85546875" style="336" customWidth="1"/>
    <col min="15631" max="15631" width="4.28515625" style="336" customWidth="1"/>
    <col min="15632" max="15872" width="9.140625" style="336"/>
    <col min="15873" max="15873" width="4.28515625" style="336" customWidth="1"/>
    <col min="15874" max="15874" width="2.85546875" style="336" customWidth="1"/>
    <col min="15875" max="15875" width="20" style="336" customWidth="1"/>
    <col min="15876" max="15876" width="8.5703125" style="336" customWidth="1"/>
    <col min="15877" max="15877" width="7.140625" style="336" bestFit="1" customWidth="1"/>
    <col min="15878" max="15878" width="6.42578125" style="336" customWidth="1"/>
    <col min="15879" max="15879" width="4.28515625" style="336" customWidth="1"/>
    <col min="15880" max="15880" width="8.5703125" style="336" customWidth="1"/>
    <col min="15881" max="15881" width="6.42578125" style="336" customWidth="1"/>
    <col min="15882" max="15882" width="7.140625" style="336" customWidth="1"/>
    <col min="15883" max="15884" width="6.42578125" style="336" customWidth="1"/>
    <col min="15885" max="15885" width="7.140625" style="336" customWidth="1"/>
    <col min="15886" max="15886" width="13.85546875" style="336" customWidth="1"/>
    <col min="15887" max="15887" width="4.28515625" style="336" customWidth="1"/>
    <col min="15888" max="16128" width="9.140625" style="336"/>
    <col min="16129" max="16129" width="4.28515625" style="336" customWidth="1"/>
    <col min="16130" max="16130" width="2.85546875" style="336" customWidth="1"/>
    <col min="16131" max="16131" width="20" style="336" customWidth="1"/>
    <col min="16132" max="16132" width="8.5703125" style="336" customWidth="1"/>
    <col min="16133" max="16133" width="7.140625" style="336" bestFit="1" customWidth="1"/>
    <col min="16134" max="16134" width="6.42578125" style="336" customWidth="1"/>
    <col min="16135" max="16135" width="4.28515625" style="336" customWidth="1"/>
    <col min="16136" max="16136" width="8.5703125" style="336" customWidth="1"/>
    <col min="16137" max="16137" width="6.42578125" style="336" customWidth="1"/>
    <col min="16138" max="16138" width="7.140625" style="336" customWidth="1"/>
    <col min="16139" max="16140" width="6.42578125" style="336" customWidth="1"/>
    <col min="16141" max="16141" width="7.140625" style="336" customWidth="1"/>
    <col min="16142" max="16142" width="13.85546875" style="336" customWidth="1"/>
    <col min="16143" max="16143" width="4.28515625" style="336" customWidth="1"/>
    <col min="16144" max="16384" width="9.140625" style="336"/>
  </cols>
  <sheetData>
    <row r="2" spans="2:14">
      <c r="B2" s="330"/>
      <c r="C2" s="331"/>
      <c r="D2" s="332"/>
      <c r="E2" s="333" t="s">
        <v>1888</v>
      </c>
      <c r="F2" s="424" t="s">
        <v>1889</v>
      </c>
      <c r="G2" s="424"/>
      <c r="H2" s="424"/>
      <c r="I2" s="424"/>
      <c r="J2" s="334" t="s">
        <v>1890</v>
      </c>
      <c r="K2" s="424"/>
      <c r="L2" s="424"/>
      <c r="M2" s="334" t="s">
        <v>1891</v>
      </c>
      <c r="N2" s="335"/>
    </row>
    <row r="3" spans="2:14">
      <c r="B3" s="337"/>
      <c r="C3" s="425" t="s">
        <v>1892</v>
      </c>
      <c r="D3" s="425"/>
      <c r="N3" s="338"/>
    </row>
    <row r="4" spans="2:14">
      <c r="B4" s="337"/>
      <c r="C4" s="426"/>
      <c r="D4" s="426"/>
      <c r="N4" s="338"/>
    </row>
    <row r="5" spans="2:14">
      <c r="B5" s="337"/>
      <c r="N5" s="338"/>
    </row>
    <row r="6" spans="2:14">
      <c r="B6" s="337"/>
      <c r="C6" s="427"/>
      <c r="D6" s="427"/>
      <c r="E6" s="427"/>
      <c r="F6" s="427"/>
      <c r="G6" s="427"/>
      <c r="I6" s="428"/>
      <c r="J6" s="428"/>
      <c r="K6" s="428"/>
      <c r="N6" s="338"/>
    </row>
    <row r="7" spans="2:14">
      <c r="B7" s="337"/>
      <c r="C7" s="427"/>
      <c r="D7" s="427"/>
      <c r="E7" s="427"/>
      <c r="F7" s="427"/>
      <c r="G7" s="427"/>
      <c r="I7" s="428"/>
      <c r="J7" s="428"/>
      <c r="K7" s="428"/>
      <c r="N7" s="338"/>
    </row>
    <row r="8" spans="2:14">
      <c r="B8" s="337"/>
      <c r="C8" s="429"/>
      <c r="D8" s="429"/>
      <c r="E8" s="429"/>
      <c r="F8" s="429"/>
      <c r="G8" s="429"/>
      <c r="H8" s="430" t="s">
        <v>1893</v>
      </c>
      <c r="L8" s="431" t="s">
        <v>1894</v>
      </c>
      <c r="M8" s="431"/>
      <c r="N8" s="432"/>
    </row>
    <row r="9" spans="2:14" ht="12.75" customHeight="1">
      <c r="B9" s="337"/>
      <c r="C9" s="429"/>
      <c r="D9" s="429"/>
      <c r="E9" s="429"/>
      <c r="F9" s="429"/>
      <c r="G9" s="429"/>
      <c r="H9" s="430"/>
      <c r="L9" s="431"/>
      <c r="M9" s="431"/>
      <c r="N9" s="432"/>
    </row>
    <row r="10" spans="2:14">
      <c r="B10" s="339"/>
      <c r="C10" s="340"/>
      <c r="D10" s="340"/>
      <c r="E10" s="340"/>
      <c r="F10" s="340"/>
      <c r="G10" s="340"/>
      <c r="H10" s="340"/>
      <c r="I10" s="340"/>
      <c r="J10" s="340"/>
      <c r="K10" s="340"/>
      <c r="L10" s="340"/>
      <c r="M10" s="340"/>
      <c r="N10" s="341"/>
    </row>
    <row r="11" spans="2:14">
      <c r="B11" s="339"/>
      <c r="C11" s="340"/>
      <c r="D11" s="340"/>
      <c r="E11" s="340"/>
      <c r="F11" s="340"/>
      <c r="G11" s="340"/>
      <c r="H11" s="340"/>
      <c r="I11" s="340"/>
      <c r="J11" s="340"/>
      <c r="K11" s="340"/>
      <c r="L11" s="340"/>
      <c r="M11" s="340"/>
      <c r="N11" s="341"/>
    </row>
    <row r="12" spans="2:14">
      <c r="B12" s="339"/>
      <c r="C12" s="340"/>
      <c r="D12" s="340"/>
      <c r="E12" s="340"/>
      <c r="F12" s="340" t="s">
        <v>1895</v>
      </c>
      <c r="G12" s="342" t="s">
        <v>1896</v>
      </c>
      <c r="H12" s="342"/>
      <c r="I12" s="342"/>
      <c r="J12" s="342"/>
      <c r="K12" s="342"/>
      <c r="L12" s="340"/>
      <c r="M12" s="340"/>
      <c r="N12" s="341"/>
    </row>
    <row r="13" spans="2:14">
      <c r="B13" s="339"/>
      <c r="C13" s="340"/>
      <c r="D13" s="340"/>
      <c r="E13" s="340"/>
      <c r="F13" s="340"/>
      <c r="G13" s="340"/>
      <c r="H13" s="340"/>
      <c r="I13" s="340"/>
      <c r="J13" s="340"/>
      <c r="K13" s="340"/>
      <c r="L13" s="340"/>
      <c r="M13" s="340"/>
      <c r="N13" s="341"/>
    </row>
    <row r="14" spans="2:14">
      <c r="B14" s="339"/>
      <c r="C14" s="340"/>
      <c r="D14" s="340"/>
      <c r="E14" s="340"/>
      <c r="F14" s="340"/>
      <c r="G14" s="340"/>
      <c r="H14" s="340" t="s">
        <v>1897</v>
      </c>
      <c r="J14" s="340"/>
      <c r="L14" s="340"/>
      <c r="M14" s="340"/>
      <c r="N14" s="341"/>
    </row>
    <row r="15" spans="2:14">
      <c r="B15" s="339"/>
      <c r="C15" s="340"/>
      <c r="D15" s="340"/>
      <c r="E15" s="340"/>
      <c r="F15" s="340"/>
      <c r="G15" s="340"/>
      <c r="H15" s="340" t="s">
        <v>1898</v>
      </c>
      <c r="I15" s="340" t="s">
        <v>1899</v>
      </c>
      <c r="J15" s="340"/>
      <c r="L15" s="340"/>
      <c r="M15" s="343"/>
      <c r="N15" s="341"/>
    </row>
    <row r="16" spans="2:14">
      <c r="B16" s="339"/>
      <c r="C16" s="340"/>
      <c r="D16" s="340"/>
      <c r="E16" s="340"/>
      <c r="F16" s="340"/>
      <c r="G16" s="340"/>
      <c r="H16" s="340"/>
      <c r="I16" s="340" t="s">
        <v>1900</v>
      </c>
      <c r="J16" s="340"/>
      <c r="L16" s="344"/>
      <c r="M16" s="343"/>
      <c r="N16" s="341"/>
    </row>
    <row r="17" spans="1:16">
      <c r="B17" s="339"/>
      <c r="C17" s="340"/>
      <c r="D17" s="340"/>
      <c r="E17" s="340"/>
      <c r="F17" s="340"/>
      <c r="G17" s="340"/>
      <c r="H17" s="340"/>
      <c r="I17" s="340" t="s">
        <v>1901</v>
      </c>
      <c r="J17" s="340"/>
      <c r="L17" s="340"/>
      <c r="M17" s="343"/>
      <c r="N17" s="341"/>
    </row>
    <row r="18" spans="1:16">
      <c r="B18" s="339"/>
      <c r="C18" s="340"/>
      <c r="D18" s="340"/>
      <c r="E18" s="340"/>
      <c r="F18" s="340"/>
      <c r="G18" s="340"/>
      <c r="H18" s="340" t="s">
        <v>1902</v>
      </c>
      <c r="I18" s="340" t="s">
        <v>1903</v>
      </c>
      <c r="J18" s="340"/>
      <c r="K18" s="340"/>
      <c r="L18" s="343"/>
      <c r="M18" s="340"/>
      <c r="N18" s="341"/>
    </row>
    <row r="19" spans="1:16">
      <c r="B19" s="339"/>
      <c r="C19" s="340"/>
      <c r="D19" s="340"/>
      <c r="E19" s="340"/>
      <c r="F19" s="340"/>
      <c r="G19" s="340"/>
      <c r="H19" s="340"/>
      <c r="I19" s="340" t="s">
        <v>1904</v>
      </c>
      <c r="J19" s="340"/>
      <c r="K19" s="340"/>
      <c r="L19" s="343"/>
      <c r="M19" s="340"/>
      <c r="N19" s="341"/>
    </row>
    <row r="20" spans="1:16">
      <c r="B20" s="339"/>
      <c r="C20" s="340"/>
      <c r="D20" s="340"/>
      <c r="E20" s="340"/>
      <c r="F20" s="340"/>
      <c r="G20" s="340"/>
      <c r="H20" s="340"/>
      <c r="I20" s="340"/>
      <c r="J20" s="340"/>
      <c r="K20" s="340"/>
      <c r="L20" s="343"/>
      <c r="M20" s="340"/>
      <c r="N20" s="341"/>
    </row>
    <row r="21" spans="1:16">
      <c r="B21" s="345"/>
      <c r="C21" s="346"/>
      <c r="D21" s="346"/>
      <c r="E21" s="346"/>
      <c r="F21" s="346"/>
      <c r="G21" s="346"/>
      <c r="H21" s="346"/>
      <c r="I21" s="346"/>
      <c r="J21" s="346"/>
      <c r="K21" s="346"/>
      <c r="L21" s="346"/>
      <c r="M21" s="346"/>
      <c r="N21" s="347"/>
    </row>
    <row r="22" spans="1:16">
      <c r="B22" s="443" t="s">
        <v>1905</v>
      </c>
      <c r="C22" s="444"/>
      <c r="D22" s="433" t="s">
        <v>1906</v>
      </c>
      <c r="E22" s="434"/>
      <c r="F22" s="447" t="s">
        <v>1907</v>
      </c>
      <c r="G22" s="447" t="s">
        <v>1908</v>
      </c>
      <c r="H22" s="447" t="s">
        <v>1909</v>
      </c>
      <c r="I22" s="433" t="s">
        <v>1910</v>
      </c>
      <c r="J22" s="434"/>
      <c r="K22" s="348"/>
      <c r="L22" s="433" t="s">
        <v>1911</v>
      </c>
      <c r="M22" s="434"/>
      <c r="N22" s="437" t="s">
        <v>1912</v>
      </c>
    </row>
    <row r="23" spans="1:16">
      <c r="B23" s="445"/>
      <c r="C23" s="446"/>
      <c r="D23" s="435"/>
      <c r="E23" s="436"/>
      <c r="F23" s="448"/>
      <c r="G23" s="448"/>
      <c r="H23" s="448"/>
      <c r="I23" s="435"/>
      <c r="J23" s="436"/>
      <c r="K23" s="349" t="s">
        <v>1907</v>
      </c>
      <c r="L23" s="435"/>
      <c r="M23" s="436"/>
      <c r="N23" s="438"/>
    </row>
    <row r="24" spans="1:16" hidden="1">
      <c r="B24" s="350"/>
      <c r="C24" s="350"/>
      <c r="D24" s="350"/>
      <c r="E24" s="350"/>
      <c r="F24" s="350"/>
      <c r="G24" s="350"/>
      <c r="H24" s="350"/>
      <c r="I24" s="350"/>
      <c r="J24" s="350"/>
      <c r="K24" s="350"/>
      <c r="L24" s="350"/>
      <c r="M24" s="350"/>
      <c r="N24" s="350"/>
    </row>
    <row r="25" spans="1:16">
      <c r="B25" s="351"/>
      <c r="C25" s="352"/>
      <c r="D25" s="353"/>
      <c r="E25" s="352"/>
      <c r="F25" s="354"/>
      <c r="G25" s="355"/>
      <c r="H25" s="356"/>
      <c r="I25" s="439"/>
      <c r="J25" s="440"/>
      <c r="K25" s="357"/>
      <c r="L25" s="439"/>
      <c r="M25" s="440"/>
      <c r="N25" s="358"/>
    </row>
    <row r="26" spans="1:16">
      <c r="A26" s="336">
        <f>$A$4+1</f>
        <v>1</v>
      </c>
      <c r="B26" s="359" t="s">
        <v>1913</v>
      </c>
      <c r="C26" s="360" t="s">
        <v>1914</v>
      </c>
      <c r="D26" s="361"/>
      <c r="E26" s="360"/>
      <c r="F26" s="362"/>
      <c r="G26" s="363"/>
      <c r="H26" s="362"/>
      <c r="I26" s="441"/>
      <c r="J26" s="442"/>
      <c r="K26" s="364"/>
      <c r="L26" s="441"/>
      <c r="M26" s="442"/>
      <c r="N26" s="365"/>
    </row>
    <row r="27" spans="1:16">
      <c r="B27" s="339"/>
      <c r="C27" s="366"/>
      <c r="D27" s="367"/>
      <c r="E27" s="366"/>
      <c r="F27" s="354"/>
      <c r="G27" s="368"/>
      <c r="H27" s="354"/>
      <c r="I27" s="451"/>
      <c r="J27" s="452"/>
      <c r="K27" s="357"/>
      <c r="L27" s="439"/>
      <c r="M27" s="440"/>
      <c r="N27" s="369"/>
    </row>
    <row r="28" spans="1:16">
      <c r="A28" s="336">
        <f>A26+1</f>
        <v>2</v>
      </c>
      <c r="B28" s="370"/>
      <c r="C28" s="360"/>
      <c r="D28" s="361"/>
      <c r="E28" s="360"/>
      <c r="F28" s="362">
        <v>1</v>
      </c>
      <c r="G28" s="363" t="s">
        <v>8</v>
      </c>
      <c r="H28" s="354"/>
      <c r="I28" s="441"/>
      <c r="J28" s="442"/>
      <c r="K28" s="364"/>
      <c r="L28" s="441"/>
      <c r="M28" s="442"/>
      <c r="N28" s="371"/>
      <c r="P28" s="372"/>
    </row>
    <row r="29" spans="1:16">
      <c r="B29" s="351"/>
      <c r="C29" s="352"/>
      <c r="D29" s="353"/>
      <c r="E29" s="352"/>
      <c r="F29" s="354"/>
      <c r="G29" s="355"/>
      <c r="H29" s="356"/>
      <c r="I29" s="449"/>
      <c r="J29" s="450"/>
      <c r="K29" s="357"/>
      <c r="L29" s="439"/>
      <c r="M29" s="440"/>
      <c r="N29" s="358"/>
    </row>
    <row r="30" spans="1:16">
      <c r="A30" s="336">
        <f>A28+1</f>
        <v>3</v>
      </c>
      <c r="B30" s="370"/>
      <c r="C30" s="360"/>
      <c r="D30" s="361"/>
      <c r="E30" s="360"/>
      <c r="F30" s="362"/>
      <c r="G30" s="363"/>
      <c r="H30" s="362"/>
      <c r="I30" s="441"/>
      <c r="J30" s="442"/>
      <c r="K30" s="364"/>
      <c r="L30" s="441"/>
      <c r="M30" s="442"/>
      <c r="N30" s="373"/>
    </row>
    <row r="31" spans="1:16">
      <c r="B31" s="351"/>
      <c r="C31" s="352"/>
      <c r="D31" s="353"/>
      <c r="E31" s="352"/>
      <c r="F31" s="354"/>
      <c r="G31" s="355"/>
      <c r="H31" s="356"/>
      <c r="I31" s="449"/>
      <c r="J31" s="450"/>
      <c r="K31" s="357"/>
      <c r="L31" s="439"/>
      <c r="M31" s="440"/>
      <c r="N31" s="358"/>
    </row>
    <row r="32" spans="1:16">
      <c r="A32" s="336">
        <f>A30+1</f>
        <v>4</v>
      </c>
      <c r="B32" s="370"/>
      <c r="C32" s="360"/>
      <c r="D32" s="361"/>
      <c r="E32" s="360"/>
      <c r="F32" s="362"/>
      <c r="G32" s="363"/>
      <c r="H32" s="362"/>
      <c r="I32" s="441"/>
      <c r="J32" s="442"/>
      <c r="K32" s="364"/>
      <c r="L32" s="441"/>
      <c r="M32" s="442"/>
      <c r="N32" s="373"/>
    </row>
    <row r="33" spans="1:16">
      <c r="B33" s="351"/>
      <c r="C33" s="352"/>
      <c r="D33" s="353"/>
      <c r="E33" s="352"/>
      <c r="F33" s="354"/>
      <c r="G33" s="355"/>
      <c r="H33" s="356"/>
      <c r="I33" s="449"/>
      <c r="J33" s="450"/>
      <c r="K33" s="357"/>
      <c r="L33" s="439"/>
      <c r="M33" s="440"/>
      <c r="N33" s="358"/>
    </row>
    <row r="34" spans="1:16">
      <c r="A34" s="336">
        <f>A32+1</f>
        <v>5</v>
      </c>
      <c r="B34" s="370"/>
      <c r="C34" s="360"/>
      <c r="D34" s="361"/>
      <c r="E34" s="360"/>
      <c r="F34" s="362"/>
      <c r="G34" s="363"/>
      <c r="H34" s="362"/>
      <c r="I34" s="441"/>
      <c r="J34" s="442"/>
      <c r="K34" s="364"/>
      <c r="L34" s="441"/>
      <c r="M34" s="442"/>
      <c r="N34" s="373"/>
    </row>
    <row r="35" spans="1:16">
      <c r="B35" s="351"/>
      <c r="C35" s="352"/>
      <c r="D35" s="353"/>
      <c r="E35" s="352"/>
      <c r="F35" s="354"/>
      <c r="G35" s="355"/>
      <c r="H35" s="356"/>
      <c r="I35" s="449"/>
      <c r="J35" s="450"/>
      <c r="K35" s="357"/>
      <c r="L35" s="439"/>
      <c r="M35" s="440"/>
      <c r="N35" s="358"/>
    </row>
    <row r="36" spans="1:16">
      <c r="A36" s="336">
        <f>A34+1</f>
        <v>6</v>
      </c>
      <c r="B36" s="359"/>
      <c r="C36" s="360"/>
      <c r="D36" s="361"/>
      <c r="E36" s="360"/>
      <c r="F36" s="362"/>
      <c r="G36" s="363"/>
      <c r="H36" s="362"/>
      <c r="I36" s="441"/>
      <c r="J36" s="442"/>
      <c r="K36" s="364"/>
      <c r="L36" s="441"/>
      <c r="M36" s="442"/>
      <c r="N36" s="373"/>
    </row>
    <row r="37" spans="1:16">
      <c r="B37" s="351"/>
      <c r="C37" s="352"/>
      <c r="D37" s="353"/>
      <c r="E37" s="352"/>
      <c r="F37" s="354"/>
      <c r="G37" s="355"/>
      <c r="H37" s="356"/>
      <c r="I37" s="449"/>
      <c r="J37" s="450"/>
      <c r="K37" s="357"/>
      <c r="L37" s="439"/>
      <c r="M37" s="440"/>
      <c r="N37" s="358"/>
    </row>
    <row r="38" spans="1:16">
      <c r="A38" s="336">
        <f>A36+1</f>
        <v>7</v>
      </c>
      <c r="B38" s="359"/>
      <c r="C38" s="374" t="s">
        <v>1915</v>
      </c>
      <c r="D38" s="361"/>
      <c r="E38" s="360"/>
      <c r="F38" s="362"/>
      <c r="G38" s="363"/>
      <c r="H38" s="362"/>
      <c r="I38" s="441"/>
      <c r="J38" s="442"/>
      <c r="K38" s="364"/>
      <c r="L38" s="441"/>
      <c r="M38" s="442"/>
      <c r="N38" s="371"/>
      <c r="P38" s="372"/>
    </row>
    <row r="39" spans="1:16">
      <c r="B39" s="351"/>
      <c r="C39" s="352"/>
      <c r="D39" s="353"/>
      <c r="E39" s="352"/>
      <c r="F39" s="354"/>
      <c r="G39" s="355"/>
      <c r="H39" s="356"/>
      <c r="I39" s="439"/>
      <c r="J39" s="440"/>
      <c r="K39" s="357"/>
      <c r="L39" s="439"/>
      <c r="M39" s="440"/>
      <c r="N39" s="358"/>
    </row>
    <row r="40" spans="1:16">
      <c r="A40" s="336">
        <f>A38+1</f>
        <v>8</v>
      </c>
      <c r="B40" s="359"/>
      <c r="C40" s="360"/>
      <c r="D40" s="361"/>
      <c r="E40" s="360"/>
      <c r="F40" s="362"/>
      <c r="G40" s="363"/>
      <c r="H40" s="362"/>
      <c r="I40" s="441"/>
      <c r="J40" s="442"/>
      <c r="K40" s="364"/>
      <c r="L40" s="441"/>
      <c r="M40" s="442"/>
      <c r="N40" s="375"/>
    </row>
    <row r="41" spans="1:16">
      <c r="B41" s="351"/>
      <c r="C41" s="352"/>
      <c r="D41" s="353"/>
      <c r="E41" s="352"/>
      <c r="F41" s="354"/>
      <c r="G41" s="355"/>
      <c r="H41" s="356"/>
      <c r="I41" s="451"/>
      <c r="J41" s="452"/>
      <c r="K41" s="357"/>
      <c r="L41" s="439"/>
      <c r="M41" s="440"/>
      <c r="N41" s="376"/>
    </row>
    <row r="42" spans="1:16">
      <c r="A42" s="336">
        <f>A40+1</f>
        <v>9</v>
      </c>
      <c r="B42" s="359" t="s">
        <v>1916</v>
      </c>
      <c r="C42" s="360" t="s">
        <v>1917</v>
      </c>
      <c r="D42" s="361" t="s">
        <v>1918</v>
      </c>
      <c r="E42" s="360"/>
      <c r="F42" s="362">
        <v>1</v>
      </c>
      <c r="G42" s="363" t="s">
        <v>8</v>
      </c>
      <c r="H42" s="362"/>
      <c r="I42" s="453"/>
      <c r="J42" s="442"/>
      <c r="K42" s="364"/>
      <c r="L42" s="441"/>
      <c r="M42" s="442"/>
      <c r="N42" s="377"/>
      <c r="P42" s="372"/>
    </row>
    <row r="43" spans="1:16">
      <c r="B43" s="351"/>
      <c r="C43" s="352"/>
      <c r="D43" s="353"/>
      <c r="E43" s="352"/>
      <c r="F43" s="354"/>
      <c r="G43" s="355"/>
      <c r="H43" s="356"/>
      <c r="I43" s="449"/>
      <c r="J43" s="450"/>
      <c r="K43" s="357"/>
      <c r="L43" s="439"/>
      <c r="M43" s="440"/>
      <c r="N43" s="358"/>
    </row>
    <row r="44" spans="1:16">
      <c r="A44" s="336">
        <f>A42+1</f>
        <v>10</v>
      </c>
      <c r="B44" s="359"/>
      <c r="C44" s="360" t="str">
        <f>IF(I44=0,"","　　　指 定 仮 設 費")</f>
        <v/>
      </c>
      <c r="D44" s="361"/>
      <c r="E44" s="360"/>
      <c r="F44" s="362" t="str">
        <f>IF(C44="","",1)</f>
        <v/>
      </c>
      <c r="G44" s="363" t="str">
        <f>IF(C44="","","式")</f>
        <v/>
      </c>
      <c r="H44" s="362"/>
      <c r="I44" s="441"/>
      <c r="J44" s="442"/>
      <c r="K44" s="364"/>
      <c r="L44" s="441"/>
      <c r="M44" s="442"/>
      <c r="N44" s="375"/>
    </row>
    <row r="45" spans="1:16">
      <c r="B45" s="351"/>
      <c r="C45" s="352"/>
      <c r="D45" s="353"/>
      <c r="E45" s="352"/>
      <c r="F45" s="354"/>
      <c r="G45" s="355"/>
      <c r="H45" s="356"/>
      <c r="I45" s="451"/>
      <c r="J45" s="452"/>
      <c r="K45" s="357"/>
      <c r="L45" s="439"/>
      <c r="M45" s="440"/>
      <c r="N45" s="358"/>
    </row>
    <row r="46" spans="1:16">
      <c r="A46" s="336">
        <f>A44+1</f>
        <v>11</v>
      </c>
      <c r="B46" s="359"/>
      <c r="C46" s="378" t="s">
        <v>1919</v>
      </c>
      <c r="D46" s="361"/>
      <c r="E46" s="360"/>
      <c r="F46" s="362"/>
      <c r="G46" s="363"/>
      <c r="H46" s="362"/>
      <c r="I46" s="441"/>
      <c r="J46" s="442"/>
      <c r="K46" s="364"/>
      <c r="L46" s="441"/>
      <c r="M46" s="442"/>
      <c r="N46" s="371"/>
      <c r="P46" s="379"/>
    </row>
    <row r="47" spans="1:16">
      <c r="B47" s="351"/>
      <c r="C47" s="352"/>
      <c r="D47" s="353"/>
      <c r="E47" s="352"/>
      <c r="F47" s="354"/>
      <c r="G47" s="355"/>
      <c r="H47" s="356"/>
      <c r="I47" s="439"/>
      <c r="J47" s="440"/>
      <c r="K47" s="357"/>
      <c r="L47" s="439"/>
      <c r="M47" s="440"/>
      <c r="N47" s="358"/>
    </row>
    <row r="48" spans="1:16">
      <c r="A48" s="336">
        <f>A46+1</f>
        <v>12</v>
      </c>
      <c r="B48" s="359" t="s">
        <v>1920</v>
      </c>
      <c r="C48" s="360" t="s">
        <v>1921</v>
      </c>
      <c r="D48" s="361"/>
      <c r="E48" s="360"/>
      <c r="F48" s="362"/>
      <c r="G48" s="363"/>
      <c r="H48" s="362"/>
      <c r="I48" s="441"/>
      <c r="J48" s="442"/>
      <c r="K48" s="364"/>
      <c r="L48" s="441"/>
      <c r="M48" s="442"/>
      <c r="N48" s="375"/>
    </row>
    <row r="49" spans="1:16">
      <c r="B49" s="351"/>
      <c r="C49" s="352"/>
      <c r="D49" s="353"/>
      <c r="E49" s="352"/>
      <c r="F49" s="354"/>
      <c r="G49" s="355"/>
      <c r="H49" s="356"/>
      <c r="I49" s="451"/>
      <c r="J49" s="452"/>
      <c r="K49" s="357"/>
      <c r="L49" s="439"/>
      <c r="M49" s="440"/>
      <c r="N49" s="376"/>
    </row>
    <row r="50" spans="1:16">
      <c r="A50" s="336">
        <f>A48+1</f>
        <v>13</v>
      </c>
      <c r="B50" s="359"/>
      <c r="C50" s="360" t="s">
        <v>1922</v>
      </c>
      <c r="D50" s="361"/>
      <c r="E50" s="360"/>
      <c r="F50" s="362">
        <v>1</v>
      </c>
      <c r="G50" s="363" t="s">
        <v>8</v>
      </c>
      <c r="H50" s="362"/>
      <c r="I50" s="441"/>
      <c r="J50" s="442"/>
      <c r="K50" s="364"/>
      <c r="L50" s="441"/>
      <c r="M50" s="442"/>
      <c r="N50" s="377"/>
      <c r="P50" s="379"/>
    </row>
    <row r="51" spans="1:16">
      <c r="B51" s="351"/>
      <c r="C51" s="352"/>
      <c r="D51" s="353"/>
      <c r="E51" s="352"/>
      <c r="F51" s="354"/>
      <c r="G51" s="355"/>
      <c r="H51" s="356"/>
      <c r="I51" s="449"/>
      <c r="J51" s="450"/>
      <c r="K51" s="357"/>
      <c r="L51" s="439"/>
      <c r="M51" s="440"/>
      <c r="N51" s="358"/>
    </row>
    <row r="52" spans="1:16">
      <c r="A52" s="336">
        <f>A50+1</f>
        <v>14</v>
      </c>
      <c r="B52" s="359"/>
      <c r="C52" s="360" t="str">
        <f>IF(I52=0,"","　　　産業廃棄物処理費")</f>
        <v/>
      </c>
      <c r="D52" s="361"/>
      <c r="E52" s="360"/>
      <c r="F52" s="362"/>
      <c r="G52" s="363"/>
      <c r="H52" s="362"/>
      <c r="I52" s="441"/>
      <c r="J52" s="442"/>
      <c r="K52" s="364"/>
      <c r="L52" s="441"/>
      <c r="M52" s="442"/>
      <c r="N52" s="377"/>
      <c r="P52" s="379"/>
    </row>
    <row r="53" spans="1:16">
      <c r="B53" s="351"/>
      <c r="C53" s="352"/>
      <c r="D53" s="353"/>
      <c r="E53" s="352"/>
      <c r="F53" s="354"/>
      <c r="G53" s="355"/>
      <c r="H53" s="356"/>
      <c r="I53" s="451"/>
      <c r="J53" s="452"/>
      <c r="K53" s="357"/>
      <c r="L53" s="454"/>
      <c r="M53" s="455"/>
      <c r="N53" s="380"/>
    </row>
    <row r="54" spans="1:16">
      <c r="A54" s="336">
        <f>A52+1</f>
        <v>15</v>
      </c>
      <c r="B54" s="359"/>
      <c r="C54" s="378" t="s">
        <v>1923</v>
      </c>
      <c r="D54" s="361"/>
      <c r="E54" s="360"/>
      <c r="F54" s="362"/>
      <c r="G54" s="363"/>
      <c r="H54" s="362"/>
      <c r="I54" s="441"/>
      <c r="J54" s="442"/>
      <c r="K54" s="364"/>
      <c r="L54" s="441"/>
      <c r="M54" s="442"/>
      <c r="N54" s="381"/>
      <c r="O54" s="382"/>
      <c r="P54" s="379"/>
    </row>
    <row r="55" spans="1:16">
      <c r="B55" s="351"/>
      <c r="C55" s="352"/>
      <c r="D55" s="353"/>
      <c r="E55" s="352"/>
      <c r="F55" s="354"/>
      <c r="G55" s="355"/>
      <c r="H55" s="356"/>
      <c r="I55" s="451"/>
      <c r="J55" s="452"/>
      <c r="K55" s="357"/>
      <c r="L55" s="439"/>
      <c r="M55" s="440"/>
      <c r="N55" s="383"/>
      <c r="P55" s="379"/>
    </row>
    <row r="56" spans="1:16">
      <c r="A56" s="336">
        <f>A54+1</f>
        <v>16</v>
      </c>
      <c r="B56" s="359"/>
      <c r="C56" s="360" t="s">
        <v>1924</v>
      </c>
      <c r="D56" s="361" t="str">
        <f>IF('[2]入力シート（発注時）'!G23="はい","契約保証費含む","")</f>
        <v>契約保証費含む</v>
      </c>
      <c r="E56" s="360"/>
      <c r="F56" s="362">
        <v>1</v>
      </c>
      <c r="G56" s="363" t="s">
        <v>8</v>
      </c>
      <c r="H56" s="362"/>
      <c r="I56" s="441"/>
      <c r="J56" s="442"/>
      <c r="K56" s="364"/>
      <c r="L56" s="441"/>
      <c r="M56" s="442"/>
      <c r="N56" s="377"/>
      <c r="P56" s="379"/>
    </row>
    <row r="57" spans="1:16">
      <c r="B57" s="351"/>
      <c r="C57" s="352"/>
      <c r="D57" s="353"/>
      <c r="E57" s="352"/>
      <c r="F57" s="354"/>
      <c r="G57" s="355"/>
      <c r="H57" s="356"/>
      <c r="I57" s="451"/>
      <c r="J57" s="452"/>
      <c r="K57" s="357"/>
      <c r="L57" s="439"/>
      <c r="M57" s="440"/>
      <c r="N57" s="384"/>
      <c r="P57" s="379"/>
    </row>
    <row r="58" spans="1:16">
      <c r="A58" s="336">
        <f>A56+1</f>
        <v>17</v>
      </c>
      <c r="B58" s="359" t="s">
        <v>1925</v>
      </c>
      <c r="C58" s="360" t="s">
        <v>1926</v>
      </c>
      <c r="D58" s="361"/>
      <c r="E58" s="360"/>
      <c r="F58" s="362"/>
      <c r="G58" s="363"/>
      <c r="H58" s="362"/>
      <c r="I58" s="441"/>
      <c r="J58" s="442"/>
      <c r="K58" s="364"/>
      <c r="L58" s="441"/>
      <c r="M58" s="442"/>
      <c r="N58" s="371"/>
      <c r="P58" s="379"/>
    </row>
    <row r="59" spans="1:16">
      <c r="B59" s="351"/>
      <c r="C59" s="352"/>
      <c r="D59" s="353"/>
      <c r="E59" s="352"/>
      <c r="F59" s="354"/>
      <c r="G59" s="355"/>
      <c r="H59" s="356"/>
      <c r="I59" s="439"/>
      <c r="J59" s="440"/>
      <c r="K59" s="357"/>
      <c r="L59" s="439"/>
      <c r="M59" s="440"/>
      <c r="N59" s="358"/>
    </row>
    <row r="60" spans="1:16">
      <c r="A60" s="336">
        <f>A58+1</f>
        <v>18</v>
      </c>
      <c r="B60" s="359"/>
      <c r="C60" s="360"/>
      <c r="D60" s="361"/>
      <c r="E60" s="360"/>
      <c r="F60" s="362"/>
      <c r="G60" s="363"/>
      <c r="H60" s="362"/>
      <c r="I60" s="441"/>
      <c r="J60" s="442"/>
      <c r="K60" s="364"/>
      <c r="L60" s="441"/>
      <c r="M60" s="442"/>
      <c r="N60" s="375"/>
    </row>
    <row r="61" spans="1:16">
      <c r="B61" s="351"/>
      <c r="C61" s="352"/>
      <c r="D61" s="353"/>
      <c r="E61" s="352"/>
      <c r="F61" s="354"/>
      <c r="G61" s="355"/>
      <c r="H61" s="356"/>
      <c r="I61" s="451"/>
      <c r="J61" s="452"/>
      <c r="K61" s="357"/>
      <c r="L61" s="439"/>
      <c r="M61" s="440"/>
      <c r="N61" s="385"/>
    </row>
    <row r="62" spans="1:16">
      <c r="A62" s="336">
        <f>A60+1</f>
        <v>19</v>
      </c>
      <c r="B62" s="359"/>
      <c r="C62" s="360" t="s">
        <v>1927</v>
      </c>
      <c r="D62" s="361"/>
      <c r="E62" s="360"/>
      <c r="F62" s="362">
        <v>1</v>
      </c>
      <c r="G62" s="363" t="s">
        <v>8</v>
      </c>
      <c r="H62" s="362"/>
      <c r="I62" s="441"/>
      <c r="J62" s="442"/>
      <c r="K62" s="364"/>
      <c r="L62" s="441"/>
      <c r="M62" s="442"/>
      <c r="N62" s="371"/>
      <c r="P62" s="386"/>
    </row>
    <row r="63" spans="1:16">
      <c r="B63" s="351"/>
      <c r="C63" s="352"/>
      <c r="D63" s="353"/>
      <c r="E63" s="352"/>
      <c r="F63" s="354"/>
      <c r="G63" s="355"/>
      <c r="H63" s="356"/>
      <c r="I63" s="439"/>
      <c r="J63" s="440"/>
      <c r="K63" s="357"/>
      <c r="L63" s="439"/>
      <c r="M63" s="440"/>
      <c r="N63" s="358"/>
    </row>
    <row r="64" spans="1:16">
      <c r="A64" s="336">
        <f>A62+1</f>
        <v>20</v>
      </c>
      <c r="B64" s="359"/>
      <c r="C64" s="360"/>
      <c r="D64" s="361"/>
      <c r="E64" s="360"/>
      <c r="F64" s="362"/>
      <c r="G64" s="363"/>
      <c r="H64" s="362"/>
      <c r="I64" s="441"/>
      <c r="J64" s="442"/>
      <c r="K64" s="364"/>
      <c r="L64" s="441"/>
      <c r="M64" s="442"/>
      <c r="N64" s="375"/>
    </row>
    <row r="65" spans="1:16">
      <c r="B65" s="351"/>
      <c r="C65" s="352"/>
      <c r="D65" s="353"/>
      <c r="E65" s="352"/>
      <c r="F65" s="354"/>
      <c r="G65" s="355"/>
      <c r="H65" s="356"/>
      <c r="I65" s="451"/>
      <c r="J65" s="452"/>
      <c r="K65" s="357"/>
      <c r="L65" s="439"/>
      <c r="M65" s="440"/>
      <c r="N65" s="358"/>
    </row>
    <row r="66" spans="1:16">
      <c r="A66" s="336">
        <f>A64+1</f>
        <v>21</v>
      </c>
      <c r="B66" s="387"/>
      <c r="C66" s="374" t="s">
        <v>1928</v>
      </c>
      <c r="D66" s="361"/>
      <c r="E66" s="360"/>
      <c r="F66" s="362"/>
      <c r="G66" s="363"/>
      <c r="H66" s="362"/>
      <c r="I66" s="441"/>
      <c r="J66" s="442"/>
      <c r="K66" s="364"/>
      <c r="L66" s="441"/>
      <c r="M66" s="442"/>
      <c r="N66" s="371"/>
      <c r="P66" s="386"/>
    </row>
    <row r="67" spans="1:16">
      <c r="B67" s="351"/>
      <c r="C67" s="352"/>
      <c r="D67" s="353"/>
      <c r="E67" s="352"/>
      <c r="F67" s="354"/>
      <c r="G67" s="355"/>
      <c r="H67" s="356"/>
      <c r="I67" s="439"/>
      <c r="J67" s="440"/>
      <c r="K67" s="357"/>
      <c r="L67" s="439"/>
      <c r="M67" s="440"/>
      <c r="N67" s="358"/>
    </row>
    <row r="68" spans="1:16">
      <c r="A68" s="336">
        <f>A66+1</f>
        <v>22</v>
      </c>
      <c r="B68" s="345"/>
      <c r="C68" s="388"/>
      <c r="D68" s="389"/>
      <c r="E68" s="388"/>
      <c r="F68" s="390"/>
      <c r="G68" s="391"/>
      <c r="H68" s="390"/>
      <c r="I68" s="456"/>
      <c r="J68" s="457"/>
      <c r="K68" s="392"/>
      <c r="L68" s="456"/>
      <c r="M68" s="457"/>
      <c r="N68" s="393"/>
    </row>
  </sheetData>
  <mergeCells count="104">
    <mergeCell ref="I66:J66"/>
    <mergeCell ref="L66:M66"/>
    <mergeCell ref="I67:J67"/>
    <mergeCell ref="L67:M67"/>
    <mergeCell ref="I68:J68"/>
    <mergeCell ref="L68:M68"/>
    <mergeCell ref="I63:J63"/>
    <mergeCell ref="L63:M63"/>
    <mergeCell ref="I64:J64"/>
    <mergeCell ref="L64:M64"/>
    <mergeCell ref="I65:J65"/>
    <mergeCell ref="L65:M65"/>
    <mergeCell ref="I60:J60"/>
    <mergeCell ref="L60:M60"/>
    <mergeCell ref="I61:J61"/>
    <mergeCell ref="L61:M61"/>
    <mergeCell ref="I62:J62"/>
    <mergeCell ref="L62:M62"/>
    <mergeCell ref="I57:J57"/>
    <mergeCell ref="L57:M57"/>
    <mergeCell ref="I58:J58"/>
    <mergeCell ref="L58:M58"/>
    <mergeCell ref="I59:J59"/>
    <mergeCell ref="L59:M59"/>
    <mergeCell ref="I54:J54"/>
    <mergeCell ref="L54:M54"/>
    <mergeCell ref="I55:J55"/>
    <mergeCell ref="L55:M55"/>
    <mergeCell ref="I56:J56"/>
    <mergeCell ref="L56:M56"/>
    <mergeCell ref="I51:J51"/>
    <mergeCell ref="L51:M51"/>
    <mergeCell ref="I52:J52"/>
    <mergeCell ref="L52:M52"/>
    <mergeCell ref="I53:J53"/>
    <mergeCell ref="L53:M53"/>
    <mergeCell ref="I48:J48"/>
    <mergeCell ref="L48:M48"/>
    <mergeCell ref="I49:J49"/>
    <mergeCell ref="L49:M49"/>
    <mergeCell ref="I50:J50"/>
    <mergeCell ref="L50:M50"/>
    <mergeCell ref="I45:J45"/>
    <mergeCell ref="L45:M45"/>
    <mergeCell ref="I46:J46"/>
    <mergeCell ref="L46:M46"/>
    <mergeCell ref="I47:J47"/>
    <mergeCell ref="L47:M47"/>
    <mergeCell ref="I42:J42"/>
    <mergeCell ref="L42:M42"/>
    <mergeCell ref="I43:J43"/>
    <mergeCell ref="L43:M43"/>
    <mergeCell ref="I44:J44"/>
    <mergeCell ref="L44:M44"/>
    <mergeCell ref="I39:J39"/>
    <mergeCell ref="L39:M39"/>
    <mergeCell ref="I40:J40"/>
    <mergeCell ref="L40:M40"/>
    <mergeCell ref="I41:J41"/>
    <mergeCell ref="L41:M41"/>
    <mergeCell ref="I36:J36"/>
    <mergeCell ref="L36:M36"/>
    <mergeCell ref="I37:J37"/>
    <mergeCell ref="L37:M37"/>
    <mergeCell ref="I38:J38"/>
    <mergeCell ref="L38:M38"/>
    <mergeCell ref="I33:J33"/>
    <mergeCell ref="L33:M33"/>
    <mergeCell ref="I34:J34"/>
    <mergeCell ref="L34:M34"/>
    <mergeCell ref="I35:J35"/>
    <mergeCell ref="L35:M35"/>
    <mergeCell ref="I30:J30"/>
    <mergeCell ref="L30:M30"/>
    <mergeCell ref="I31:J31"/>
    <mergeCell ref="L31:M31"/>
    <mergeCell ref="I32:J32"/>
    <mergeCell ref="L32:M32"/>
    <mergeCell ref="I27:J27"/>
    <mergeCell ref="L27:M27"/>
    <mergeCell ref="I28:J28"/>
    <mergeCell ref="L28:M28"/>
    <mergeCell ref="I29:J29"/>
    <mergeCell ref="L29:M29"/>
    <mergeCell ref="I25:J25"/>
    <mergeCell ref="L25:M25"/>
    <mergeCell ref="I26:J26"/>
    <mergeCell ref="L26:M26"/>
    <mergeCell ref="B22:C23"/>
    <mergeCell ref="D22:E23"/>
    <mergeCell ref="F22:F23"/>
    <mergeCell ref="G22:G23"/>
    <mergeCell ref="H22:H23"/>
    <mergeCell ref="I22:J23"/>
    <mergeCell ref="F2:I2"/>
    <mergeCell ref="K2:L2"/>
    <mergeCell ref="C3:D4"/>
    <mergeCell ref="C6:G7"/>
    <mergeCell ref="I6:K7"/>
    <mergeCell ref="C8:G9"/>
    <mergeCell ref="H8:H9"/>
    <mergeCell ref="L8:N9"/>
    <mergeCell ref="L22:M23"/>
    <mergeCell ref="N22:N23"/>
  </mergeCells>
  <phoneticPr fontId="22"/>
  <conditionalFormatting sqref="F25 H25:M25 K27:M27 F29 H29:M29 F31 H31:M31 F33 H33:I33 K33:L33 F35 H35:M35 F37 H37:M37 F39 H39:M39 F41 H41 K41:M41 F43 H43:M43 F45 H45 K45:M45 F47 H47:M47 F49 H49 K49:M49 F51 H51:M51 F53 H53 K53:M53 F55 H55 K55:M55 F57 H57 K57:M57 F59 H59:M59 F61 H61 K61:M61 F63 H63:M63 F65 H65 K65:M65 F67 H67:M67">
    <cfRule type="cellIs" dxfId="0" priority="1" stopIfTrue="1" operator="notEqual">
      <formula>0</formula>
    </cfRule>
  </conditionalFormatting>
  <pageMargins left="0.78740157480314965" right="0.39370078740157483" top="0.51181102362204722" bottom="0.31496062992125984" header="0.31496062992125984" footer="0"/>
  <pageSetup paperSize="9" scale="95" orientation="portrait" verticalDpi="300"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02194-B97B-40DC-AA1E-B8971DAF0A53}">
  <sheetPr>
    <tabColor rgb="FFFF0000"/>
  </sheetPr>
  <dimension ref="A1:F51"/>
  <sheetViews>
    <sheetView view="pageBreakPreview" zoomScaleNormal="75" workbookViewId="0">
      <selection activeCell="B1" sqref="B1"/>
    </sheetView>
  </sheetViews>
  <sheetFormatPr defaultColWidth="8" defaultRowHeight="11.25"/>
  <cols>
    <col min="1" max="1" width="0.140625" style="394" customWidth="1"/>
    <col min="2" max="2" width="47.85546875" style="394" customWidth="1"/>
    <col min="3" max="3" width="17" style="394" customWidth="1"/>
    <col min="4" max="4" width="7.7109375" style="394" customWidth="1"/>
    <col min="5" max="5" width="40.140625" style="394" customWidth="1"/>
    <col min="6" max="6" width="25.5703125" style="394" customWidth="1"/>
    <col min="7" max="16384" width="8" style="394"/>
  </cols>
  <sheetData>
    <row r="1" spans="1:6" ht="15.95" customHeight="1">
      <c r="B1" s="423" t="s">
        <v>1941</v>
      </c>
      <c r="C1" s="423"/>
      <c r="D1" s="423"/>
      <c r="E1" s="423"/>
      <c r="F1" s="422"/>
    </row>
    <row r="2" spans="1:6" ht="12.6" customHeight="1">
      <c r="A2" s="400"/>
      <c r="B2" s="458"/>
      <c r="C2" s="459"/>
      <c r="D2" s="459"/>
      <c r="E2" s="459"/>
      <c r="F2" s="460"/>
    </row>
    <row r="3" spans="1:6" ht="12.6" customHeight="1">
      <c r="A3" s="400"/>
      <c r="B3" s="458"/>
      <c r="C3" s="459"/>
      <c r="D3" s="459"/>
      <c r="E3" s="459"/>
      <c r="F3" s="460"/>
    </row>
    <row r="4" spans="1:6" ht="10.5" customHeight="1">
      <c r="A4" s="400"/>
      <c r="B4" s="461" t="s">
        <v>1940</v>
      </c>
      <c r="C4" s="463" t="s">
        <v>1939</v>
      </c>
      <c r="D4" s="463" t="s">
        <v>1938</v>
      </c>
      <c r="E4" s="463" t="s">
        <v>1937</v>
      </c>
      <c r="F4" s="465" t="s">
        <v>1936</v>
      </c>
    </row>
    <row r="5" spans="1:6" ht="10.5" customHeight="1">
      <c r="A5" s="400"/>
      <c r="B5" s="462"/>
      <c r="C5" s="464"/>
      <c r="D5" s="464"/>
      <c r="E5" s="464"/>
      <c r="F5" s="466"/>
    </row>
    <row r="6" spans="1:6" ht="11.1" customHeight="1">
      <c r="A6" s="400" t="s">
        <v>944</v>
      </c>
      <c r="B6" s="418" t="s">
        <v>1935</v>
      </c>
      <c r="C6" s="402" t="s">
        <v>944</v>
      </c>
      <c r="D6" s="417" t="s">
        <v>944</v>
      </c>
      <c r="E6" s="402" t="s">
        <v>944</v>
      </c>
      <c r="F6" s="416" t="s">
        <v>944</v>
      </c>
    </row>
    <row r="7" spans="1:6" ht="11.1" customHeight="1">
      <c r="A7" s="400" t="s">
        <v>944</v>
      </c>
      <c r="B7" s="418" t="s">
        <v>944</v>
      </c>
      <c r="C7" s="402" t="s">
        <v>1930</v>
      </c>
      <c r="D7" s="417" t="s">
        <v>944</v>
      </c>
      <c r="E7" s="402" t="s">
        <v>944</v>
      </c>
      <c r="F7" s="416" t="s">
        <v>944</v>
      </c>
    </row>
    <row r="8" spans="1:6" ht="11.1" customHeight="1">
      <c r="A8" s="400" t="s">
        <v>944</v>
      </c>
      <c r="B8" s="415" t="s">
        <v>944</v>
      </c>
      <c r="C8" s="410" t="s">
        <v>944</v>
      </c>
      <c r="D8" s="414" t="s">
        <v>1929</v>
      </c>
      <c r="E8" s="410" t="s">
        <v>944</v>
      </c>
      <c r="F8" s="413" t="s">
        <v>944</v>
      </c>
    </row>
    <row r="9" spans="1:6" ht="11.1" customHeight="1">
      <c r="A9" s="400" t="s">
        <v>944</v>
      </c>
      <c r="B9" s="418" t="s">
        <v>1934</v>
      </c>
      <c r="C9" s="402" t="s">
        <v>944</v>
      </c>
      <c r="D9" s="417" t="s">
        <v>944</v>
      </c>
      <c r="E9" s="402" t="s">
        <v>944</v>
      </c>
      <c r="F9" s="416" t="s">
        <v>944</v>
      </c>
    </row>
    <row r="10" spans="1:6" ht="11.1" customHeight="1">
      <c r="A10" s="400" t="s">
        <v>944</v>
      </c>
      <c r="B10" s="418" t="s">
        <v>944</v>
      </c>
      <c r="C10" s="402" t="s">
        <v>1930</v>
      </c>
      <c r="D10" s="417" t="s">
        <v>944</v>
      </c>
      <c r="E10" s="402" t="s">
        <v>944</v>
      </c>
      <c r="F10" s="416" t="s">
        <v>944</v>
      </c>
    </row>
    <row r="11" spans="1:6" ht="11.1" customHeight="1">
      <c r="A11" s="400" t="s">
        <v>944</v>
      </c>
      <c r="B11" s="415" t="s">
        <v>944</v>
      </c>
      <c r="C11" s="410" t="s">
        <v>944</v>
      </c>
      <c r="D11" s="414" t="s">
        <v>1929</v>
      </c>
      <c r="E11" s="410" t="s">
        <v>944</v>
      </c>
      <c r="F11" s="413" t="s">
        <v>944</v>
      </c>
    </row>
    <row r="12" spans="1:6" ht="11.1" customHeight="1">
      <c r="A12" s="400" t="s">
        <v>944</v>
      </c>
      <c r="B12" s="418" t="s">
        <v>1933</v>
      </c>
      <c r="C12" s="402" t="s">
        <v>944</v>
      </c>
      <c r="D12" s="417" t="s">
        <v>944</v>
      </c>
      <c r="E12" s="402" t="s">
        <v>944</v>
      </c>
      <c r="F12" s="416" t="s">
        <v>944</v>
      </c>
    </row>
    <row r="13" spans="1:6" ht="11.1" customHeight="1">
      <c r="A13" s="400" t="s">
        <v>944</v>
      </c>
      <c r="B13" s="418" t="s">
        <v>944</v>
      </c>
      <c r="C13" s="402" t="s">
        <v>1930</v>
      </c>
      <c r="D13" s="417" t="s">
        <v>944</v>
      </c>
      <c r="E13" s="402" t="s">
        <v>944</v>
      </c>
      <c r="F13" s="416" t="s">
        <v>944</v>
      </c>
    </row>
    <row r="14" spans="1:6" ht="11.1" customHeight="1">
      <c r="A14" s="400" t="s">
        <v>944</v>
      </c>
      <c r="B14" s="415" t="s">
        <v>944</v>
      </c>
      <c r="C14" s="410" t="s">
        <v>944</v>
      </c>
      <c r="D14" s="414" t="s">
        <v>1929</v>
      </c>
      <c r="E14" s="410" t="s">
        <v>944</v>
      </c>
      <c r="F14" s="413" t="s">
        <v>944</v>
      </c>
    </row>
    <row r="15" spans="1:6" ht="11.1" customHeight="1">
      <c r="A15" s="400" t="s">
        <v>944</v>
      </c>
      <c r="B15" s="418" t="s">
        <v>1932</v>
      </c>
      <c r="C15" s="402" t="s">
        <v>944</v>
      </c>
      <c r="D15" s="417" t="s">
        <v>944</v>
      </c>
      <c r="E15" s="402" t="s">
        <v>944</v>
      </c>
      <c r="F15" s="416" t="s">
        <v>944</v>
      </c>
    </row>
    <row r="16" spans="1:6" ht="11.1" customHeight="1">
      <c r="A16" s="400" t="s">
        <v>944</v>
      </c>
      <c r="B16" s="418" t="s">
        <v>944</v>
      </c>
      <c r="C16" s="402" t="s">
        <v>1930</v>
      </c>
      <c r="D16" s="417" t="s">
        <v>944</v>
      </c>
      <c r="E16" s="402" t="s">
        <v>944</v>
      </c>
      <c r="F16" s="416" t="s">
        <v>944</v>
      </c>
    </row>
    <row r="17" spans="1:6" ht="11.1" customHeight="1">
      <c r="A17" s="400" t="s">
        <v>944</v>
      </c>
      <c r="B17" s="415" t="s">
        <v>944</v>
      </c>
      <c r="C17" s="410" t="s">
        <v>944</v>
      </c>
      <c r="D17" s="414" t="s">
        <v>1929</v>
      </c>
      <c r="E17" s="410" t="s">
        <v>944</v>
      </c>
      <c r="F17" s="413" t="s">
        <v>944</v>
      </c>
    </row>
    <row r="18" spans="1:6" ht="11.1" customHeight="1">
      <c r="A18" s="400" t="s">
        <v>944</v>
      </c>
      <c r="B18" s="421" t="s">
        <v>1931</v>
      </c>
      <c r="C18" s="406" t="s">
        <v>944</v>
      </c>
      <c r="D18" s="420" t="s">
        <v>944</v>
      </c>
      <c r="E18" s="406" t="s">
        <v>944</v>
      </c>
      <c r="F18" s="419" t="s">
        <v>944</v>
      </c>
    </row>
    <row r="19" spans="1:6" ht="11.1" customHeight="1">
      <c r="A19" s="400" t="s">
        <v>944</v>
      </c>
      <c r="B19" s="418" t="s">
        <v>944</v>
      </c>
      <c r="C19" s="402" t="s">
        <v>1930</v>
      </c>
      <c r="D19" s="417" t="s">
        <v>944</v>
      </c>
      <c r="E19" s="402" t="s">
        <v>944</v>
      </c>
      <c r="F19" s="416" t="s">
        <v>944</v>
      </c>
    </row>
    <row r="20" spans="1:6" ht="11.1" customHeight="1">
      <c r="A20" s="400" t="s">
        <v>944</v>
      </c>
      <c r="B20" s="415" t="s">
        <v>944</v>
      </c>
      <c r="C20" s="410" t="s">
        <v>944</v>
      </c>
      <c r="D20" s="414" t="s">
        <v>1929</v>
      </c>
      <c r="E20" s="410" t="s">
        <v>944</v>
      </c>
      <c r="F20" s="413" t="s">
        <v>944</v>
      </c>
    </row>
    <row r="21" spans="1:6" ht="11.1" customHeight="1">
      <c r="A21" s="400"/>
      <c r="B21" s="408"/>
      <c r="C21" s="406"/>
      <c r="D21" s="407"/>
      <c r="E21" s="406"/>
      <c r="F21" s="405"/>
    </row>
    <row r="22" spans="1:6" ht="11.1" customHeight="1">
      <c r="A22" s="400"/>
      <c r="B22" s="404"/>
      <c r="C22" s="402"/>
      <c r="D22" s="403"/>
      <c r="E22" s="402"/>
      <c r="F22" s="401"/>
    </row>
    <row r="23" spans="1:6" ht="11.1" customHeight="1">
      <c r="A23" s="400"/>
      <c r="B23" s="412"/>
      <c r="C23" s="410"/>
      <c r="D23" s="411"/>
      <c r="E23" s="410"/>
      <c r="F23" s="409"/>
    </row>
    <row r="24" spans="1:6" ht="11.1" customHeight="1">
      <c r="A24" s="400"/>
      <c r="B24" s="408"/>
      <c r="C24" s="406"/>
      <c r="D24" s="407"/>
      <c r="E24" s="406"/>
      <c r="F24" s="405"/>
    </row>
    <row r="25" spans="1:6" ht="11.1" customHeight="1">
      <c r="A25" s="400"/>
      <c r="B25" s="404"/>
      <c r="C25" s="402"/>
      <c r="D25" s="403"/>
      <c r="E25" s="402"/>
      <c r="F25" s="401"/>
    </row>
    <row r="26" spans="1:6" ht="11.1" customHeight="1">
      <c r="A26" s="400"/>
      <c r="B26" s="412"/>
      <c r="C26" s="410"/>
      <c r="D26" s="411"/>
      <c r="E26" s="410"/>
      <c r="F26" s="409"/>
    </row>
    <row r="27" spans="1:6" ht="11.1" customHeight="1">
      <c r="A27" s="400"/>
      <c r="B27" s="408"/>
      <c r="C27" s="406"/>
      <c r="D27" s="407"/>
      <c r="E27" s="406"/>
      <c r="F27" s="405"/>
    </row>
    <row r="28" spans="1:6" ht="11.1" customHeight="1">
      <c r="A28" s="400"/>
      <c r="B28" s="404"/>
      <c r="C28" s="402"/>
      <c r="D28" s="403"/>
      <c r="E28" s="402"/>
      <c r="F28" s="401"/>
    </row>
    <row r="29" spans="1:6" ht="11.1" customHeight="1">
      <c r="A29" s="400"/>
      <c r="B29" s="412"/>
      <c r="C29" s="410"/>
      <c r="D29" s="411"/>
      <c r="E29" s="410"/>
      <c r="F29" s="409"/>
    </row>
    <row r="30" spans="1:6" ht="11.1" customHeight="1">
      <c r="A30" s="400"/>
      <c r="B30" s="408"/>
      <c r="C30" s="406"/>
      <c r="D30" s="407"/>
      <c r="E30" s="406"/>
      <c r="F30" s="405"/>
    </row>
    <row r="31" spans="1:6" ht="11.1" customHeight="1">
      <c r="A31" s="400"/>
      <c r="B31" s="404"/>
      <c r="C31" s="402"/>
      <c r="D31" s="403"/>
      <c r="E31" s="402"/>
      <c r="F31" s="401"/>
    </row>
    <row r="32" spans="1:6" ht="11.1" customHeight="1">
      <c r="A32" s="400"/>
      <c r="B32" s="412"/>
      <c r="C32" s="410"/>
      <c r="D32" s="411"/>
      <c r="E32" s="410"/>
      <c r="F32" s="409"/>
    </row>
    <row r="33" spans="1:6" ht="11.1" customHeight="1">
      <c r="A33" s="400"/>
      <c r="B33" s="408"/>
      <c r="C33" s="406"/>
      <c r="D33" s="407"/>
      <c r="E33" s="406"/>
      <c r="F33" s="405"/>
    </row>
    <row r="34" spans="1:6" ht="11.1" customHeight="1">
      <c r="A34" s="400"/>
      <c r="B34" s="404"/>
      <c r="C34" s="402"/>
      <c r="D34" s="403"/>
      <c r="E34" s="402"/>
      <c r="F34" s="401"/>
    </row>
    <row r="35" spans="1:6" ht="11.1" customHeight="1">
      <c r="A35" s="400"/>
      <c r="B35" s="412"/>
      <c r="C35" s="410"/>
      <c r="D35" s="411"/>
      <c r="E35" s="410"/>
      <c r="F35" s="409"/>
    </row>
    <row r="36" spans="1:6" ht="11.1" customHeight="1">
      <c r="A36" s="400"/>
      <c r="B36" s="408"/>
      <c r="C36" s="406"/>
      <c r="D36" s="407"/>
      <c r="E36" s="406"/>
      <c r="F36" s="405"/>
    </row>
    <row r="37" spans="1:6" ht="11.1" customHeight="1">
      <c r="A37" s="400"/>
      <c r="B37" s="404"/>
      <c r="C37" s="402"/>
      <c r="D37" s="403"/>
      <c r="E37" s="402"/>
      <c r="F37" s="401"/>
    </row>
    <row r="38" spans="1:6" ht="11.1" customHeight="1">
      <c r="A38" s="400"/>
      <c r="B38" s="412"/>
      <c r="C38" s="410"/>
      <c r="D38" s="411"/>
      <c r="E38" s="410"/>
      <c r="F38" s="409"/>
    </row>
    <row r="39" spans="1:6" ht="11.1" customHeight="1">
      <c r="A39" s="400"/>
      <c r="B39" s="408"/>
      <c r="C39" s="406"/>
      <c r="D39" s="407"/>
      <c r="E39" s="406"/>
      <c r="F39" s="405"/>
    </row>
    <row r="40" spans="1:6" ht="11.1" customHeight="1">
      <c r="A40" s="400"/>
      <c r="B40" s="404"/>
      <c r="C40" s="402"/>
      <c r="D40" s="403"/>
      <c r="E40" s="402"/>
      <c r="F40" s="401"/>
    </row>
    <row r="41" spans="1:6" ht="11.1" customHeight="1">
      <c r="A41" s="400"/>
      <c r="B41" s="412"/>
      <c r="C41" s="410"/>
      <c r="D41" s="411"/>
      <c r="E41" s="410"/>
      <c r="F41" s="409"/>
    </row>
    <row r="42" spans="1:6" ht="11.1" customHeight="1">
      <c r="A42" s="400"/>
      <c r="B42" s="408"/>
      <c r="C42" s="406"/>
      <c r="D42" s="407"/>
      <c r="E42" s="406"/>
      <c r="F42" s="405"/>
    </row>
    <row r="43" spans="1:6" ht="11.1" customHeight="1">
      <c r="A43" s="400"/>
      <c r="B43" s="404"/>
      <c r="C43" s="402"/>
      <c r="D43" s="403"/>
      <c r="E43" s="402"/>
      <c r="F43" s="401"/>
    </row>
    <row r="44" spans="1:6" ht="11.1" customHeight="1">
      <c r="A44" s="400"/>
      <c r="B44" s="412"/>
      <c r="C44" s="410"/>
      <c r="D44" s="411"/>
      <c r="E44" s="410"/>
      <c r="F44" s="409"/>
    </row>
    <row r="45" spans="1:6" ht="11.1" customHeight="1">
      <c r="A45" s="400"/>
      <c r="B45" s="408"/>
      <c r="C45" s="406"/>
      <c r="D45" s="407"/>
      <c r="E45" s="406"/>
      <c r="F45" s="405"/>
    </row>
    <row r="46" spans="1:6" ht="11.1" customHeight="1">
      <c r="A46" s="400"/>
      <c r="B46" s="404"/>
      <c r="C46" s="402"/>
      <c r="D46" s="403"/>
      <c r="E46" s="402"/>
      <c r="F46" s="401"/>
    </row>
    <row r="47" spans="1:6" ht="11.1" customHeight="1">
      <c r="A47" s="400"/>
      <c r="B47" s="412"/>
      <c r="C47" s="410"/>
      <c r="D47" s="411"/>
      <c r="E47" s="410"/>
      <c r="F47" s="409"/>
    </row>
    <row r="48" spans="1:6" ht="11.1" customHeight="1">
      <c r="A48" s="400"/>
      <c r="B48" s="408"/>
      <c r="C48" s="406"/>
      <c r="D48" s="407"/>
      <c r="E48" s="406"/>
      <c r="F48" s="405"/>
    </row>
    <row r="49" spans="1:6" ht="11.1" customHeight="1">
      <c r="A49" s="400"/>
      <c r="B49" s="404"/>
      <c r="C49" s="402"/>
      <c r="D49" s="403"/>
      <c r="E49" s="402"/>
      <c r="F49" s="401"/>
    </row>
    <row r="50" spans="1:6" ht="11.1" customHeight="1">
      <c r="A50" s="400"/>
      <c r="B50" s="399"/>
      <c r="C50" s="397"/>
      <c r="D50" s="398"/>
      <c r="E50" s="397"/>
      <c r="F50" s="396"/>
    </row>
    <row r="51" spans="1:6" ht="0.95" customHeight="1">
      <c r="B51" s="395"/>
      <c r="C51" s="395"/>
      <c r="D51" s="395"/>
      <c r="E51" s="395"/>
      <c r="F51" s="395"/>
    </row>
  </sheetData>
  <mergeCells count="6">
    <mergeCell ref="B2:F3"/>
    <mergeCell ref="B4:B5"/>
    <mergeCell ref="C4:C5"/>
    <mergeCell ref="E4:E5"/>
    <mergeCell ref="F4:F5"/>
    <mergeCell ref="D4:D5"/>
  </mergeCells>
  <phoneticPr fontId="22"/>
  <pageMargins left="0.70866141732283472" right="0.47244094488188981" top="0.6692913385826772" bottom="0.47244094488188981" header="0.47244094488188981" footer="0.39370078740157483"/>
  <pageSetup paperSize="9" scale="96" orientation="landscape" r:id="rId1"/>
  <headerFooter alignWithMargins="0"/>
  <rowBreaks count="1" manualBreakCount="1">
    <brk id="5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99FF"/>
  </sheetPr>
  <dimension ref="A1:H38"/>
  <sheetViews>
    <sheetView view="pageBreakPreview" zoomScaleNormal="100" zoomScaleSheetLayoutView="100" workbookViewId="0">
      <selection activeCell="B24" sqref="B24:C24"/>
    </sheetView>
  </sheetViews>
  <sheetFormatPr defaultRowHeight="13.5"/>
  <cols>
    <col min="1" max="1" width="32.7109375" style="42" customWidth="1"/>
    <col min="2" max="2" width="14.28515625" style="42" customWidth="1"/>
    <col min="3" max="3" width="15.7109375" style="42" customWidth="1"/>
    <col min="4" max="5" width="8.5703125" style="42" customWidth="1"/>
    <col min="6" max="6" width="14.28515625" style="42" customWidth="1"/>
    <col min="7" max="7" width="18.7109375" style="42" customWidth="1"/>
    <col min="8" max="8" width="37.140625" style="42" customWidth="1"/>
    <col min="9" max="256" width="9.140625" style="42"/>
    <col min="257" max="257" width="32.7109375" style="42" customWidth="1"/>
    <col min="258" max="258" width="14.28515625" style="42" customWidth="1"/>
    <col min="259" max="259" width="15.7109375" style="42" customWidth="1"/>
    <col min="260" max="261" width="8.5703125" style="42" customWidth="1"/>
    <col min="262" max="262" width="14.28515625" style="42" customWidth="1"/>
    <col min="263" max="263" width="18.7109375" style="42" customWidth="1"/>
    <col min="264" max="264" width="37.140625" style="42" customWidth="1"/>
    <col min="265" max="512" width="9.140625" style="42"/>
    <col min="513" max="513" width="32.7109375" style="42" customWidth="1"/>
    <col min="514" max="514" width="14.28515625" style="42" customWidth="1"/>
    <col min="515" max="515" width="15.7109375" style="42" customWidth="1"/>
    <col min="516" max="517" width="8.5703125" style="42" customWidth="1"/>
    <col min="518" max="518" width="14.28515625" style="42" customWidth="1"/>
    <col min="519" max="519" width="18.7109375" style="42" customWidth="1"/>
    <col min="520" max="520" width="37.140625" style="42" customWidth="1"/>
    <col min="521" max="768" width="9.140625" style="42"/>
    <col min="769" max="769" width="32.7109375" style="42" customWidth="1"/>
    <col min="770" max="770" width="14.28515625" style="42" customWidth="1"/>
    <col min="771" max="771" width="15.7109375" style="42" customWidth="1"/>
    <col min="772" max="773" width="8.5703125" style="42" customWidth="1"/>
    <col min="774" max="774" width="14.28515625" style="42" customWidth="1"/>
    <col min="775" max="775" width="18.7109375" style="42" customWidth="1"/>
    <col min="776" max="776" width="37.140625" style="42" customWidth="1"/>
    <col min="777" max="1024" width="9.140625" style="42"/>
    <col min="1025" max="1025" width="32.7109375" style="42" customWidth="1"/>
    <col min="1026" max="1026" width="14.28515625" style="42" customWidth="1"/>
    <col min="1027" max="1027" width="15.7109375" style="42" customWidth="1"/>
    <col min="1028" max="1029" width="8.5703125" style="42" customWidth="1"/>
    <col min="1030" max="1030" width="14.28515625" style="42" customWidth="1"/>
    <col min="1031" max="1031" width="18.7109375" style="42" customWidth="1"/>
    <col min="1032" max="1032" width="37.140625" style="42" customWidth="1"/>
    <col min="1033" max="1280" width="9.140625" style="42"/>
    <col min="1281" max="1281" width="32.7109375" style="42" customWidth="1"/>
    <col min="1282" max="1282" width="14.28515625" style="42" customWidth="1"/>
    <col min="1283" max="1283" width="15.7109375" style="42" customWidth="1"/>
    <col min="1284" max="1285" width="8.5703125" style="42" customWidth="1"/>
    <col min="1286" max="1286" width="14.28515625" style="42" customWidth="1"/>
    <col min="1287" max="1287" width="18.7109375" style="42" customWidth="1"/>
    <col min="1288" max="1288" width="37.140625" style="42" customWidth="1"/>
    <col min="1289" max="1536" width="9.140625" style="42"/>
    <col min="1537" max="1537" width="32.7109375" style="42" customWidth="1"/>
    <col min="1538" max="1538" width="14.28515625" style="42" customWidth="1"/>
    <col min="1539" max="1539" width="15.7109375" style="42" customWidth="1"/>
    <col min="1540" max="1541" width="8.5703125" style="42" customWidth="1"/>
    <col min="1542" max="1542" width="14.28515625" style="42" customWidth="1"/>
    <col min="1543" max="1543" width="18.7109375" style="42" customWidth="1"/>
    <col min="1544" max="1544" width="37.140625" style="42" customWidth="1"/>
    <col min="1545" max="1792" width="9.140625" style="42"/>
    <col min="1793" max="1793" width="32.7109375" style="42" customWidth="1"/>
    <col min="1794" max="1794" width="14.28515625" style="42" customWidth="1"/>
    <col min="1795" max="1795" width="15.7109375" style="42" customWidth="1"/>
    <col min="1796" max="1797" width="8.5703125" style="42" customWidth="1"/>
    <col min="1798" max="1798" width="14.28515625" style="42" customWidth="1"/>
    <col min="1799" max="1799" width="18.7109375" style="42" customWidth="1"/>
    <col min="1800" max="1800" width="37.140625" style="42" customWidth="1"/>
    <col min="1801" max="2048" width="9.140625" style="42"/>
    <col min="2049" max="2049" width="32.7109375" style="42" customWidth="1"/>
    <col min="2050" max="2050" width="14.28515625" style="42" customWidth="1"/>
    <col min="2051" max="2051" width="15.7109375" style="42" customWidth="1"/>
    <col min="2052" max="2053" width="8.5703125" style="42" customWidth="1"/>
    <col min="2054" max="2054" width="14.28515625" style="42" customWidth="1"/>
    <col min="2055" max="2055" width="18.7109375" style="42" customWidth="1"/>
    <col min="2056" max="2056" width="37.140625" style="42" customWidth="1"/>
    <col min="2057" max="2304" width="9.140625" style="42"/>
    <col min="2305" max="2305" width="32.7109375" style="42" customWidth="1"/>
    <col min="2306" max="2306" width="14.28515625" style="42" customWidth="1"/>
    <col min="2307" max="2307" width="15.7109375" style="42" customWidth="1"/>
    <col min="2308" max="2309" width="8.5703125" style="42" customWidth="1"/>
    <col min="2310" max="2310" width="14.28515625" style="42" customWidth="1"/>
    <col min="2311" max="2311" width="18.7109375" style="42" customWidth="1"/>
    <col min="2312" max="2312" width="37.140625" style="42" customWidth="1"/>
    <col min="2313" max="2560" width="9.140625" style="42"/>
    <col min="2561" max="2561" width="32.7109375" style="42" customWidth="1"/>
    <col min="2562" max="2562" width="14.28515625" style="42" customWidth="1"/>
    <col min="2563" max="2563" width="15.7109375" style="42" customWidth="1"/>
    <col min="2564" max="2565" width="8.5703125" style="42" customWidth="1"/>
    <col min="2566" max="2566" width="14.28515625" style="42" customWidth="1"/>
    <col min="2567" max="2567" width="18.7109375" style="42" customWidth="1"/>
    <col min="2568" max="2568" width="37.140625" style="42" customWidth="1"/>
    <col min="2569" max="2816" width="9.140625" style="42"/>
    <col min="2817" max="2817" width="32.7109375" style="42" customWidth="1"/>
    <col min="2818" max="2818" width="14.28515625" style="42" customWidth="1"/>
    <col min="2819" max="2819" width="15.7109375" style="42" customWidth="1"/>
    <col min="2820" max="2821" width="8.5703125" style="42" customWidth="1"/>
    <col min="2822" max="2822" width="14.28515625" style="42" customWidth="1"/>
    <col min="2823" max="2823" width="18.7109375" style="42" customWidth="1"/>
    <col min="2824" max="2824" width="37.140625" style="42" customWidth="1"/>
    <col min="2825" max="3072" width="9.140625" style="42"/>
    <col min="3073" max="3073" width="32.7109375" style="42" customWidth="1"/>
    <col min="3074" max="3074" width="14.28515625" style="42" customWidth="1"/>
    <col min="3075" max="3075" width="15.7109375" style="42" customWidth="1"/>
    <col min="3076" max="3077" width="8.5703125" style="42" customWidth="1"/>
    <col min="3078" max="3078" width="14.28515625" style="42" customWidth="1"/>
    <col min="3079" max="3079" width="18.7109375" style="42" customWidth="1"/>
    <col min="3080" max="3080" width="37.140625" style="42" customWidth="1"/>
    <col min="3081" max="3328" width="9.140625" style="42"/>
    <col min="3329" max="3329" width="32.7109375" style="42" customWidth="1"/>
    <col min="3330" max="3330" width="14.28515625" style="42" customWidth="1"/>
    <col min="3331" max="3331" width="15.7109375" style="42" customWidth="1"/>
    <col min="3332" max="3333" width="8.5703125" style="42" customWidth="1"/>
    <col min="3334" max="3334" width="14.28515625" style="42" customWidth="1"/>
    <col min="3335" max="3335" width="18.7109375" style="42" customWidth="1"/>
    <col min="3336" max="3336" width="37.140625" style="42" customWidth="1"/>
    <col min="3337" max="3584" width="9.140625" style="42"/>
    <col min="3585" max="3585" width="32.7109375" style="42" customWidth="1"/>
    <col min="3586" max="3586" width="14.28515625" style="42" customWidth="1"/>
    <col min="3587" max="3587" width="15.7109375" style="42" customWidth="1"/>
    <col min="3588" max="3589" width="8.5703125" style="42" customWidth="1"/>
    <col min="3590" max="3590" width="14.28515625" style="42" customWidth="1"/>
    <col min="3591" max="3591" width="18.7109375" style="42" customWidth="1"/>
    <col min="3592" max="3592" width="37.140625" style="42" customWidth="1"/>
    <col min="3593" max="3840" width="9.140625" style="42"/>
    <col min="3841" max="3841" width="32.7109375" style="42" customWidth="1"/>
    <col min="3842" max="3842" width="14.28515625" style="42" customWidth="1"/>
    <col min="3843" max="3843" width="15.7109375" style="42" customWidth="1"/>
    <col min="3844" max="3845" width="8.5703125" style="42" customWidth="1"/>
    <col min="3846" max="3846" width="14.28515625" style="42" customWidth="1"/>
    <col min="3847" max="3847" width="18.7109375" style="42" customWidth="1"/>
    <col min="3848" max="3848" width="37.140625" style="42" customWidth="1"/>
    <col min="3849" max="4096" width="9.140625" style="42"/>
    <col min="4097" max="4097" width="32.7109375" style="42" customWidth="1"/>
    <col min="4098" max="4098" width="14.28515625" style="42" customWidth="1"/>
    <col min="4099" max="4099" width="15.7109375" style="42" customWidth="1"/>
    <col min="4100" max="4101" width="8.5703125" style="42" customWidth="1"/>
    <col min="4102" max="4102" width="14.28515625" style="42" customWidth="1"/>
    <col min="4103" max="4103" width="18.7109375" style="42" customWidth="1"/>
    <col min="4104" max="4104" width="37.140625" style="42" customWidth="1"/>
    <col min="4105" max="4352" width="9.140625" style="42"/>
    <col min="4353" max="4353" width="32.7109375" style="42" customWidth="1"/>
    <col min="4354" max="4354" width="14.28515625" style="42" customWidth="1"/>
    <col min="4355" max="4355" width="15.7109375" style="42" customWidth="1"/>
    <col min="4356" max="4357" width="8.5703125" style="42" customWidth="1"/>
    <col min="4358" max="4358" width="14.28515625" style="42" customWidth="1"/>
    <col min="4359" max="4359" width="18.7109375" style="42" customWidth="1"/>
    <col min="4360" max="4360" width="37.140625" style="42" customWidth="1"/>
    <col min="4361" max="4608" width="9.140625" style="42"/>
    <col min="4609" max="4609" width="32.7109375" style="42" customWidth="1"/>
    <col min="4610" max="4610" width="14.28515625" style="42" customWidth="1"/>
    <col min="4611" max="4611" width="15.7109375" style="42" customWidth="1"/>
    <col min="4612" max="4613" width="8.5703125" style="42" customWidth="1"/>
    <col min="4614" max="4614" width="14.28515625" style="42" customWidth="1"/>
    <col min="4615" max="4615" width="18.7109375" style="42" customWidth="1"/>
    <col min="4616" max="4616" width="37.140625" style="42" customWidth="1"/>
    <col min="4617" max="4864" width="9.140625" style="42"/>
    <col min="4865" max="4865" width="32.7109375" style="42" customWidth="1"/>
    <col min="4866" max="4866" width="14.28515625" style="42" customWidth="1"/>
    <col min="4867" max="4867" width="15.7109375" style="42" customWidth="1"/>
    <col min="4868" max="4869" width="8.5703125" style="42" customWidth="1"/>
    <col min="4870" max="4870" width="14.28515625" style="42" customWidth="1"/>
    <col min="4871" max="4871" width="18.7109375" style="42" customWidth="1"/>
    <col min="4872" max="4872" width="37.140625" style="42" customWidth="1"/>
    <col min="4873" max="5120" width="9.140625" style="42"/>
    <col min="5121" max="5121" width="32.7109375" style="42" customWidth="1"/>
    <col min="5122" max="5122" width="14.28515625" style="42" customWidth="1"/>
    <col min="5123" max="5123" width="15.7109375" style="42" customWidth="1"/>
    <col min="5124" max="5125" width="8.5703125" style="42" customWidth="1"/>
    <col min="5126" max="5126" width="14.28515625" style="42" customWidth="1"/>
    <col min="5127" max="5127" width="18.7109375" style="42" customWidth="1"/>
    <col min="5128" max="5128" width="37.140625" style="42" customWidth="1"/>
    <col min="5129" max="5376" width="9.140625" style="42"/>
    <col min="5377" max="5377" width="32.7109375" style="42" customWidth="1"/>
    <col min="5378" max="5378" width="14.28515625" style="42" customWidth="1"/>
    <col min="5379" max="5379" width="15.7109375" style="42" customWidth="1"/>
    <col min="5380" max="5381" width="8.5703125" style="42" customWidth="1"/>
    <col min="5382" max="5382" width="14.28515625" style="42" customWidth="1"/>
    <col min="5383" max="5383" width="18.7109375" style="42" customWidth="1"/>
    <col min="5384" max="5384" width="37.140625" style="42" customWidth="1"/>
    <col min="5385" max="5632" width="9.140625" style="42"/>
    <col min="5633" max="5633" width="32.7109375" style="42" customWidth="1"/>
    <col min="5634" max="5634" width="14.28515625" style="42" customWidth="1"/>
    <col min="5635" max="5635" width="15.7109375" style="42" customWidth="1"/>
    <col min="5636" max="5637" width="8.5703125" style="42" customWidth="1"/>
    <col min="5638" max="5638" width="14.28515625" style="42" customWidth="1"/>
    <col min="5639" max="5639" width="18.7109375" style="42" customWidth="1"/>
    <col min="5640" max="5640" width="37.140625" style="42" customWidth="1"/>
    <col min="5641" max="5888" width="9.140625" style="42"/>
    <col min="5889" max="5889" width="32.7109375" style="42" customWidth="1"/>
    <col min="5890" max="5890" width="14.28515625" style="42" customWidth="1"/>
    <col min="5891" max="5891" width="15.7109375" style="42" customWidth="1"/>
    <col min="5892" max="5893" width="8.5703125" style="42" customWidth="1"/>
    <col min="5894" max="5894" width="14.28515625" style="42" customWidth="1"/>
    <col min="5895" max="5895" width="18.7109375" style="42" customWidth="1"/>
    <col min="5896" max="5896" width="37.140625" style="42" customWidth="1"/>
    <col min="5897" max="6144" width="9.140625" style="42"/>
    <col min="6145" max="6145" width="32.7109375" style="42" customWidth="1"/>
    <col min="6146" max="6146" width="14.28515625" style="42" customWidth="1"/>
    <col min="6147" max="6147" width="15.7109375" style="42" customWidth="1"/>
    <col min="6148" max="6149" width="8.5703125" style="42" customWidth="1"/>
    <col min="6150" max="6150" width="14.28515625" style="42" customWidth="1"/>
    <col min="6151" max="6151" width="18.7109375" style="42" customWidth="1"/>
    <col min="6152" max="6152" width="37.140625" style="42" customWidth="1"/>
    <col min="6153" max="6400" width="9.140625" style="42"/>
    <col min="6401" max="6401" width="32.7109375" style="42" customWidth="1"/>
    <col min="6402" max="6402" width="14.28515625" style="42" customWidth="1"/>
    <col min="6403" max="6403" width="15.7109375" style="42" customWidth="1"/>
    <col min="6404" max="6405" width="8.5703125" style="42" customWidth="1"/>
    <col min="6406" max="6406" width="14.28515625" style="42" customWidth="1"/>
    <col min="6407" max="6407" width="18.7109375" style="42" customWidth="1"/>
    <col min="6408" max="6408" width="37.140625" style="42" customWidth="1"/>
    <col min="6409" max="6656" width="9.140625" style="42"/>
    <col min="6657" max="6657" width="32.7109375" style="42" customWidth="1"/>
    <col min="6658" max="6658" width="14.28515625" style="42" customWidth="1"/>
    <col min="6659" max="6659" width="15.7109375" style="42" customWidth="1"/>
    <col min="6660" max="6661" width="8.5703125" style="42" customWidth="1"/>
    <col min="6662" max="6662" width="14.28515625" style="42" customWidth="1"/>
    <col min="6663" max="6663" width="18.7109375" style="42" customWidth="1"/>
    <col min="6664" max="6664" width="37.140625" style="42" customWidth="1"/>
    <col min="6665" max="6912" width="9.140625" style="42"/>
    <col min="6913" max="6913" width="32.7109375" style="42" customWidth="1"/>
    <col min="6914" max="6914" width="14.28515625" style="42" customWidth="1"/>
    <col min="6915" max="6915" width="15.7109375" style="42" customWidth="1"/>
    <col min="6916" max="6917" width="8.5703125" style="42" customWidth="1"/>
    <col min="6918" max="6918" width="14.28515625" style="42" customWidth="1"/>
    <col min="6919" max="6919" width="18.7109375" style="42" customWidth="1"/>
    <col min="6920" max="6920" width="37.140625" style="42" customWidth="1"/>
    <col min="6921" max="7168" width="9.140625" style="42"/>
    <col min="7169" max="7169" width="32.7109375" style="42" customWidth="1"/>
    <col min="7170" max="7170" width="14.28515625" style="42" customWidth="1"/>
    <col min="7171" max="7171" width="15.7109375" style="42" customWidth="1"/>
    <col min="7172" max="7173" width="8.5703125" style="42" customWidth="1"/>
    <col min="7174" max="7174" width="14.28515625" style="42" customWidth="1"/>
    <col min="7175" max="7175" width="18.7109375" style="42" customWidth="1"/>
    <col min="7176" max="7176" width="37.140625" style="42" customWidth="1"/>
    <col min="7177" max="7424" width="9.140625" style="42"/>
    <col min="7425" max="7425" width="32.7109375" style="42" customWidth="1"/>
    <col min="7426" max="7426" width="14.28515625" style="42" customWidth="1"/>
    <col min="7427" max="7427" width="15.7109375" style="42" customWidth="1"/>
    <col min="7428" max="7429" width="8.5703125" style="42" customWidth="1"/>
    <col min="7430" max="7430" width="14.28515625" style="42" customWidth="1"/>
    <col min="7431" max="7431" width="18.7109375" style="42" customWidth="1"/>
    <col min="7432" max="7432" width="37.140625" style="42" customWidth="1"/>
    <col min="7433" max="7680" width="9.140625" style="42"/>
    <col min="7681" max="7681" width="32.7109375" style="42" customWidth="1"/>
    <col min="7682" max="7682" width="14.28515625" style="42" customWidth="1"/>
    <col min="7683" max="7683" width="15.7109375" style="42" customWidth="1"/>
    <col min="7684" max="7685" width="8.5703125" style="42" customWidth="1"/>
    <col min="7686" max="7686" width="14.28515625" style="42" customWidth="1"/>
    <col min="7687" max="7687" width="18.7109375" style="42" customWidth="1"/>
    <col min="7688" max="7688" width="37.140625" style="42" customWidth="1"/>
    <col min="7689" max="7936" width="9.140625" style="42"/>
    <col min="7937" max="7937" width="32.7109375" style="42" customWidth="1"/>
    <col min="7938" max="7938" width="14.28515625" style="42" customWidth="1"/>
    <col min="7939" max="7939" width="15.7109375" style="42" customWidth="1"/>
    <col min="7940" max="7941" width="8.5703125" style="42" customWidth="1"/>
    <col min="7942" max="7942" width="14.28515625" style="42" customWidth="1"/>
    <col min="7943" max="7943" width="18.7109375" style="42" customWidth="1"/>
    <col min="7944" max="7944" width="37.140625" style="42" customWidth="1"/>
    <col min="7945" max="8192" width="9.140625" style="42"/>
    <col min="8193" max="8193" width="32.7109375" style="42" customWidth="1"/>
    <col min="8194" max="8194" width="14.28515625" style="42" customWidth="1"/>
    <col min="8195" max="8195" width="15.7109375" style="42" customWidth="1"/>
    <col min="8196" max="8197" width="8.5703125" style="42" customWidth="1"/>
    <col min="8198" max="8198" width="14.28515625" style="42" customWidth="1"/>
    <col min="8199" max="8199" width="18.7109375" style="42" customWidth="1"/>
    <col min="8200" max="8200" width="37.140625" style="42" customWidth="1"/>
    <col min="8201" max="8448" width="9.140625" style="42"/>
    <col min="8449" max="8449" width="32.7109375" style="42" customWidth="1"/>
    <col min="8450" max="8450" width="14.28515625" style="42" customWidth="1"/>
    <col min="8451" max="8451" width="15.7109375" style="42" customWidth="1"/>
    <col min="8452" max="8453" width="8.5703125" style="42" customWidth="1"/>
    <col min="8454" max="8454" width="14.28515625" style="42" customWidth="1"/>
    <col min="8455" max="8455" width="18.7109375" style="42" customWidth="1"/>
    <col min="8456" max="8456" width="37.140625" style="42" customWidth="1"/>
    <col min="8457" max="8704" width="9.140625" style="42"/>
    <col min="8705" max="8705" width="32.7109375" style="42" customWidth="1"/>
    <col min="8706" max="8706" width="14.28515625" style="42" customWidth="1"/>
    <col min="8707" max="8707" width="15.7109375" style="42" customWidth="1"/>
    <col min="8708" max="8709" width="8.5703125" style="42" customWidth="1"/>
    <col min="8710" max="8710" width="14.28515625" style="42" customWidth="1"/>
    <col min="8711" max="8711" width="18.7109375" style="42" customWidth="1"/>
    <col min="8712" max="8712" width="37.140625" style="42" customWidth="1"/>
    <col min="8713" max="8960" width="9.140625" style="42"/>
    <col min="8961" max="8961" width="32.7109375" style="42" customWidth="1"/>
    <col min="8962" max="8962" width="14.28515625" style="42" customWidth="1"/>
    <col min="8963" max="8963" width="15.7109375" style="42" customWidth="1"/>
    <col min="8964" max="8965" width="8.5703125" style="42" customWidth="1"/>
    <col min="8966" max="8966" width="14.28515625" style="42" customWidth="1"/>
    <col min="8967" max="8967" width="18.7109375" style="42" customWidth="1"/>
    <col min="8968" max="8968" width="37.140625" style="42" customWidth="1"/>
    <col min="8969" max="9216" width="9.140625" style="42"/>
    <col min="9217" max="9217" width="32.7109375" style="42" customWidth="1"/>
    <col min="9218" max="9218" width="14.28515625" style="42" customWidth="1"/>
    <col min="9219" max="9219" width="15.7109375" style="42" customWidth="1"/>
    <col min="9220" max="9221" width="8.5703125" style="42" customWidth="1"/>
    <col min="9222" max="9222" width="14.28515625" style="42" customWidth="1"/>
    <col min="9223" max="9223" width="18.7109375" style="42" customWidth="1"/>
    <col min="9224" max="9224" width="37.140625" style="42" customWidth="1"/>
    <col min="9225" max="9472" width="9.140625" style="42"/>
    <col min="9473" max="9473" width="32.7109375" style="42" customWidth="1"/>
    <col min="9474" max="9474" width="14.28515625" style="42" customWidth="1"/>
    <col min="9475" max="9475" width="15.7109375" style="42" customWidth="1"/>
    <col min="9476" max="9477" width="8.5703125" style="42" customWidth="1"/>
    <col min="9478" max="9478" width="14.28515625" style="42" customWidth="1"/>
    <col min="9479" max="9479" width="18.7109375" style="42" customWidth="1"/>
    <col min="9480" max="9480" width="37.140625" style="42" customWidth="1"/>
    <col min="9481" max="9728" width="9.140625" style="42"/>
    <col min="9729" max="9729" width="32.7109375" style="42" customWidth="1"/>
    <col min="9730" max="9730" width="14.28515625" style="42" customWidth="1"/>
    <col min="9731" max="9731" width="15.7109375" style="42" customWidth="1"/>
    <col min="9732" max="9733" width="8.5703125" style="42" customWidth="1"/>
    <col min="9734" max="9734" width="14.28515625" style="42" customWidth="1"/>
    <col min="9735" max="9735" width="18.7109375" style="42" customWidth="1"/>
    <col min="9736" max="9736" width="37.140625" style="42" customWidth="1"/>
    <col min="9737" max="9984" width="9.140625" style="42"/>
    <col min="9985" max="9985" width="32.7109375" style="42" customWidth="1"/>
    <col min="9986" max="9986" width="14.28515625" style="42" customWidth="1"/>
    <col min="9987" max="9987" width="15.7109375" style="42" customWidth="1"/>
    <col min="9988" max="9989" width="8.5703125" style="42" customWidth="1"/>
    <col min="9990" max="9990" width="14.28515625" style="42" customWidth="1"/>
    <col min="9991" max="9991" width="18.7109375" style="42" customWidth="1"/>
    <col min="9992" max="9992" width="37.140625" style="42" customWidth="1"/>
    <col min="9993" max="10240" width="9.140625" style="42"/>
    <col min="10241" max="10241" width="32.7109375" style="42" customWidth="1"/>
    <col min="10242" max="10242" width="14.28515625" style="42" customWidth="1"/>
    <col min="10243" max="10243" width="15.7109375" style="42" customWidth="1"/>
    <col min="10244" max="10245" width="8.5703125" style="42" customWidth="1"/>
    <col min="10246" max="10246" width="14.28515625" style="42" customWidth="1"/>
    <col min="10247" max="10247" width="18.7109375" style="42" customWidth="1"/>
    <col min="10248" max="10248" width="37.140625" style="42" customWidth="1"/>
    <col min="10249" max="10496" width="9.140625" style="42"/>
    <col min="10497" max="10497" width="32.7109375" style="42" customWidth="1"/>
    <col min="10498" max="10498" width="14.28515625" style="42" customWidth="1"/>
    <col min="10499" max="10499" width="15.7109375" style="42" customWidth="1"/>
    <col min="10500" max="10501" width="8.5703125" style="42" customWidth="1"/>
    <col min="10502" max="10502" width="14.28515625" style="42" customWidth="1"/>
    <col min="10503" max="10503" width="18.7109375" style="42" customWidth="1"/>
    <col min="10504" max="10504" width="37.140625" style="42" customWidth="1"/>
    <col min="10505" max="10752" width="9.140625" style="42"/>
    <col min="10753" max="10753" width="32.7109375" style="42" customWidth="1"/>
    <col min="10754" max="10754" width="14.28515625" style="42" customWidth="1"/>
    <col min="10755" max="10755" width="15.7109375" style="42" customWidth="1"/>
    <col min="10756" max="10757" width="8.5703125" style="42" customWidth="1"/>
    <col min="10758" max="10758" width="14.28515625" style="42" customWidth="1"/>
    <col min="10759" max="10759" width="18.7109375" style="42" customWidth="1"/>
    <col min="10760" max="10760" width="37.140625" style="42" customWidth="1"/>
    <col min="10761" max="11008" width="9.140625" style="42"/>
    <col min="11009" max="11009" width="32.7109375" style="42" customWidth="1"/>
    <col min="11010" max="11010" width="14.28515625" style="42" customWidth="1"/>
    <col min="11011" max="11011" width="15.7109375" style="42" customWidth="1"/>
    <col min="11012" max="11013" width="8.5703125" style="42" customWidth="1"/>
    <col min="11014" max="11014" width="14.28515625" style="42" customWidth="1"/>
    <col min="11015" max="11015" width="18.7109375" style="42" customWidth="1"/>
    <col min="11016" max="11016" width="37.140625" style="42" customWidth="1"/>
    <col min="11017" max="11264" width="9.140625" style="42"/>
    <col min="11265" max="11265" width="32.7109375" style="42" customWidth="1"/>
    <col min="11266" max="11266" width="14.28515625" style="42" customWidth="1"/>
    <col min="11267" max="11267" width="15.7109375" style="42" customWidth="1"/>
    <col min="11268" max="11269" width="8.5703125" style="42" customWidth="1"/>
    <col min="11270" max="11270" width="14.28515625" style="42" customWidth="1"/>
    <col min="11271" max="11271" width="18.7109375" style="42" customWidth="1"/>
    <col min="11272" max="11272" width="37.140625" style="42" customWidth="1"/>
    <col min="11273" max="11520" width="9.140625" style="42"/>
    <col min="11521" max="11521" width="32.7109375" style="42" customWidth="1"/>
    <col min="11522" max="11522" width="14.28515625" style="42" customWidth="1"/>
    <col min="11523" max="11523" width="15.7109375" style="42" customWidth="1"/>
    <col min="11524" max="11525" width="8.5703125" style="42" customWidth="1"/>
    <col min="11526" max="11526" width="14.28515625" style="42" customWidth="1"/>
    <col min="11527" max="11527" width="18.7109375" style="42" customWidth="1"/>
    <col min="11528" max="11528" width="37.140625" style="42" customWidth="1"/>
    <col min="11529" max="11776" width="9.140625" style="42"/>
    <col min="11777" max="11777" width="32.7109375" style="42" customWidth="1"/>
    <col min="11778" max="11778" width="14.28515625" style="42" customWidth="1"/>
    <col min="11779" max="11779" width="15.7109375" style="42" customWidth="1"/>
    <col min="11780" max="11781" width="8.5703125" style="42" customWidth="1"/>
    <col min="11782" max="11782" width="14.28515625" style="42" customWidth="1"/>
    <col min="11783" max="11783" width="18.7109375" style="42" customWidth="1"/>
    <col min="11784" max="11784" width="37.140625" style="42" customWidth="1"/>
    <col min="11785" max="12032" width="9.140625" style="42"/>
    <col min="12033" max="12033" width="32.7109375" style="42" customWidth="1"/>
    <col min="12034" max="12034" width="14.28515625" style="42" customWidth="1"/>
    <col min="12035" max="12035" width="15.7109375" style="42" customWidth="1"/>
    <col min="12036" max="12037" width="8.5703125" style="42" customWidth="1"/>
    <col min="12038" max="12038" width="14.28515625" style="42" customWidth="1"/>
    <col min="12039" max="12039" width="18.7109375" style="42" customWidth="1"/>
    <col min="12040" max="12040" width="37.140625" style="42" customWidth="1"/>
    <col min="12041" max="12288" width="9.140625" style="42"/>
    <col min="12289" max="12289" width="32.7109375" style="42" customWidth="1"/>
    <col min="12290" max="12290" width="14.28515625" style="42" customWidth="1"/>
    <col min="12291" max="12291" width="15.7109375" style="42" customWidth="1"/>
    <col min="12292" max="12293" width="8.5703125" style="42" customWidth="1"/>
    <col min="12294" max="12294" width="14.28515625" style="42" customWidth="1"/>
    <col min="12295" max="12295" width="18.7109375" style="42" customWidth="1"/>
    <col min="12296" max="12296" width="37.140625" style="42" customWidth="1"/>
    <col min="12297" max="12544" width="9.140625" style="42"/>
    <col min="12545" max="12545" width="32.7109375" style="42" customWidth="1"/>
    <col min="12546" max="12546" width="14.28515625" style="42" customWidth="1"/>
    <col min="12547" max="12547" width="15.7109375" style="42" customWidth="1"/>
    <col min="12548" max="12549" width="8.5703125" style="42" customWidth="1"/>
    <col min="12550" max="12550" width="14.28515625" style="42" customWidth="1"/>
    <col min="12551" max="12551" width="18.7109375" style="42" customWidth="1"/>
    <col min="12552" max="12552" width="37.140625" style="42" customWidth="1"/>
    <col min="12553" max="12800" width="9.140625" style="42"/>
    <col min="12801" max="12801" width="32.7109375" style="42" customWidth="1"/>
    <col min="12802" max="12802" width="14.28515625" style="42" customWidth="1"/>
    <col min="12803" max="12803" width="15.7109375" style="42" customWidth="1"/>
    <col min="12804" max="12805" width="8.5703125" style="42" customWidth="1"/>
    <col min="12806" max="12806" width="14.28515625" style="42" customWidth="1"/>
    <col min="12807" max="12807" width="18.7109375" style="42" customWidth="1"/>
    <col min="12808" max="12808" width="37.140625" style="42" customWidth="1"/>
    <col min="12809" max="13056" width="9.140625" style="42"/>
    <col min="13057" max="13057" width="32.7109375" style="42" customWidth="1"/>
    <col min="13058" max="13058" width="14.28515625" style="42" customWidth="1"/>
    <col min="13059" max="13059" width="15.7109375" style="42" customWidth="1"/>
    <col min="13060" max="13061" width="8.5703125" style="42" customWidth="1"/>
    <col min="13062" max="13062" width="14.28515625" style="42" customWidth="1"/>
    <col min="13063" max="13063" width="18.7109375" style="42" customWidth="1"/>
    <col min="13064" max="13064" width="37.140625" style="42" customWidth="1"/>
    <col min="13065" max="13312" width="9.140625" style="42"/>
    <col min="13313" max="13313" width="32.7109375" style="42" customWidth="1"/>
    <col min="13314" max="13314" width="14.28515625" style="42" customWidth="1"/>
    <col min="13315" max="13315" width="15.7109375" style="42" customWidth="1"/>
    <col min="13316" max="13317" width="8.5703125" style="42" customWidth="1"/>
    <col min="13318" max="13318" width="14.28515625" style="42" customWidth="1"/>
    <col min="13319" max="13319" width="18.7109375" style="42" customWidth="1"/>
    <col min="13320" max="13320" width="37.140625" style="42" customWidth="1"/>
    <col min="13321" max="13568" width="9.140625" style="42"/>
    <col min="13569" max="13569" width="32.7109375" style="42" customWidth="1"/>
    <col min="13570" max="13570" width="14.28515625" style="42" customWidth="1"/>
    <col min="13571" max="13571" width="15.7109375" style="42" customWidth="1"/>
    <col min="13572" max="13573" width="8.5703125" style="42" customWidth="1"/>
    <col min="13574" max="13574" width="14.28515625" style="42" customWidth="1"/>
    <col min="13575" max="13575" width="18.7109375" style="42" customWidth="1"/>
    <col min="13576" max="13576" width="37.140625" style="42" customWidth="1"/>
    <col min="13577" max="13824" width="9.140625" style="42"/>
    <col min="13825" max="13825" width="32.7109375" style="42" customWidth="1"/>
    <col min="13826" max="13826" width="14.28515625" style="42" customWidth="1"/>
    <col min="13827" max="13827" width="15.7109375" style="42" customWidth="1"/>
    <col min="13828" max="13829" width="8.5703125" style="42" customWidth="1"/>
    <col min="13830" max="13830" width="14.28515625" style="42" customWidth="1"/>
    <col min="13831" max="13831" width="18.7109375" style="42" customWidth="1"/>
    <col min="13832" max="13832" width="37.140625" style="42" customWidth="1"/>
    <col min="13833" max="14080" width="9.140625" style="42"/>
    <col min="14081" max="14081" width="32.7109375" style="42" customWidth="1"/>
    <col min="14082" max="14082" width="14.28515625" style="42" customWidth="1"/>
    <col min="14083" max="14083" width="15.7109375" style="42" customWidth="1"/>
    <col min="14084" max="14085" width="8.5703125" style="42" customWidth="1"/>
    <col min="14086" max="14086" width="14.28515625" style="42" customWidth="1"/>
    <col min="14087" max="14087" width="18.7109375" style="42" customWidth="1"/>
    <col min="14088" max="14088" width="37.140625" style="42" customWidth="1"/>
    <col min="14089" max="14336" width="9.140625" style="42"/>
    <col min="14337" max="14337" width="32.7109375" style="42" customWidth="1"/>
    <col min="14338" max="14338" width="14.28515625" style="42" customWidth="1"/>
    <col min="14339" max="14339" width="15.7109375" style="42" customWidth="1"/>
    <col min="14340" max="14341" width="8.5703125" style="42" customWidth="1"/>
    <col min="14342" max="14342" width="14.28515625" style="42" customWidth="1"/>
    <col min="14343" max="14343" width="18.7109375" style="42" customWidth="1"/>
    <col min="14344" max="14344" width="37.140625" style="42" customWidth="1"/>
    <col min="14345" max="14592" width="9.140625" style="42"/>
    <col min="14593" max="14593" width="32.7109375" style="42" customWidth="1"/>
    <col min="14594" max="14594" width="14.28515625" style="42" customWidth="1"/>
    <col min="14595" max="14595" width="15.7109375" style="42" customWidth="1"/>
    <col min="14596" max="14597" width="8.5703125" style="42" customWidth="1"/>
    <col min="14598" max="14598" width="14.28515625" style="42" customWidth="1"/>
    <col min="14599" max="14599" width="18.7109375" style="42" customWidth="1"/>
    <col min="14600" max="14600" width="37.140625" style="42" customWidth="1"/>
    <col min="14601" max="14848" width="9.140625" style="42"/>
    <col min="14849" max="14849" width="32.7109375" style="42" customWidth="1"/>
    <col min="14850" max="14850" width="14.28515625" style="42" customWidth="1"/>
    <col min="14851" max="14851" width="15.7109375" style="42" customWidth="1"/>
    <col min="14852" max="14853" width="8.5703125" style="42" customWidth="1"/>
    <col min="14854" max="14854" width="14.28515625" style="42" customWidth="1"/>
    <col min="14855" max="14855" width="18.7109375" style="42" customWidth="1"/>
    <col min="14856" max="14856" width="37.140625" style="42" customWidth="1"/>
    <col min="14857" max="15104" width="9.140625" style="42"/>
    <col min="15105" max="15105" width="32.7109375" style="42" customWidth="1"/>
    <col min="15106" max="15106" width="14.28515625" style="42" customWidth="1"/>
    <col min="15107" max="15107" width="15.7109375" style="42" customWidth="1"/>
    <col min="15108" max="15109" width="8.5703125" style="42" customWidth="1"/>
    <col min="15110" max="15110" width="14.28515625" style="42" customWidth="1"/>
    <col min="15111" max="15111" width="18.7109375" style="42" customWidth="1"/>
    <col min="15112" max="15112" width="37.140625" style="42" customWidth="1"/>
    <col min="15113" max="15360" width="9.140625" style="42"/>
    <col min="15361" max="15361" width="32.7109375" style="42" customWidth="1"/>
    <col min="15362" max="15362" width="14.28515625" style="42" customWidth="1"/>
    <col min="15363" max="15363" width="15.7109375" style="42" customWidth="1"/>
    <col min="15364" max="15365" width="8.5703125" style="42" customWidth="1"/>
    <col min="15366" max="15366" width="14.28515625" style="42" customWidth="1"/>
    <col min="15367" max="15367" width="18.7109375" style="42" customWidth="1"/>
    <col min="15368" max="15368" width="37.140625" style="42" customWidth="1"/>
    <col min="15369" max="15616" width="9.140625" style="42"/>
    <col min="15617" max="15617" width="32.7109375" style="42" customWidth="1"/>
    <col min="15618" max="15618" width="14.28515625" style="42" customWidth="1"/>
    <col min="15619" max="15619" width="15.7109375" style="42" customWidth="1"/>
    <col min="15620" max="15621" width="8.5703125" style="42" customWidth="1"/>
    <col min="15622" max="15622" width="14.28515625" style="42" customWidth="1"/>
    <col min="15623" max="15623" width="18.7109375" style="42" customWidth="1"/>
    <col min="15624" max="15624" width="37.140625" style="42" customWidth="1"/>
    <col min="15625" max="15872" width="9.140625" style="42"/>
    <col min="15873" max="15873" width="32.7109375" style="42" customWidth="1"/>
    <col min="15874" max="15874" width="14.28515625" style="42" customWidth="1"/>
    <col min="15875" max="15875" width="15.7109375" style="42" customWidth="1"/>
    <col min="15876" max="15877" width="8.5703125" style="42" customWidth="1"/>
    <col min="15878" max="15878" width="14.28515625" style="42" customWidth="1"/>
    <col min="15879" max="15879" width="18.7109375" style="42" customWidth="1"/>
    <col min="15880" max="15880" width="37.140625" style="42" customWidth="1"/>
    <col min="15881" max="16128" width="9.140625" style="42"/>
    <col min="16129" max="16129" width="32.7109375" style="42" customWidth="1"/>
    <col min="16130" max="16130" width="14.28515625" style="42" customWidth="1"/>
    <col min="16131" max="16131" width="15.7109375" style="42" customWidth="1"/>
    <col min="16132" max="16133" width="8.5703125" style="42" customWidth="1"/>
    <col min="16134" max="16134" width="14.28515625" style="42" customWidth="1"/>
    <col min="16135" max="16135" width="18.7109375" style="42" customWidth="1"/>
    <col min="16136" max="16136" width="37.140625" style="42" customWidth="1"/>
    <col min="16137" max="16384" width="9.140625" style="42"/>
  </cols>
  <sheetData>
    <row r="1" spans="1:8" ht="24" customHeight="1">
      <c r="A1" s="469" t="s">
        <v>12</v>
      </c>
      <c r="B1" s="469"/>
      <c r="C1" s="43" t="s">
        <v>13</v>
      </c>
      <c r="D1" s="470"/>
      <c r="E1" s="470"/>
      <c r="F1" s="470"/>
      <c r="G1" s="43" t="s">
        <v>11</v>
      </c>
      <c r="H1" s="44"/>
    </row>
    <row r="2" spans="1:8" ht="24" customHeight="1">
      <c r="A2" s="469"/>
      <c r="B2" s="469"/>
      <c r="C2" s="43" t="s">
        <v>14</v>
      </c>
      <c r="D2" s="471" t="s">
        <v>730</v>
      </c>
      <c r="E2" s="471"/>
      <c r="F2" s="471"/>
      <c r="G2" s="471"/>
      <c r="H2" s="471"/>
    </row>
    <row r="3" spans="1:8" ht="33.75" customHeight="1">
      <c r="A3" s="472" t="s">
        <v>15</v>
      </c>
      <c r="B3" s="473"/>
      <c r="C3" s="474"/>
      <c r="D3" s="474"/>
      <c r="E3" s="474"/>
      <c r="F3" s="474"/>
      <c r="G3" s="474"/>
      <c r="H3" s="45" t="s">
        <v>70</v>
      </c>
    </row>
    <row r="4" spans="1:8" ht="27.75" customHeight="1">
      <c r="A4" s="475"/>
      <c r="B4" s="476"/>
      <c r="C4" s="476"/>
      <c r="D4" s="476"/>
      <c r="E4" s="476"/>
      <c r="F4" s="476"/>
      <c r="G4" s="476"/>
      <c r="H4" s="477"/>
    </row>
    <row r="5" spans="1:8" ht="24" customHeight="1">
      <c r="A5" s="46"/>
      <c r="B5" s="47" t="s">
        <v>16</v>
      </c>
      <c r="C5" s="478" t="s">
        <v>731</v>
      </c>
      <c r="D5" s="478"/>
      <c r="E5" s="478"/>
      <c r="F5" s="478"/>
      <c r="G5" s="478"/>
      <c r="H5" s="48" t="s">
        <v>71</v>
      </c>
    </row>
    <row r="6" spans="1:8" ht="12.75" customHeight="1">
      <c r="A6" s="49"/>
      <c r="B6" s="50"/>
      <c r="C6" s="51"/>
      <c r="D6" s="52"/>
      <c r="E6" s="53"/>
      <c r="F6" s="49"/>
      <c r="G6" s="49"/>
      <c r="H6" s="49"/>
    </row>
    <row r="7" spans="1:8" ht="12.75" customHeight="1">
      <c r="A7" s="54" t="s">
        <v>17</v>
      </c>
      <c r="B7" s="479" t="s">
        <v>18</v>
      </c>
      <c r="C7" s="480"/>
      <c r="D7" s="55" t="s">
        <v>19</v>
      </c>
      <c r="E7" s="54" t="s">
        <v>20</v>
      </c>
      <c r="F7" s="54" t="s">
        <v>21</v>
      </c>
      <c r="G7" s="54" t="s">
        <v>22</v>
      </c>
      <c r="H7" s="54" t="s">
        <v>23</v>
      </c>
    </row>
    <row r="8" spans="1:8" ht="12.75" customHeight="1">
      <c r="A8" s="56"/>
      <c r="B8" s="481"/>
      <c r="C8" s="482"/>
      <c r="D8" s="57"/>
      <c r="E8" s="58"/>
      <c r="F8" s="59"/>
      <c r="G8" s="59"/>
      <c r="H8" s="56"/>
    </row>
    <row r="9" spans="1:8" ht="12.75" customHeight="1">
      <c r="A9" s="63" t="s">
        <v>72</v>
      </c>
      <c r="B9" s="467"/>
      <c r="C9" s="468"/>
      <c r="D9" s="54"/>
      <c r="E9" s="61"/>
      <c r="F9" s="62"/>
      <c r="G9" s="62"/>
      <c r="H9" s="63"/>
    </row>
    <row r="10" spans="1:8" ht="12.75" customHeight="1">
      <c r="A10" s="49"/>
      <c r="B10" s="481"/>
      <c r="C10" s="482"/>
      <c r="D10" s="53"/>
      <c r="E10" s="64"/>
      <c r="F10" s="65"/>
      <c r="G10" s="65"/>
      <c r="H10" s="49"/>
    </row>
    <row r="11" spans="1:8" ht="12.75" customHeight="1">
      <c r="A11" s="75" t="s">
        <v>75</v>
      </c>
      <c r="B11" s="467"/>
      <c r="C11" s="468"/>
      <c r="D11" s="66" t="s">
        <v>24</v>
      </c>
      <c r="E11" s="67">
        <v>1</v>
      </c>
      <c r="F11" s="68"/>
      <c r="G11" s="98"/>
      <c r="H11" s="60"/>
    </row>
    <row r="12" spans="1:8" ht="12.75" customHeight="1">
      <c r="A12" s="56"/>
      <c r="B12" s="481"/>
      <c r="C12" s="482"/>
      <c r="D12" s="57"/>
      <c r="E12" s="58"/>
      <c r="F12" s="59"/>
      <c r="G12" s="59"/>
      <c r="H12" s="56"/>
    </row>
    <row r="13" spans="1:8" ht="12.75" customHeight="1">
      <c r="A13" s="63"/>
      <c r="B13" s="467"/>
      <c r="C13" s="468"/>
      <c r="D13" s="54"/>
      <c r="E13" s="61"/>
      <c r="F13" s="62"/>
      <c r="G13" s="62"/>
      <c r="H13" s="63"/>
    </row>
    <row r="14" spans="1:8" ht="12.75" customHeight="1">
      <c r="A14" s="49"/>
      <c r="B14" s="481"/>
      <c r="C14" s="482"/>
      <c r="D14" s="53"/>
      <c r="E14" s="64"/>
      <c r="F14" s="65"/>
      <c r="G14" s="65"/>
      <c r="H14" s="49"/>
    </row>
    <row r="15" spans="1:8" ht="12.75" customHeight="1">
      <c r="A15" s="60"/>
      <c r="B15" s="467"/>
      <c r="C15" s="468"/>
      <c r="D15" s="66"/>
      <c r="E15" s="67"/>
      <c r="F15" s="68"/>
      <c r="G15" s="68"/>
      <c r="H15" s="60"/>
    </row>
    <row r="16" spans="1:8" ht="12.75" customHeight="1">
      <c r="A16" s="56"/>
      <c r="B16" s="481"/>
      <c r="C16" s="482"/>
      <c r="D16" s="57"/>
      <c r="E16" s="58"/>
      <c r="F16" s="59"/>
      <c r="G16" s="59"/>
      <c r="H16" s="56"/>
    </row>
    <row r="17" spans="1:8" ht="12.75" customHeight="1">
      <c r="A17" s="63"/>
      <c r="B17" s="467"/>
      <c r="C17" s="468"/>
      <c r="D17" s="54"/>
      <c r="E17" s="61"/>
      <c r="F17" s="62"/>
      <c r="G17" s="62"/>
      <c r="H17" s="63"/>
    </row>
    <row r="18" spans="1:8" ht="12.75" customHeight="1">
      <c r="A18" s="49"/>
      <c r="B18" s="481"/>
      <c r="C18" s="482"/>
      <c r="D18" s="53"/>
      <c r="E18" s="64"/>
      <c r="F18" s="65"/>
      <c r="G18" s="65"/>
      <c r="H18" s="49"/>
    </row>
    <row r="19" spans="1:8" ht="12.75" customHeight="1">
      <c r="A19" s="60"/>
      <c r="B19" s="467"/>
      <c r="C19" s="468"/>
      <c r="D19" s="66"/>
      <c r="E19" s="67"/>
      <c r="F19" s="68"/>
      <c r="G19" s="68"/>
      <c r="H19" s="60"/>
    </row>
    <row r="20" spans="1:8" ht="12.75" customHeight="1">
      <c r="A20" s="56"/>
      <c r="B20" s="481"/>
      <c r="C20" s="482"/>
      <c r="D20" s="57"/>
      <c r="E20" s="58"/>
      <c r="F20" s="59"/>
      <c r="G20" s="59"/>
      <c r="H20" s="56"/>
    </row>
    <row r="21" spans="1:8" ht="12.75" customHeight="1">
      <c r="A21" s="63"/>
      <c r="B21" s="467"/>
      <c r="C21" s="468"/>
      <c r="D21" s="54"/>
      <c r="E21" s="61"/>
      <c r="F21" s="62"/>
      <c r="G21" s="62"/>
      <c r="H21" s="63"/>
    </row>
    <row r="22" spans="1:8" ht="12.75" customHeight="1">
      <c r="A22" s="49"/>
      <c r="B22" s="481"/>
      <c r="C22" s="482"/>
      <c r="D22" s="53"/>
      <c r="E22" s="64"/>
      <c r="F22" s="65"/>
      <c r="G22" s="65"/>
      <c r="H22" s="49"/>
    </row>
    <row r="23" spans="1:8" ht="12.75" customHeight="1">
      <c r="A23" s="60"/>
      <c r="B23" s="467"/>
      <c r="C23" s="468"/>
      <c r="D23" s="66"/>
      <c r="E23" s="67"/>
      <c r="F23" s="68"/>
      <c r="G23" s="68"/>
      <c r="H23" s="60"/>
    </row>
    <row r="24" spans="1:8" ht="12.75" customHeight="1">
      <c r="A24" s="56"/>
      <c r="B24" s="481"/>
      <c r="C24" s="482"/>
      <c r="D24" s="57"/>
      <c r="E24" s="58"/>
      <c r="F24" s="59"/>
      <c r="G24" s="59"/>
      <c r="H24" s="56"/>
    </row>
    <row r="25" spans="1:8" ht="12.75" customHeight="1">
      <c r="A25" s="63"/>
      <c r="B25" s="467"/>
      <c r="C25" s="468"/>
      <c r="D25" s="54"/>
      <c r="E25" s="61"/>
      <c r="F25" s="62"/>
      <c r="G25" s="62"/>
      <c r="H25" s="63"/>
    </row>
    <row r="26" spans="1:8" ht="12.75" customHeight="1">
      <c r="A26" s="49"/>
      <c r="B26" s="481"/>
      <c r="C26" s="482"/>
      <c r="D26" s="53"/>
      <c r="E26" s="64"/>
      <c r="F26" s="65"/>
      <c r="G26" s="65"/>
      <c r="H26" s="49"/>
    </row>
    <row r="27" spans="1:8" ht="12.75" customHeight="1">
      <c r="A27" s="60"/>
      <c r="B27" s="467"/>
      <c r="C27" s="468"/>
      <c r="D27" s="66"/>
      <c r="E27" s="67"/>
      <c r="F27" s="68"/>
      <c r="G27" s="68"/>
      <c r="H27" s="60"/>
    </row>
    <row r="28" spans="1:8" ht="12.75" customHeight="1">
      <c r="A28" s="56"/>
      <c r="B28" s="481"/>
      <c r="C28" s="482"/>
      <c r="D28" s="57"/>
      <c r="E28" s="58"/>
      <c r="F28" s="59"/>
      <c r="G28" s="59"/>
      <c r="H28" s="56"/>
    </row>
    <row r="29" spans="1:8" ht="12.75" customHeight="1">
      <c r="A29" s="63"/>
      <c r="B29" s="467"/>
      <c r="C29" s="468"/>
      <c r="D29" s="54"/>
      <c r="E29" s="61"/>
      <c r="F29" s="62"/>
      <c r="G29" s="62"/>
      <c r="H29" s="63"/>
    </row>
    <row r="30" spans="1:8" ht="12.75" customHeight="1">
      <c r="A30" s="49"/>
      <c r="B30" s="481"/>
      <c r="C30" s="482"/>
      <c r="D30" s="53"/>
      <c r="E30" s="64"/>
      <c r="F30" s="65"/>
      <c r="G30" s="65"/>
      <c r="H30" s="49"/>
    </row>
    <row r="31" spans="1:8" ht="12.75" customHeight="1">
      <c r="A31" s="60"/>
      <c r="B31" s="467"/>
      <c r="C31" s="468"/>
      <c r="D31" s="66"/>
      <c r="E31" s="67"/>
      <c r="F31" s="68"/>
      <c r="G31" s="68"/>
      <c r="H31" s="60"/>
    </row>
    <row r="32" spans="1:8" ht="12.75" customHeight="1">
      <c r="A32" s="56"/>
      <c r="B32" s="481"/>
      <c r="C32" s="482"/>
      <c r="D32" s="57"/>
      <c r="E32" s="58"/>
      <c r="F32" s="59"/>
      <c r="G32" s="59"/>
      <c r="H32" s="56"/>
    </row>
    <row r="33" spans="1:8" ht="12.75" customHeight="1">
      <c r="A33" s="63"/>
      <c r="B33" s="467"/>
      <c r="C33" s="468"/>
      <c r="D33" s="54"/>
      <c r="E33" s="61"/>
      <c r="F33" s="62"/>
      <c r="G33" s="62"/>
      <c r="H33" s="63"/>
    </row>
    <row r="34" spans="1:8" ht="12.75" customHeight="1">
      <c r="A34" s="56"/>
      <c r="B34" s="481"/>
      <c r="C34" s="482"/>
      <c r="D34" s="57"/>
      <c r="E34" s="58"/>
      <c r="F34" s="59"/>
      <c r="G34" s="59"/>
      <c r="H34" s="56"/>
    </row>
    <row r="35" spans="1:8" ht="12.75" customHeight="1">
      <c r="A35" s="54" t="s">
        <v>26</v>
      </c>
      <c r="B35" s="467"/>
      <c r="C35" s="468"/>
      <c r="D35" s="54"/>
      <c r="E35" s="61"/>
      <c r="F35" s="62"/>
      <c r="G35" s="62"/>
      <c r="H35" s="63"/>
    </row>
    <row r="36" spans="1:8" ht="12.75" customHeight="1">
      <c r="A36" s="56"/>
      <c r="B36" s="481"/>
      <c r="C36" s="482"/>
      <c r="D36" s="57"/>
      <c r="E36" s="58"/>
      <c r="F36" s="59"/>
      <c r="G36" s="59"/>
      <c r="H36" s="56"/>
    </row>
    <row r="37" spans="1:8" ht="12.75" customHeight="1">
      <c r="A37" s="63"/>
      <c r="B37" s="467"/>
      <c r="C37" s="468"/>
      <c r="D37" s="54"/>
      <c r="E37" s="61"/>
      <c r="F37" s="62"/>
      <c r="G37" s="62"/>
      <c r="H37" s="63"/>
    </row>
    <row r="38" spans="1:8" ht="12" customHeight="1"/>
  </sheetData>
  <mergeCells count="38">
    <mergeCell ref="B36:C36"/>
    <mergeCell ref="B37:C37"/>
    <mergeCell ref="B35:C35"/>
    <mergeCell ref="B24:C24"/>
    <mergeCell ref="B25:C25"/>
    <mergeCell ref="B26:C26"/>
    <mergeCell ref="B27:C27"/>
    <mergeCell ref="B28:C28"/>
    <mergeCell ref="B29:C29"/>
    <mergeCell ref="B30:C30"/>
    <mergeCell ref="B31:C31"/>
    <mergeCell ref="B32:C32"/>
    <mergeCell ref="B33:C33"/>
    <mergeCell ref="B34:C34"/>
    <mergeCell ref="B23:C23"/>
    <mergeCell ref="B12:C12"/>
    <mergeCell ref="B13:C13"/>
    <mergeCell ref="B14:C14"/>
    <mergeCell ref="B15:C15"/>
    <mergeCell ref="B16:C16"/>
    <mergeCell ref="B17:C17"/>
    <mergeCell ref="B18:C18"/>
    <mergeCell ref="B19:C19"/>
    <mergeCell ref="B20:C20"/>
    <mergeCell ref="B21:C21"/>
    <mergeCell ref="B22:C22"/>
    <mergeCell ref="B11:C11"/>
    <mergeCell ref="A1:B2"/>
    <mergeCell ref="D1:F1"/>
    <mergeCell ref="D2:H2"/>
    <mergeCell ref="A3:B3"/>
    <mergeCell ref="C3:G3"/>
    <mergeCell ref="A4:H4"/>
    <mergeCell ref="C5:G5"/>
    <mergeCell ref="B7:C7"/>
    <mergeCell ref="B8:C8"/>
    <mergeCell ref="B9:C9"/>
    <mergeCell ref="B10:C10"/>
  </mergeCells>
  <phoneticPr fontId="22"/>
  <printOptions horizontalCentered="1" verticalCentered="1"/>
  <pageMargins left="0.78740157480314965" right="0.78740157480314965" top="0.78740157480314965" bottom="0.98425196850393704" header="0.51181102362204722" footer="0.51181102362204722"/>
  <pageSetup paperSize="9" scale="89" orientation="landscape" r:id="rId1"/>
  <headerFooter alignWithMargins="0">
    <oddHeader>&amp;L&amp;"ＭＳ 明朝,標準"(三号様式）&amp;R&amp;"ＭＳ 明朝,標準"３－１－&amp;P　頁&amp;"ＭＳ Ｐゴシック,標準"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CC"/>
  </sheetPr>
  <dimension ref="A1:G44"/>
  <sheetViews>
    <sheetView view="pageBreakPreview" zoomScale="55" zoomScaleNormal="55" zoomScaleSheetLayoutView="55" workbookViewId="0">
      <pane xSplit="2" topLeftCell="C1" activePane="topRight" state="frozen"/>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
        <v>28</v>
      </c>
      <c r="B6" s="23"/>
      <c r="C6" s="11"/>
      <c r="D6" s="12"/>
      <c r="E6" s="13"/>
      <c r="F6" s="14"/>
      <c r="G6" s="15"/>
    </row>
    <row r="7" spans="1:7" s="16" customFormat="1" ht="21.95" customHeight="1">
      <c r="A7" s="24"/>
      <c r="B7" s="22"/>
      <c r="C7" s="5"/>
      <c r="D7" s="6"/>
      <c r="E7" s="7"/>
      <c r="F7" s="8"/>
      <c r="G7" s="9"/>
    </row>
    <row r="8" spans="1:7" s="16" customFormat="1" ht="21.95" customHeight="1">
      <c r="A8" s="23" t="s">
        <v>59</v>
      </c>
      <c r="B8" s="23"/>
      <c r="C8" s="11"/>
      <c r="D8" s="12"/>
      <c r="E8" s="13"/>
      <c r="F8" s="14"/>
      <c r="G8" s="15"/>
    </row>
    <row r="9" spans="1:7" s="16" customFormat="1" ht="21.95" customHeight="1">
      <c r="A9" s="22"/>
      <c r="B9" s="22" t="s">
        <v>34</v>
      </c>
      <c r="C9" s="5"/>
      <c r="D9" s="94"/>
      <c r="E9" s="7"/>
      <c r="F9" s="8"/>
      <c r="G9" s="89"/>
    </row>
    <row r="10" spans="1:7" s="16" customFormat="1" ht="21.95" customHeight="1">
      <c r="A10" s="23" t="s">
        <v>32</v>
      </c>
      <c r="B10" s="25" t="s">
        <v>728</v>
      </c>
      <c r="C10" s="11" t="s">
        <v>10</v>
      </c>
      <c r="D10" s="12">
        <v>398</v>
      </c>
      <c r="E10" s="13"/>
      <c r="F10" s="14"/>
      <c r="G10" s="91"/>
    </row>
    <row r="11" spans="1:7" s="16" customFormat="1" ht="21.95" customHeight="1">
      <c r="A11" s="24"/>
      <c r="B11" s="22"/>
      <c r="C11" s="5"/>
      <c r="D11" s="6"/>
      <c r="E11" s="7"/>
      <c r="F11" s="8"/>
      <c r="G11" s="89"/>
    </row>
    <row r="12" spans="1:7" s="16" customFormat="1" ht="21.95" customHeight="1">
      <c r="A12" s="23" t="s">
        <v>160</v>
      </c>
      <c r="B12" s="23"/>
      <c r="C12" s="11" t="s">
        <v>10</v>
      </c>
      <c r="D12" s="12">
        <f>D10</f>
        <v>398</v>
      </c>
      <c r="E12" s="13"/>
      <c r="F12" s="14"/>
      <c r="G12" s="91"/>
    </row>
    <row r="13" spans="1:7" s="16" customFormat="1" ht="21.95" customHeight="1">
      <c r="A13" s="26"/>
      <c r="B13" s="22" t="s">
        <v>35</v>
      </c>
      <c r="C13" s="5"/>
      <c r="D13" s="6"/>
      <c r="E13" s="7"/>
      <c r="F13" s="8"/>
      <c r="G13" s="89"/>
    </row>
    <row r="14" spans="1:7" s="16" customFormat="1" ht="21.95" customHeight="1">
      <c r="A14" s="23" t="s">
        <v>162</v>
      </c>
      <c r="B14" s="25" t="s">
        <v>728</v>
      </c>
      <c r="C14" s="11" t="s">
        <v>39</v>
      </c>
      <c r="D14" s="12">
        <v>399</v>
      </c>
      <c r="E14" s="13"/>
      <c r="F14" s="14"/>
      <c r="G14" s="91"/>
    </row>
    <row r="15" spans="1:7" s="16" customFormat="1" ht="21.95" customHeight="1">
      <c r="A15" s="24"/>
      <c r="B15" s="22"/>
      <c r="C15" s="5"/>
      <c r="D15" s="6"/>
      <c r="E15" s="7"/>
      <c r="F15" s="8"/>
      <c r="G15" s="89"/>
    </row>
    <row r="16" spans="1:7" s="16" customFormat="1" ht="21.95" customHeight="1">
      <c r="A16" s="23" t="s">
        <v>161</v>
      </c>
      <c r="B16" s="23"/>
      <c r="C16" s="11" t="s">
        <v>39</v>
      </c>
      <c r="D16" s="12">
        <f>D14</f>
        <v>399</v>
      </c>
      <c r="E16" s="13"/>
      <c r="F16" s="14"/>
      <c r="G16" s="91"/>
    </row>
    <row r="17" spans="1:7" s="16" customFormat="1" ht="21.95" customHeight="1">
      <c r="A17" s="22"/>
      <c r="B17" s="22" t="s">
        <v>163</v>
      </c>
      <c r="C17" s="5"/>
      <c r="D17" s="6"/>
      <c r="E17" s="7"/>
      <c r="F17" s="8"/>
      <c r="G17" s="89"/>
    </row>
    <row r="18" spans="1:7" s="16" customFormat="1" ht="21.95" customHeight="1">
      <c r="A18" s="25" t="s">
        <v>33</v>
      </c>
      <c r="B18" s="25" t="s">
        <v>728</v>
      </c>
      <c r="C18" s="11" t="s">
        <v>36</v>
      </c>
      <c r="D18" s="12">
        <v>1</v>
      </c>
      <c r="E18" s="13"/>
      <c r="F18" s="14"/>
      <c r="G18" s="91"/>
    </row>
    <row r="19" spans="1:7" s="16" customFormat="1" ht="21.95" customHeight="1">
      <c r="A19" s="22"/>
      <c r="B19" s="22" t="s">
        <v>611</v>
      </c>
      <c r="C19" s="5"/>
      <c r="D19" s="6"/>
      <c r="E19" s="7"/>
      <c r="F19" s="8"/>
      <c r="G19" s="89"/>
    </row>
    <row r="20" spans="1:7" s="16" customFormat="1" ht="21.95" customHeight="1">
      <c r="A20" s="25" t="s">
        <v>33</v>
      </c>
      <c r="B20" s="25" t="s">
        <v>728</v>
      </c>
      <c r="C20" s="11" t="s">
        <v>36</v>
      </c>
      <c r="D20" s="12">
        <v>1</v>
      </c>
      <c r="E20" s="13"/>
      <c r="F20" s="14"/>
      <c r="G20" s="91"/>
    </row>
    <row r="21" spans="1:7" s="16" customFormat="1" ht="21.95" customHeight="1">
      <c r="A21" s="24"/>
      <c r="B21" s="22"/>
      <c r="C21" s="5"/>
      <c r="D21" s="6"/>
      <c r="E21" s="7"/>
      <c r="F21" s="8"/>
      <c r="G21" s="89"/>
    </row>
    <row r="22" spans="1:7" s="16" customFormat="1" ht="21.95" customHeight="1">
      <c r="A22" s="23" t="s">
        <v>73</v>
      </c>
      <c r="B22" s="25" t="s">
        <v>728</v>
      </c>
      <c r="C22" s="11" t="s">
        <v>74</v>
      </c>
      <c r="D22" s="12">
        <v>198</v>
      </c>
      <c r="E22" s="13"/>
      <c r="F22" s="14"/>
      <c r="G22" s="91"/>
    </row>
    <row r="23" spans="1:7" s="16" customFormat="1" ht="21.95" customHeight="1">
      <c r="A23" s="24"/>
      <c r="B23" s="22"/>
      <c r="C23" s="5"/>
      <c r="D23" s="94"/>
      <c r="E23" s="7"/>
      <c r="F23" s="8"/>
      <c r="G23" s="89"/>
    </row>
    <row r="24" spans="1:7" s="16" customFormat="1" ht="21.95" customHeight="1">
      <c r="A24" s="23" t="s">
        <v>164</v>
      </c>
      <c r="B24" s="25" t="s">
        <v>728</v>
      </c>
      <c r="C24" s="11" t="s">
        <v>165</v>
      </c>
      <c r="D24" s="12">
        <v>1</v>
      </c>
      <c r="E24" s="13"/>
      <c r="F24" s="14"/>
      <c r="G24" s="91"/>
    </row>
    <row r="25" spans="1:7" s="16" customFormat="1" ht="21.95" customHeight="1">
      <c r="A25" s="22"/>
      <c r="B25" s="22"/>
      <c r="C25" s="5"/>
      <c r="D25" s="6"/>
      <c r="E25" s="7"/>
      <c r="F25" s="8"/>
      <c r="G25" s="9"/>
    </row>
    <row r="26" spans="1:7" s="16" customFormat="1" ht="21.95" customHeight="1">
      <c r="A26" s="23"/>
      <c r="B26" s="23"/>
      <c r="C26" s="11"/>
      <c r="D26" s="12"/>
      <c r="E26" s="13"/>
      <c r="F26" s="14"/>
      <c r="G26" s="15"/>
    </row>
    <row r="27" spans="1:7" s="16" customFormat="1" ht="21.95" customHeight="1">
      <c r="A27" s="24"/>
      <c r="B27" s="22"/>
      <c r="C27" s="5"/>
      <c r="D27" s="6"/>
      <c r="E27" s="7"/>
      <c r="F27" s="8"/>
      <c r="G27" s="9"/>
    </row>
    <row r="28" spans="1:7" s="16" customFormat="1" ht="21.95" customHeight="1">
      <c r="A28" s="23"/>
      <c r="B28" s="23"/>
      <c r="C28" s="11"/>
      <c r="D28" s="12"/>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6" customFormat="1" ht="21.95" customHeight="1">
      <c r="A31" s="24"/>
      <c r="B31" s="22"/>
      <c r="C31" s="5"/>
      <c r="D31" s="6"/>
      <c r="E31" s="7"/>
      <c r="F31" s="8"/>
      <c r="G31" s="9"/>
    </row>
    <row r="32" spans="1:7" s="16" customFormat="1" ht="21.95" customHeight="1">
      <c r="A32" s="23"/>
      <c r="B32" s="23"/>
      <c r="C32" s="11"/>
      <c r="D32" s="12"/>
      <c r="E32" s="13"/>
      <c r="F32" s="14"/>
      <c r="G32" s="15"/>
    </row>
    <row r="33" spans="1:7" s="16" customFormat="1" ht="21.95" customHeight="1">
      <c r="A33" s="22"/>
      <c r="B33" s="22"/>
      <c r="C33" s="5"/>
      <c r="D33" s="6"/>
      <c r="E33" s="7"/>
      <c r="F33" s="8"/>
      <c r="G33" s="9"/>
    </row>
    <row r="34" spans="1:7" s="16" customFormat="1" ht="21.95" customHeight="1">
      <c r="A34" s="23"/>
      <c r="B34" s="23"/>
      <c r="C34" s="11"/>
      <c r="D34" s="12"/>
      <c r="E34" s="13"/>
      <c r="F34" s="14"/>
      <c r="G34" s="15"/>
    </row>
    <row r="35" spans="1:7" s="16" customFormat="1" ht="21.95" customHeight="1">
      <c r="A35" s="22"/>
      <c r="B35" s="22"/>
      <c r="C35" s="5"/>
      <c r="D35" s="6"/>
      <c r="E35" s="7"/>
      <c r="F35" s="8"/>
      <c r="G35" s="9"/>
    </row>
    <row r="36" spans="1:7" s="16" customFormat="1" ht="21.95" customHeight="1">
      <c r="A36" s="27" t="s">
        <v>9</v>
      </c>
      <c r="B36" s="23"/>
      <c r="C36" s="11"/>
      <c r="D36" s="12"/>
      <c r="E36" s="13"/>
      <c r="F36" s="14"/>
      <c r="G36" s="15"/>
    </row>
    <row r="37" spans="1:7" s="16" customFormat="1" ht="21.95" customHeight="1">
      <c r="A37" s="24"/>
      <c r="B37" s="22"/>
      <c r="C37" s="5"/>
      <c r="D37" s="6"/>
      <c r="E37" s="7"/>
      <c r="F37" s="8"/>
      <c r="G37" s="9"/>
    </row>
    <row r="38" spans="1:7" s="16" customFormat="1" ht="21.95" customHeight="1">
      <c r="A38" s="23"/>
      <c r="B38" s="23"/>
      <c r="C38" s="11"/>
      <c r="D38" s="12"/>
      <c r="E38" s="13"/>
      <c r="F38" s="14"/>
      <c r="G38" s="15"/>
    </row>
    <row r="39" spans="1:7" s="16" customFormat="1" ht="21.95" customHeight="1">
      <c r="A39" s="24"/>
      <c r="B39" s="22"/>
      <c r="C39" s="5"/>
      <c r="D39" s="6"/>
      <c r="E39" s="7"/>
      <c r="F39" s="8"/>
      <c r="G39" s="9"/>
    </row>
    <row r="40" spans="1:7" s="16" customFormat="1" ht="21.95" customHeight="1">
      <c r="A40" s="23"/>
      <c r="B40" s="23"/>
      <c r="C40" s="11"/>
      <c r="D40" s="12"/>
      <c r="E40" s="13"/>
      <c r="F40" s="14"/>
      <c r="G40" s="15"/>
    </row>
    <row r="41" spans="1:7" s="16" customFormat="1" ht="21.95" customHeight="1">
      <c r="A41" s="24"/>
      <c r="B41" s="22"/>
      <c r="C41" s="5"/>
      <c r="D41" s="6"/>
      <c r="E41" s="7"/>
      <c r="F41" s="8"/>
      <c r="G41" s="9"/>
    </row>
    <row r="42" spans="1:7" s="16" customFormat="1" ht="21.95" customHeight="1">
      <c r="A42" s="23"/>
      <c r="B42" s="23"/>
      <c r="C42" s="11"/>
      <c r="D42" s="12"/>
      <c r="E42" s="13"/>
      <c r="F42" s="14"/>
      <c r="G42" s="15"/>
    </row>
    <row r="43" spans="1:7" s="16" customFormat="1" ht="21.95" customHeight="1">
      <c r="A43" s="22"/>
      <c r="B43" s="22"/>
      <c r="C43" s="5"/>
      <c r="D43" s="6"/>
      <c r="E43" s="7"/>
      <c r="F43" s="8"/>
      <c r="G43" s="9"/>
    </row>
    <row r="44" spans="1:7" s="16" customFormat="1" ht="21.95" customHeight="1">
      <c r="A44" s="27"/>
      <c r="B44" s="23"/>
      <c r="C44" s="11"/>
      <c r="D44" s="12"/>
      <c r="E44" s="13"/>
      <c r="F44" s="14"/>
      <c r="G44" s="15"/>
    </row>
  </sheetData>
  <mergeCells count="7">
    <mergeCell ref="F3:F4"/>
    <mergeCell ref="G3:G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6" pageOrder="overThenDown"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3D55-BFFB-4BB2-A028-A7316C639CE2}">
  <sheetPr>
    <tabColor rgb="FFCC99FF"/>
  </sheetPr>
  <dimension ref="A1:H38"/>
  <sheetViews>
    <sheetView view="pageBreakPreview" zoomScale="80" zoomScaleNormal="100" zoomScaleSheetLayoutView="80" workbookViewId="0">
      <selection sqref="A1:B2"/>
    </sheetView>
  </sheetViews>
  <sheetFormatPr defaultRowHeight="13.5"/>
  <cols>
    <col min="1" max="1" width="32.7109375" style="42" customWidth="1"/>
    <col min="2" max="2" width="14.28515625" style="42" customWidth="1"/>
    <col min="3" max="3" width="15.7109375" style="42" customWidth="1"/>
    <col min="4" max="5" width="8.5703125" style="42" customWidth="1"/>
    <col min="6" max="6" width="14.28515625" style="42" customWidth="1"/>
    <col min="7" max="7" width="18.7109375" style="42" customWidth="1"/>
    <col min="8" max="8" width="37.140625" style="42" customWidth="1"/>
    <col min="9" max="256" width="9.140625" style="42"/>
    <col min="257" max="257" width="32.7109375" style="42" customWidth="1"/>
    <col min="258" max="258" width="14.28515625" style="42" customWidth="1"/>
    <col min="259" max="259" width="15.7109375" style="42" customWidth="1"/>
    <col min="260" max="261" width="8.5703125" style="42" customWidth="1"/>
    <col min="262" max="262" width="14.28515625" style="42" customWidth="1"/>
    <col min="263" max="263" width="18.7109375" style="42" customWidth="1"/>
    <col min="264" max="264" width="37.140625" style="42" customWidth="1"/>
    <col min="265" max="512" width="9.140625" style="42"/>
    <col min="513" max="513" width="32.7109375" style="42" customWidth="1"/>
    <col min="514" max="514" width="14.28515625" style="42" customWidth="1"/>
    <col min="515" max="515" width="15.7109375" style="42" customWidth="1"/>
    <col min="516" max="517" width="8.5703125" style="42" customWidth="1"/>
    <col min="518" max="518" width="14.28515625" style="42" customWidth="1"/>
    <col min="519" max="519" width="18.7109375" style="42" customWidth="1"/>
    <col min="520" max="520" width="37.140625" style="42" customWidth="1"/>
    <col min="521" max="768" width="9.140625" style="42"/>
    <col min="769" max="769" width="32.7109375" style="42" customWidth="1"/>
    <col min="770" max="770" width="14.28515625" style="42" customWidth="1"/>
    <col min="771" max="771" width="15.7109375" style="42" customWidth="1"/>
    <col min="772" max="773" width="8.5703125" style="42" customWidth="1"/>
    <col min="774" max="774" width="14.28515625" style="42" customWidth="1"/>
    <col min="775" max="775" width="18.7109375" style="42" customWidth="1"/>
    <col min="776" max="776" width="37.140625" style="42" customWidth="1"/>
    <col min="777" max="1024" width="9.140625" style="42"/>
    <col min="1025" max="1025" width="32.7109375" style="42" customWidth="1"/>
    <col min="1026" max="1026" width="14.28515625" style="42" customWidth="1"/>
    <col min="1027" max="1027" width="15.7109375" style="42" customWidth="1"/>
    <col min="1028" max="1029" width="8.5703125" style="42" customWidth="1"/>
    <col min="1030" max="1030" width="14.28515625" style="42" customWidth="1"/>
    <col min="1031" max="1031" width="18.7109375" style="42" customWidth="1"/>
    <col min="1032" max="1032" width="37.140625" style="42" customWidth="1"/>
    <col min="1033" max="1280" width="9.140625" style="42"/>
    <col min="1281" max="1281" width="32.7109375" style="42" customWidth="1"/>
    <col min="1282" max="1282" width="14.28515625" style="42" customWidth="1"/>
    <col min="1283" max="1283" width="15.7109375" style="42" customWidth="1"/>
    <col min="1284" max="1285" width="8.5703125" style="42" customWidth="1"/>
    <col min="1286" max="1286" width="14.28515625" style="42" customWidth="1"/>
    <col min="1287" max="1287" width="18.7109375" style="42" customWidth="1"/>
    <col min="1288" max="1288" width="37.140625" style="42" customWidth="1"/>
    <col min="1289" max="1536" width="9.140625" style="42"/>
    <col min="1537" max="1537" width="32.7109375" style="42" customWidth="1"/>
    <col min="1538" max="1538" width="14.28515625" style="42" customWidth="1"/>
    <col min="1539" max="1539" width="15.7109375" style="42" customWidth="1"/>
    <col min="1540" max="1541" width="8.5703125" style="42" customWidth="1"/>
    <col min="1542" max="1542" width="14.28515625" style="42" customWidth="1"/>
    <col min="1543" max="1543" width="18.7109375" style="42" customWidth="1"/>
    <col min="1544" max="1544" width="37.140625" style="42" customWidth="1"/>
    <col min="1545" max="1792" width="9.140625" style="42"/>
    <col min="1793" max="1793" width="32.7109375" style="42" customWidth="1"/>
    <col min="1794" max="1794" width="14.28515625" style="42" customWidth="1"/>
    <col min="1795" max="1795" width="15.7109375" style="42" customWidth="1"/>
    <col min="1796" max="1797" width="8.5703125" style="42" customWidth="1"/>
    <col min="1798" max="1798" width="14.28515625" style="42" customWidth="1"/>
    <col min="1799" max="1799" width="18.7109375" style="42" customWidth="1"/>
    <col min="1800" max="1800" width="37.140625" style="42" customWidth="1"/>
    <col min="1801" max="2048" width="9.140625" style="42"/>
    <col min="2049" max="2049" width="32.7109375" style="42" customWidth="1"/>
    <col min="2050" max="2050" width="14.28515625" style="42" customWidth="1"/>
    <col min="2051" max="2051" width="15.7109375" style="42" customWidth="1"/>
    <col min="2052" max="2053" width="8.5703125" style="42" customWidth="1"/>
    <col min="2054" max="2054" width="14.28515625" style="42" customWidth="1"/>
    <col min="2055" max="2055" width="18.7109375" style="42" customWidth="1"/>
    <col min="2056" max="2056" width="37.140625" style="42" customWidth="1"/>
    <col min="2057" max="2304" width="9.140625" style="42"/>
    <col min="2305" max="2305" width="32.7109375" style="42" customWidth="1"/>
    <col min="2306" max="2306" width="14.28515625" style="42" customWidth="1"/>
    <col min="2307" max="2307" width="15.7109375" style="42" customWidth="1"/>
    <col min="2308" max="2309" width="8.5703125" style="42" customWidth="1"/>
    <col min="2310" max="2310" width="14.28515625" style="42" customWidth="1"/>
    <col min="2311" max="2311" width="18.7109375" style="42" customWidth="1"/>
    <col min="2312" max="2312" width="37.140625" style="42" customWidth="1"/>
    <col min="2313" max="2560" width="9.140625" style="42"/>
    <col min="2561" max="2561" width="32.7109375" style="42" customWidth="1"/>
    <col min="2562" max="2562" width="14.28515625" style="42" customWidth="1"/>
    <col min="2563" max="2563" width="15.7109375" style="42" customWidth="1"/>
    <col min="2564" max="2565" width="8.5703125" style="42" customWidth="1"/>
    <col min="2566" max="2566" width="14.28515625" style="42" customWidth="1"/>
    <col min="2567" max="2567" width="18.7109375" style="42" customWidth="1"/>
    <col min="2568" max="2568" width="37.140625" style="42" customWidth="1"/>
    <col min="2569" max="2816" width="9.140625" style="42"/>
    <col min="2817" max="2817" width="32.7109375" style="42" customWidth="1"/>
    <col min="2818" max="2818" width="14.28515625" style="42" customWidth="1"/>
    <col min="2819" max="2819" width="15.7109375" style="42" customWidth="1"/>
    <col min="2820" max="2821" width="8.5703125" style="42" customWidth="1"/>
    <col min="2822" max="2822" width="14.28515625" style="42" customWidth="1"/>
    <col min="2823" max="2823" width="18.7109375" style="42" customWidth="1"/>
    <col min="2824" max="2824" width="37.140625" style="42" customWidth="1"/>
    <col min="2825" max="3072" width="9.140625" style="42"/>
    <col min="3073" max="3073" width="32.7109375" style="42" customWidth="1"/>
    <col min="3074" max="3074" width="14.28515625" style="42" customWidth="1"/>
    <col min="3075" max="3075" width="15.7109375" style="42" customWidth="1"/>
    <col min="3076" max="3077" width="8.5703125" style="42" customWidth="1"/>
    <col min="3078" max="3078" width="14.28515625" style="42" customWidth="1"/>
    <col min="3079" max="3079" width="18.7109375" style="42" customWidth="1"/>
    <col min="3080" max="3080" width="37.140625" style="42" customWidth="1"/>
    <col min="3081" max="3328" width="9.140625" style="42"/>
    <col min="3329" max="3329" width="32.7109375" style="42" customWidth="1"/>
    <col min="3330" max="3330" width="14.28515625" style="42" customWidth="1"/>
    <col min="3331" max="3331" width="15.7109375" style="42" customWidth="1"/>
    <col min="3332" max="3333" width="8.5703125" style="42" customWidth="1"/>
    <col min="3334" max="3334" width="14.28515625" style="42" customWidth="1"/>
    <col min="3335" max="3335" width="18.7109375" style="42" customWidth="1"/>
    <col min="3336" max="3336" width="37.140625" style="42" customWidth="1"/>
    <col min="3337" max="3584" width="9.140625" style="42"/>
    <col min="3585" max="3585" width="32.7109375" style="42" customWidth="1"/>
    <col min="3586" max="3586" width="14.28515625" style="42" customWidth="1"/>
    <col min="3587" max="3587" width="15.7109375" style="42" customWidth="1"/>
    <col min="3588" max="3589" width="8.5703125" style="42" customWidth="1"/>
    <col min="3590" max="3590" width="14.28515625" style="42" customWidth="1"/>
    <col min="3591" max="3591" width="18.7109375" style="42" customWidth="1"/>
    <col min="3592" max="3592" width="37.140625" style="42" customWidth="1"/>
    <col min="3593" max="3840" width="9.140625" style="42"/>
    <col min="3841" max="3841" width="32.7109375" style="42" customWidth="1"/>
    <col min="3842" max="3842" width="14.28515625" style="42" customWidth="1"/>
    <col min="3843" max="3843" width="15.7109375" style="42" customWidth="1"/>
    <col min="3844" max="3845" width="8.5703125" style="42" customWidth="1"/>
    <col min="3846" max="3846" width="14.28515625" style="42" customWidth="1"/>
    <col min="3847" max="3847" width="18.7109375" style="42" customWidth="1"/>
    <col min="3848" max="3848" width="37.140625" style="42" customWidth="1"/>
    <col min="3849" max="4096" width="9.140625" style="42"/>
    <col min="4097" max="4097" width="32.7109375" style="42" customWidth="1"/>
    <col min="4098" max="4098" width="14.28515625" style="42" customWidth="1"/>
    <col min="4099" max="4099" width="15.7109375" style="42" customWidth="1"/>
    <col min="4100" max="4101" width="8.5703125" style="42" customWidth="1"/>
    <col min="4102" max="4102" width="14.28515625" style="42" customWidth="1"/>
    <col min="4103" max="4103" width="18.7109375" style="42" customWidth="1"/>
    <col min="4104" max="4104" width="37.140625" style="42" customWidth="1"/>
    <col min="4105" max="4352" width="9.140625" style="42"/>
    <col min="4353" max="4353" width="32.7109375" style="42" customWidth="1"/>
    <col min="4354" max="4354" width="14.28515625" style="42" customWidth="1"/>
    <col min="4355" max="4355" width="15.7109375" style="42" customWidth="1"/>
    <col min="4356" max="4357" width="8.5703125" style="42" customWidth="1"/>
    <col min="4358" max="4358" width="14.28515625" style="42" customWidth="1"/>
    <col min="4359" max="4359" width="18.7109375" style="42" customWidth="1"/>
    <col min="4360" max="4360" width="37.140625" style="42" customWidth="1"/>
    <col min="4361" max="4608" width="9.140625" style="42"/>
    <col min="4609" max="4609" width="32.7109375" style="42" customWidth="1"/>
    <col min="4610" max="4610" width="14.28515625" style="42" customWidth="1"/>
    <col min="4611" max="4611" width="15.7109375" style="42" customWidth="1"/>
    <col min="4612" max="4613" width="8.5703125" style="42" customWidth="1"/>
    <col min="4614" max="4614" width="14.28515625" style="42" customWidth="1"/>
    <col min="4615" max="4615" width="18.7109375" style="42" customWidth="1"/>
    <col min="4616" max="4616" width="37.140625" style="42" customWidth="1"/>
    <col min="4617" max="4864" width="9.140625" style="42"/>
    <col min="4865" max="4865" width="32.7109375" style="42" customWidth="1"/>
    <col min="4866" max="4866" width="14.28515625" style="42" customWidth="1"/>
    <col min="4867" max="4867" width="15.7109375" style="42" customWidth="1"/>
    <col min="4868" max="4869" width="8.5703125" style="42" customWidth="1"/>
    <col min="4870" max="4870" width="14.28515625" style="42" customWidth="1"/>
    <col min="4871" max="4871" width="18.7109375" style="42" customWidth="1"/>
    <col min="4872" max="4872" width="37.140625" style="42" customWidth="1"/>
    <col min="4873" max="5120" width="9.140625" style="42"/>
    <col min="5121" max="5121" width="32.7109375" style="42" customWidth="1"/>
    <col min="5122" max="5122" width="14.28515625" style="42" customWidth="1"/>
    <col min="5123" max="5123" width="15.7109375" style="42" customWidth="1"/>
    <col min="5124" max="5125" width="8.5703125" style="42" customWidth="1"/>
    <col min="5126" max="5126" width="14.28515625" style="42" customWidth="1"/>
    <col min="5127" max="5127" width="18.7109375" style="42" customWidth="1"/>
    <col min="5128" max="5128" width="37.140625" style="42" customWidth="1"/>
    <col min="5129" max="5376" width="9.140625" style="42"/>
    <col min="5377" max="5377" width="32.7109375" style="42" customWidth="1"/>
    <col min="5378" max="5378" width="14.28515625" style="42" customWidth="1"/>
    <col min="5379" max="5379" width="15.7109375" style="42" customWidth="1"/>
    <col min="5380" max="5381" width="8.5703125" style="42" customWidth="1"/>
    <col min="5382" max="5382" width="14.28515625" style="42" customWidth="1"/>
    <col min="5383" max="5383" width="18.7109375" style="42" customWidth="1"/>
    <col min="5384" max="5384" width="37.140625" style="42" customWidth="1"/>
    <col min="5385" max="5632" width="9.140625" style="42"/>
    <col min="5633" max="5633" width="32.7109375" style="42" customWidth="1"/>
    <col min="5634" max="5634" width="14.28515625" style="42" customWidth="1"/>
    <col min="5635" max="5635" width="15.7109375" style="42" customWidth="1"/>
    <col min="5636" max="5637" width="8.5703125" style="42" customWidth="1"/>
    <col min="5638" max="5638" width="14.28515625" style="42" customWidth="1"/>
    <col min="5639" max="5639" width="18.7109375" style="42" customWidth="1"/>
    <col min="5640" max="5640" width="37.140625" style="42" customWidth="1"/>
    <col min="5641" max="5888" width="9.140625" style="42"/>
    <col min="5889" max="5889" width="32.7109375" style="42" customWidth="1"/>
    <col min="5890" max="5890" width="14.28515625" style="42" customWidth="1"/>
    <col min="5891" max="5891" width="15.7109375" style="42" customWidth="1"/>
    <col min="5892" max="5893" width="8.5703125" style="42" customWidth="1"/>
    <col min="5894" max="5894" width="14.28515625" style="42" customWidth="1"/>
    <col min="5895" max="5895" width="18.7109375" style="42" customWidth="1"/>
    <col min="5896" max="5896" width="37.140625" style="42" customWidth="1"/>
    <col min="5897" max="6144" width="9.140625" style="42"/>
    <col min="6145" max="6145" width="32.7109375" style="42" customWidth="1"/>
    <col min="6146" max="6146" width="14.28515625" style="42" customWidth="1"/>
    <col min="6147" max="6147" width="15.7109375" style="42" customWidth="1"/>
    <col min="6148" max="6149" width="8.5703125" style="42" customWidth="1"/>
    <col min="6150" max="6150" width="14.28515625" style="42" customWidth="1"/>
    <col min="6151" max="6151" width="18.7109375" style="42" customWidth="1"/>
    <col min="6152" max="6152" width="37.140625" style="42" customWidth="1"/>
    <col min="6153" max="6400" width="9.140625" style="42"/>
    <col min="6401" max="6401" width="32.7109375" style="42" customWidth="1"/>
    <col min="6402" max="6402" width="14.28515625" style="42" customWidth="1"/>
    <col min="6403" max="6403" width="15.7109375" style="42" customWidth="1"/>
    <col min="6404" max="6405" width="8.5703125" style="42" customWidth="1"/>
    <col min="6406" max="6406" width="14.28515625" style="42" customWidth="1"/>
    <col min="6407" max="6407" width="18.7109375" style="42" customWidth="1"/>
    <col min="6408" max="6408" width="37.140625" style="42" customWidth="1"/>
    <col min="6409" max="6656" width="9.140625" style="42"/>
    <col min="6657" max="6657" width="32.7109375" style="42" customWidth="1"/>
    <col min="6658" max="6658" width="14.28515625" style="42" customWidth="1"/>
    <col min="6659" max="6659" width="15.7109375" style="42" customWidth="1"/>
    <col min="6660" max="6661" width="8.5703125" style="42" customWidth="1"/>
    <col min="6662" max="6662" width="14.28515625" style="42" customWidth="1"/>
    <col min="6663" max="6663" width="18.7109375" style="42" customWidth="1"/>
    <col min="6664" max="6664" width="37.140625" style="42" customWidth="1"/>
    <col min="6665" max="6912" width="9.140625" style="42"/>
    <col min="6913" max="6913" width="32.7109375" style="42" customWidth="1"/>
    <col min="6914" max="6914" width="14.28515625" style="42" customWidth="1"/>
    <col min="6915" max="6915" width="15.7109375" style="42" customWidth="1"/>
    <col min="6916" max="6917" width="8.5703125" style="42" customWidth="1"/>
    <col min="6918" max="6918" width="14.28515625" style="42" customWidth="1"/>
    <col min="6919" max="6919" width="18.7109375" style="42" customWidth="1"/>
    <col min="6920" max="6920" width="37.140625" style="42" customWidth="1"/>
    <col min="6921" max="7168" width="9.140625" style="42"/>
    <col min="7169" max="7169" width="32.7109375" style="42" customWidth="1"/>
    <col min="7170" max="7170" width="14.28515625" style="42" customWidth="1"/>
    <col min="7171" max="7171" width="15.7109375" style="42" customWidth="1"/>
    <col min="7172" max="7173" width="8.5703125" style="42" customWidth="1"/>
    <col min="7174" max="7174" width="14.28515625" style="42" customWidth="1"/>
    <col min="7175" max="7175" width="18.7109375" style="42" customWidth="1"/>
    <col min="7176" max="7176" width="37.140625" style="42" customWidth="1"/>
    <col min="7177" max="7424" width="9.140625" style="42"/>
    <col min="7425" max="7425" width="32.7109375" style="42" customWidth="1"/>
    <col min="7426" max="7426" width="14.28515625" style="42" customWidth="1"/>
    <col min="7427" max="7427" width="15.7109375" style="42" customWidth="1"/>
    <col min="7428" max="7429" width="8.5703125" style="42" customWidth="1"/>
    <col min="7430" max="7430" width="14.28515625" style="42" customWidth="1"/>
    <col min="7431" max="7431" width="18.7109375" style="42" customWidth="1"/>
    <col min="7432" max="7432" width="37.140625" style="42" customWidth="1"/>
    <col min="7433" max="7680" width="9.140625" style="42"/>
    <col min="7681" max="7681" width="32.7109375" style="42" customWidth="1"/>
    <col min="7682" max="7682" width="14.28515625" style="42" customWidth="1"/>
    <col min="7683" max="7683" width="15.7109375" style="42" customWidth="1"/>
    <col min="7684" max="7685" width="8.5703125" style="42" customWidth="1"/>
    <col min="7686" max="7686" width="14.28515625" style="42" customWidth="1"/>
    <col min="7687" max="7687" width="18.7109375" style="42" customWidth="1"/>
    <col min="7688" max="7688" width="37.140625" style="42" customWidth="1"/>
    <col min="7689" max="7936" width="9.140625" style="42"/>
    <col min="7937" max="7937" width="32.7109375" style="42" customWidth="1"/>
    <col min="7938" max="7938" width="14.28515625" style="42" customWidth="1"/>
    <col min="7939" max="7939" width="15.7109375" style="42" customWidth="1"/>
    <col min="7940" max="7941" width="8.5703125" style="42" customWidth="1"/>
    <col min="7942" max="7942" width="14.28515625" style="42" customWidth="1"/>
    <col min="7943" max="7943" width="18.7109375" style="42" customWidth="1"/>
    <col min="7944" max="7944" width="37.140625" style="42" customWidth="1"/>
    <col min="7945" max="8192" width="9.140625" style="42"/>
    <col min="8193" max="8193" width="32.7109375" style="42" customWidth="1"/>
    <col min="8194" max="8194" width="14.28515625" style="42" customWidth="1"/>
    <col min="8195" max="8195" width="15.7109375" style="42" customWidth="1"/>
    <col min="8196" max="8197" width="8.5703125" style="42" customWidth="1"/>
    <col min="8198" max="8198" width="14.28515625" style="42" customWidth="1"/>
    <col min="8199" max="8199" width="18.7109375" style="42" customWidth="1"/>
    <col min="8200" max="8200" width="37.140625" style="42" customWidth="1"/>
    <col min="8201" max="8448" width="9.140625" style="42"/>
    <col min="8449" max="8449" width="32.7109375" style="42" customWidth="1"/>
    <col min="8450" max="8450" width="14.28515625" style="42" customWidth="1"/>
    <col min="8451" max="8451" width="15.7109375" style="42" customWidth="1"/>
    <col min="8452" max="8453" width="8.5703125" style="42" customWidth="1"/>
    <col min="8454" max="8454" width="14.28515625" style="42" customWidth="1"/>
    <col min="8455" max="8455" width="18.7109375" style="42" customWidth="1"/>
    <col min="8456" max="8456" width="37.140625" style="42" customWidth="1"/>
    <col min="8457" max="8704" width="9.140625" style="42"/>
    <col min="8705" max="8705" width="32.7109375" style="42" customWidth="1"/>
    <col min="8706" max="8706" width="14.28515625" style="42" customWidth="1"/>
    <col min="8707" max="8707" width="15.7109375" style="42" customWidth="1"/>
    <col min="8708" max="8709" width="8.5703125" style="42" customWidth="1"/>
    <col min="8710" max="8710" width="14.28515625" style="42" customWidth="1"/>
    <col min="8711" max="8711" width="18.7109375" style="42" customWidth="1"/>
    <col min="8712" max="8712" width="37.140625" style="42" customWidth="1"/>
    <col min="8713" max="8960" width="9.140625" style="42"/>
    <col min="8961" max="8961" width="32.7109375" style="42" customWidth="1"/>
    <col min="8962" max="8962" width="14.28515625" style="42" customWidth="1"/>
    <col min="8963" max="8963" width="15.7109375" style="42" customWidth="1"/>
    <col min="8964" max="8965" width="8.5703125" style="42" customWidth="1"/>
    <col min="8966" max="8966" width="14.28515625" style="42" customWidth="1"/>
    <col min="8967" max="8967" width="18.7109375" style="42" customWidth="1"/>
    <col min="8968" max="8968" width="37.140625" style="42" customWidth="1"/>
    <col min="8969" max="9216" width="9.140625" style="42"/>
    <col min="9217" max="9217" width="32.7109375" style="42" customWidth="1"/>
    <col min="9218" max="9218" width="14.28515625" style="42" customWidth="1"/>
    <col min="9219" max="9219" width="15.7109375" style="42" customWidth="1"/>
    <col min="9220" max="9221" width="8.5703125" style="42" customWidth="1"/>
    <col min="9222" max="9222" width="14.28515625" style="42" customWidth="1"/>
    <col min="9223" max="9223" width="18.7109375" style="42" customWidth="1"/>
    <col min="9224" max="9224" width="37.140625" style="42" customWidth="1"/>
    <col min="9225" max="9472" width="9.140625" style="42"/>
    <col min="9473" max="9473" width="32.7109375" style="42" customWidth="1"/>
    <col min="9474" max="9474" width="14.28515625" style="42" customWidth="1"/>
    <col min="9475" max="9475" width="15.7109375" style="42" customWidth="1"/>
    <col min="9476" max="9477" width="8.5703125" style="42" customWidth="1"/>
    <col min="9478" max="9478" width="14.28515625" style="42" customWidth="1"/>
    <col min="9479" max="9479" width="18.7109375" style="42" customWidth="1"/>
    <col min="9480" max="9480" width="37.140625" style="42" customWidth="1"/>
    <col min="9481" max="9728" width="9.140625" style="42"/>
    <col min="9729" max="9729" width="32.7109375" style="42" customWidth="1"/>
    <col min="9730" max="9730" width="14.28515625" style="42" customWidth="1"/>
    <col min="9731" max="9731" width="15.7109375" style="42" customWidth="1"/>
    <col min="9732" max="9733" width="8.5703125" style="42" customWidth="1"/>
    <col min="9734" max="9734" width="14.28515625" style="42" customWidth="1"/>
    <col min="9735" max="9735" width="18.7109375" style="42" customWidth="1"/>
    <col min="9736" max="9736" width="37.140625" style="42" customWidth="1"/>
    <col min="9737" max="9984" width="9.140625" style="42"/>
    <col min="9985" max="9985" width="32.7109375" style="42" customWidth="1"/>
    <col min="9986" max="9986" width="14.28515625" style="42" customWidth="1"/>
    <col min="9987" max="9987" width="15.7109375" style="42" customWidth="1"/>
    <col min="9988" max="9989" width="8.5703125" style="42" customWidth="1"/>
    <col min="9990" max="9990" width="14.28515625" style="42" customWidth="1"/>
    <col min="9991" max="9991" width="18.7109375" style="42" customWidth="1"/>
    <col min="9992" max="9992" width="37.140625" style="42" customWidth="1"/>
    <col min="9993" max="10240" width="9.140625" style="42"/>
    <col min="10241" max="10241" width="32.7109375" style="42" customWidth="1"/>
    <col min="10242" max="10242" width="14.28515625" style="42" customWidth="1"/>
    <col min="10243" max="10243" width="15.7109375" style="42" customWidth="1"/>
    <col min="10244" max="10245" width="8.5703125" style="42" customWidth="1"/>
    <col min="10246" max="10246" width="14.28515625" style="42" customWidth="1"/>
    <col min="10247" max="10247" width="18.7109375" style="42" customWidth="1"/>
    <col min="10248" max="10248" width="37.140625" style="42" customWidth="1"/>
    <col min="10249" max="10496" width="9.140625" style="42"/>
    <col min="10497" max="10497" width="32.7109375" style="42" customWidth="1"/>
    <col min="10498" max="10498" width="14.28515625" style="42" customWidth="1"/>
    <col min="10499" max="10499" width="15.7109375" style="42" customWidth="1"/>
    <col min="10500" max="10501" width="8.5703125" style="42" customWidth="1"/>
    <col min="10502" max="10502" width="14.28515625" style="42" customWidth="1"/>
    <col min="10503" max="10503" width="18.7109375" style="42" customWidth="1"/>
    <col min="10504" max="10504" width="37.140625" style="42" customWidth="1"/>
    <col min="10505" max="10752" width="9.140625" style="42"/>
    <col min="10753" max="10753" width="32.7109375" style="42" customWidth="1"/>
    <col min="10754" max="10754" width="14.28515625" style="42" customWidth="1"/>
    <col min="10755" max="10755" width="15.7109375" style="42" customWidth="1"/>
    <col min="10756" max="10757" width="8.5703125" style="42" customWidth="1"/>
    <col min="10758" max="10758" width="14.28515625" style="42" customWidth="1"/>
    <col min="10759" max="10759" width="18.7109375" style="42" customWidth="1"/>
    <col min="10760" max="10760" width="37.140625" style="42" customWidth="1"/>
    <col min="10761" max="11008" width="9.140625" style="42"/>
    <col min="11009" max="11009" width="32.7109375" style="42" customWidth="1"/>
    <col min="11010" max="11010" width="14.28515625" style="42" customWidth="1"/>
    <col min="11011" max="11011" width="15.7109375" style="42" customWidth="1"/>
    <col min="11012" max="11013" width="8.5703125" style="42" customWidth="1"/>
    <col min="11014" max="11014" width="14.28515625" style="42" customWidth="1"/>
    <col min="11015" max="11015" width="18.7109375" style="42" customWidth="1"/>
    <col min="11016" max="11016" width="37.140625" style="42" customWidth="1"/>
    <col min="11017" max="11264" width="9.140625" style="42"/>
    <col min="11265" max="11265" width="32.7109375" style="42" customWidth="1"/>
    <col min="11266" max="11266" width="14.28515625" style="42" customWidth="1"/>
    <col min="11267" max="11267" width="15.7109375" style="42" customWidth="1"/>
    <col min="11268" max="11269" width="8.5703125" style="42" customWidth="1"/>
    <col min="11270" max="11270" width="14.28515625" style="42" customWidth="1"/>
    <col min="11271" max="11271" width="18.7109375" style="42" customWidth="1"/>
    <col min="11272" max="11272" width="37.140625" style="42" customWidth="1"/>
    <col min="11273" max="11520" width="9.140625" style="42"/>
    <col min="11521" max="11521" width="32.7109375" style="42" customWidth="1"/>
    <col min="11522" max="11522" width="14.28515625" style="42" customWidth="1"/>
    <col min="11523" max="11523" width="15.7109375" style="42" customWidth="1"/>
    <col min="11524" max="11525" width="8.5703125" style="42" customWidth="1"/>
    <col min="11526" max="11526" width="14.28515625" style="42" customWidth="1"/>
    <col min="11527" max="11527" width="18.7109375" style="42" customWidth="1"/>
    <col min="11528" max="11528" width="37.140625" style="42" customWidth="1"/>
    <col min="11529" max="11776" width="9.140625" style="42"/>
    <col min="11777" max="11777" width="32.7109375" style="42" customWidth="1"/>
    <col min="11778" max="11778" width="14.28515625" style="42" customWidth="1"/>
    <col min="11779" max="11779" width="15.7109375" style="42" customWidth="1"/>
    <col min="11780" max="11781" width="8.5703125" style="42" customWidth="1"/>
    <col min="11782" max="11782" width="14.28515625" style="42" customWidth="1"/>
    <col min="11783" max="11783" width="18.7109375" style="42" customWidth="1"/>
    <col min="11784" max="11784" width="37.140625" style="42" customWidth="1"/>
    <col min="11785" max="12032" width="9.140625" style="42"/>
    <col min="12033" max="12033" width="32.7109375" style="42" customWidth="1"/>
    <col min="12034" max="12034" width="14.28515625" style="42" customWidth="1"/>
    <col min="12035" max="12035" width="15.7109375" style="42" customWidth="1"/>
    <col min="12036" max="12037" width="8.5703125" style="42" customWidth="1"/>
    <col min="12038" max="12038" width="14.28515625" style="42" customWidth="1"/>
    <col min="12039" max="12039" width="18.7109375" style="42" customWidth="1"/>
    <col min="12040" max="12040" width="37.140625" style="42" customWidth="1"/>
    <col min="12041" max="12288" width="9.140625" style="42"/>
    <col min="12289" max="12289" width="32.7109375" style="42" customWidth="1"/>
    <col min="12290" max="12290" width="14.28515625" style="42" customWidth="1"/>
    <col min="12291" max="12291" width="15.7109375" style="42" customWidth="1"/>
    <col min="12292" max="12293" width="8.5703125" style="42" customWidth="1"/>
    <col min="12294" max="12294" width="14.28515625" style="42" customWidth="1"/>
    <col min="12295" max="12295" width="18.7109375" style="42" customWidth="1"/>
    <col min="12296" max="12296" width="37.140625" style="42" customWidth="1"/>
    <col min="12297" max="12544" width="9.140625" style="42"/>
    <col min="12545" max="12545" width="32.7109375" style="42" customWidth="1"/>
    <col min="12546" max="12546" width="14.28515625" style="42" customWidth="1"/>
    <col min="12547" max="12547" width="15.7109375" style="42" customWidth="1"/>
    <col min="12548" max="12549" width="8.5703125" style="42" customWidth="1"/>
    <col min="12550" max="12550" width="14.28515625" style="42" customWidth="1"/>
    <col min="12551" max="12551" width="18.7109375" style="42" customWidth="1"/>
    <col min="12552" max="12552" width="37.140625" style="42" customWidth="1"/>
    <col min="12553" max="12800" width="9.140625" style="42"/>
    <col min="12801" max="12801" width="32.7109375" style="42" customWidth="1"/>
    <col min="12802" max="12802" width="14.28515625" style="42" customWidth="1"/>
    <col min="12803" max="12803" width="15.7109375" style="42" customWidth="1"/>
    <col min="12804" max="12805" width="8.5703125" style="42" customWidth="1"/>
    <col min="12806" max="12806" width="14.28515625" style="42" customWidth="1"/>
    <col min="12807" max="12807" width="18.7109375" style="42" customWidth="1"/>
    <col min="12808" max="12808" width="37.140625" style="42" customWidth="1"/>
    <col min="12809" max="13056" width="9.140625" style="42"/>
    <col min="13057" max="13057" width="32.7109375" style="42" customWidth="1"/>
    <col min="13058" max="13058" width="14.28515625" style="42" customWidth="1"/>
    <col min="13059" max="13059" width="15.7109375" style="42" customWidth="1"/>
    <col min="13060" max="13061" width="8.5703125" style="42" customWidth="1"/>
    <col min="13062" max="13062" width="14.28515625" style="42" customWidth="1"/>
    <col min="13063" max="13063" width="18.7109375" style="42" customWidth="1"/>
    <col min="13064" max="13064" width="37.140625" style="42" customWidth="1"/>
    <col min="13065" max="13312" width="9.140625" style="42"/>
    <col min="13313" max="13313" width="32.7109375" style="42" customWidth="1"/>
    <col min="13314" max="13314" width="14.28515625" style="42" customWidth="1"/>
    <col min="13315" max="13315" width="15.7109375" style="42" customWidth="1"/>
    <col min="13316" max="13317" width="8.5703125" style="42" customWidth="1"/>
    <col min="13318" max="13318" width="14.28515625" style="42" customWidth="1"/>
    <col min="13319" max="13319" width="18.7109375" style="42" customWidth="1"/>
    <col min="13320" max="13320" width="37.140625" style="42" customWidth="1"/>
    <col min="13321" max="13568" width="9.140625" style="42"/>
    <col min="13569" max="13569" width="32.7109375" style="42" customWidth="1"/>
    <col min="13570" max="13570" width="14.28515625" style="42" customWidth="1"/>
    <col min="13571" max="13571" width="15.7109375" style="42" customWidth="1"/>
    <col min="13572" max="13573" width="8.5703125" style="42" customWidth="1"/>
    <col min="13574" max="13574" width="14.28515625" style="42" customWidth="1"/>
    <col min="13575" max="13575" width="18.7109375" style="42" customWidth="1"/>
    <col min="13576" max="13576" width="37.140625" style="42" customWidth="1"/>
    <col min="13577" max="13824" width="9.140625" style="42"/>
    <col min="13825" max="13825" width="32.7109375" style="42" customWidth="1"/>
    <col min="13826" max="13826" width="14.28515625" style="42" customWidth="1"/>
    <col min="13827" max="13827" width="15.7109375" style="42" customWidth="1"/>
    <col min="13828" max="13829" width="8.5703125" style="42" customWidth="1"/>
    <col min="13830" max="13830" width="14.28515625" style="42" customWidth="1"/>
    <col min="13831" max="13831" width="18.7109375" style="42" customWidth="1"/>
    <col min="13832" max="13832" width="37.140625" style="42" customWidth="1"/>
    <col min="13833" max="14080" width="9.140625" style="42"/>
    <col min="14081" max="14081" width="32.7109375" style="42" customWidth="1"/>
    <col min="14082" max="14082" width="14.28515625" style="42" customWidth="1"/>
    <col min="14083" max="14083" width="15.7109375" style="42" customWidth="1"/>
    <col min="14084" max="14085" width="8.5703125" style="42" customWidth="1"/>
    <col min="14086" max="14086" width="14.28515625" style="42" customWidth="1"/>
    <col min="14087" max="14087" width="18.7109375" style="42" customWidth="1"/>
    <col min="14088" max="14088" width="37.140625" style="42" customWidth="1"/>
    <col min="14089" max="14336" width="9.140625" style="42"/>
    <col min="14337" max="14337" width="32.7109375" style="42" customWidth="1"/>
    <col min="14338" max="14338" width="14.28515625" style="42" customWidth="1"/>
    <col min="14339" max="14339" width="15.7109375" style="42" customWidth="1"/>
    <col min="14340" max="14341" width="8.5703125" style="42" customWidth="1"/>
    <col min="14342" max="14342" width="14.28515625" style="42" customWidth="1"/>
    <col min="14343" max="14343" width="18.7109375" style="42" customWidth="1"/>
    <col min="14344" max="14344" width="37.140625" style="42" customWidth="1"/>
    <col min="14345" max="14592" width="9.140625" style="42"/>
    <col min="14593" max="14593" width="32.7109375" style="42" customWidth="1"/>
    <col min="14594" max="14594" width="14.28515625" style="42" customWidth="1"/>
    <col min="14595" max="14595" width="15.7109375" style="42" customWidth="1"/>
    <col min="14596" max="14597" width="8.5703125" style="42" customWidth="1"/>
    <col min="14598" max="14598" width="14.28515625" style="42" customWidth="1"/>
    <col min="14599" max="14599" width="18.7109375" style="42" customWidth="1"/>
    <col min="14600" max="14600" width="37.140625" style="42" customWidth="1"/>
    <col min="14601" max="14848" width="9.140625" style="42"/>
    <col min="14849" max="14849" width="32.7109375" style="42" customWidth="1"/>
    <col min="14850" max="14850" width="14.28515625" style="42" customWidth="1"/>
    <col min="14851" max="14851" width="15.7109375" style="42" customWidth="1"/>
    <col min="14852" max="14853" width="8.5703125" style="42" customWidth="1"/>
    <col min="14854" max="14854" width="14.28515625" style="42" customWidth="1"/>
    <col min="14855" max="14855" width="18.7109375" style="42" customWidth="1"/>
    <col min="14856" max="14856" width="37.140625" style="42" customWidth="1"/>
    <col min="14857" max="15104" width="9.140625" style="42"/>
    <col min="15105" max="15105" width="32.7109375" style="42" customWidth="1"/>
    <col min="15106" max="15106" width="14.28515625" style="42" customWidth="1"/>
    <col min="15107" max="15107" width="15.7109375" style="42" customWidth="1"/>
    <col min="15108" max="15109" width="8.5703125" style="42" customWidth="1"/>
    <col min="15110" max="15110" width="14.28515625" style="42" customWidth="1"/>
    <col min="15111" max="15111" width="18.7109375" style="42" customWidth="1"/>
    <col min="15112" max="15112" width="37.140625" style="42" customWidth="1"/>
    <col min="15113" max="15360" width="9.140625" style="42"/>
    <col min="15361" max="15361" width="32.7109375" style="42" customWidth="1"/>
    <col min="15362" max="15362" width="14.28515625" style="42" customWidth="1"/>
    <col min="15363" max="15363" width="15.7109375" style="42" customWidth="1"/>
    <col min="15364" max="15365" width="8.5703125" style="42" customWidth="1"/>
    <col min="15366" max="15366" width="14.28515625" style="42" customWidth="1"/>
    <col min="15367" max="15367" width="18.7109375" style="42" customWidth="1"/>
    <col min="15368" max="15368" width="37.140625" style="42" customWidth="1"/>
    <col min="15369" max="15616" width="9.140625" style="42"/>
    <col min="15617" max="15617" width="32.7109375" style="42" customWidth="1"/>
    <col min="15618" max="15618" width="14.28515625" style="42" customWidth="1"/>
    <col min="15619" max="15619" width="15.7109375" style="42" customWidth="1"/>
    <col min="15620" max="15621" width="8.5703125" style="42" customWidth="1"/>
    <col min="15622" max="15622" width="14.28515625" style="42" customWidth="1"/>
    <col min="15623" max="15623" width="18.7109375" style="42" customWidth="1"/>
    <col min="15624" max="15624" width="37.140625" style="42" customWidth="1"/>
    <col min="15625" max="15872" width="9.140625" style="42"/>
    <col min="15873" max="15873" width="32.7109375" style="42" customWidth="1"/>
    <col min="15874" max="15874" width="14.28515625" style="42" customWidth="1"/>
    <col min="15875" max="15875" width="15.7109375" style="42" customWidth="1"/>
    <col min="15876" max="15877" width="8.5703125" style="42" customWidth="1"/>
    <col min="15878" max="15878" width="14.28515625" style="42" customWidth="1"/>
    <col min="15879" max="15879" width="18.7109375" style="42" customWidth="1"/>
    <col min="15880" max="15880" width="37.140625" style="42" customWidth="1"/>
    <col min="15881" max="16128" width="9.140625" style="42"/>
    <col min="16129" max="16129" width="32.7109375" style="42" customWidth="1"/>
    <col min="16130" max="16130" width="14.28515625" style="42" customWidth="1"/>
    <col min="16131" max="16131" width="15.7109375" style="42" customWidth="1"/>
    <col min="16132" max="16133" width="8.5703125" style="42" customWidth="1"/>
    <col min="16134" max="16134" width="14.28515625" style="42" customWidth="1"/>
    <col min="16135" max="16135" width="18.7109375" style="42" customWidth="1"/>
    <col min="16136" max="16136" width="37.140625" style="42" customWidth="1"/>
    <col min="16137" max="16384" width="9.140625" style="42"/>
  </cols>
  <sheetData>
    <row r="1" spans="1:8" ht="24" customHeight="1">
      <c r="A1" s="469" t="s">
        <v>12</v>
      </c>
      <c r="B1" s="469"/>
      <c r="C1" s="43" t="s">
        <v>13</v>
      </c>
      <c r="D1" s="470"/>
      <c r="E1" s="470"/>
      <c r="F1" s="470"/>
      <c r="G1" s="43" t="s">
        <v>11</v>
      </c>
      <c r="H1" s="44"/>
    </row>
    <row r="2" spans="1:8" ht="24" customHeight="1">
      <c r="A2" s="469"/>
      <c r="B2" s="469"/>
      <c r="C2" s="43" t="s">
        <v>14</v>
      </c>
      <c r="D2" s="471" t="s">
        <v>730</v>
      </c>
      <c r="E2" s="471"/>
      <c r="F2" s="471"/>
      <c r="G2" s="471"/>
      <c r="H2" s="471"/>
    </row>
    <row r="3" spans="1:8" ht="33.75" customHeight="1">
      <c r="A3" s="472" t="s">
        <v>15</v>
      </c>
      <c r="B3" s="473"/>
      <c r="C3" s="474"/>
      <c r="D3" s="474"/>
      <c r="E3" s="474"/>
      <c r="F3" s="474"/>
      <c r="G3" s="474"/>
      <c r="H3" s="45" t="s">
        <v>29</v>
      </c>
    </row>
    <row r="4" spans="1:8" ht="27.75" customHeight="1">
      <c r="A4" s="475"/>
      <c r="B4" s="476"/>
      <c r="C4" s="476"/>
      <c r="D4" s="476"/>
      <c r="E4" s="476"/>
      <c r="F4" s="476"/>
      <c r="G4" s="476"/>
      <c r="H4" s="477"/>
    </row>
    <row r="5" spans="1:8" ht="24" customHeight="1">
      <c r="A5" s="46"/>
      <c r="B5" s="47" t="s">
        <v>16</v>
      </c>
      <c r="C5" s="478" t="s">
        <v>731</v>
      </c>
      <c r="D5" s="478"/>
      <c r="E5" s="478"/>
      <c r="F5" s="478"/>
      <c r="G5" s="478"/>
      <c r="H5" s="48" t="s">
        <v>71</v>
      </c>
    </row>
    <row r="6" spans="1:8" ht="12.75" customHeight="1">
      <c r="A6" s="49"/>
      <c r="B6" s="50"/>
      <c r="C6" s="51"/>
      <c r="D6" s="52"/>
      <c r="E6" s="53"/>
      <c r="F6" s="49"/>
      <c r="G6" s="49"/>
      <c r="H6" s="49"/>
    </row>
    <row r="7" spans="1:8" ht="12.75" customHeight="1">
      <c r="A7" s="54" t="s">
        <v>17</v>
      </c>
      <c r="B7" s="479" t="s">
        <v>18</v>
      </c>
      <c r="C7" s="480"/>
      <c r="D7" s="55" t="s">
        <v>19</v>
      </c>
      <c r="E7" s="54" t="s">
        <v>20</v>
      </c>
      <c r="F7" s="54" t="s">
        <v>21</v>
      </c>
      <c r="G7" s="54" t="s">
        <v>22</v>
      </c>
      <c r="H7" s="54" t="s">
        <v>23</v>
      </c>
    </row>
    <row r="8" spans="1:8" ht="12.75" customHeight="1">
      <c r="A8" s="56"/>
      <c r="B8" s="481"/>
      <c r="C8" s="482"/>
      <c r="D8" s="57"/>
      <c r="E8" s="58"/>
      <c r="F8" s="59"/>
      <c r="G8" s="59"/>
      <c r="H8" s="56"/>
    </row>
    <row r="9" spans="1:8" ht="12.75" customHeight="1">
      <c r="A9" s="63" t="s">
        <v>676</v>
      </c>
      <c r="B9" s="467"/>
      <c r="C9" s="468"/>
      <c r="D9" s="54"/>
      <c r="E9" s="61"/>
      <c r="F9" s="62"/>
      <c r="G9" s="62"/>
      <c r="H9" s="63"/>
    </row>
    <row r="10" spans="1:8" ht="12.75" customHeight="1">
      <c r="A10" s="49"/>
      <c r="B10" s="481"/>
      <c r="C10" s="482"/>
      <c r="D10" s="53"/>
      <c r="E10" s="64"/>
      <c r="F10" s="65"/>
      <c r="G10" s="65"/>
      <c r="H10" s="49"/>
    </row>
    <row r="11" spans="1:8" ht="12.75" customHeight="1">
      <c r="A11" s="63" t="s">
        <v>675</v>
      </c>
      <c r="B11" s="467" t="s">
        <v>700</v>
      </c>
      <c r="C11" s="468"/>
      <c r="D11" s="66" t="s">
        <v>24</v>
      </c>
      <c r="E11" s="67">
        <v>1</v>
      </c>
      <c r="F11" s="68"/>
      <c r="G11" s="98"/>
      <c r="H11" s="60"/>
    </row>
    <row r="12" spans="1:8" ht="12.75" customHeight="1">
      <c r="A12" s="56"/>
      <c r="B12" s="481"/>
      <c r="C12" s="482"/>
      <c r="D12" s="57"/>
      <c r="E12" s="58"/>
      <c r="F12" s="59"/>
      <c r="G12" s="59"/>
      <c r="H12" s="56"/>
    </row>
    <row r="13" spans="1:8" ht="12.75" customHeight="1">
      <c r="A13" s="63"/>
      <c r="B13" s="467"/>
      <c r="C13" s="468"/>
      <c r="D13" s="54"/>
      <c r="E13" s="61"/>
      <c r="F13" s="62"/>
      <c r="G13" s="62"/>
      <c r="H13" s="63"/>
    </row>
    <row r="14" spans="1:8" ht="12.75" customHeight="1">
      <c r="A14" s="49"/>
      <c r="B14" s="481"/>
      <c r="C14" s="482"/>
      <c r="D14" s="53"/>
      <c r="E14" s="64"/>
      <c r="F14" s="65"/>
      <c r="G14" s="65"/>
      <c r="H14" s="49"/>
    </row>
    <row r="15" spans="1:8" ht="12.75" customHeight="1">
      <c r="A15" s="60"/>
      <c r="B15" s="467"/>
      <c r="C15" s="468"/>
      <c r="D15" s="66"/>
      <c r="E15" s="67"/>
      <c r="F15" s="68"/>
      <c r="G15" s="68"/>
      <c r="H15" s="60"/>
    </row>
    <row r="16" spans="1:8" ht="12.75" customHeight="1">
      <c r="A16" s="56"/>
      <c r="B16" s="481"/>
      <c r="C16" s="482"/>
      <c r="D16" s="57"/>
      <c r="E16" s="58"/>
      <c r="F16" s="59"/>
      <c r="G16" s="59"/>
      <c r="H16" s="56"/>
    </row>
    <row r="17" spans="1:8" ht="12.75" customHeight="1">
      <c r="A17" s="63"/>
      <c r="B17" s="467"/>
      <c r="C17" s="468"/>
      <c r="D17" s="54"/>
      <c r="E17" s="61"/>
      <c r="F17" s="62"/>
      <c r="G17" s="62"/>
      <c r="H17" s="63"/>
    </row>
    <row r="18" spans="1:8" ht="12.75" customHeight="1">
      <c r="A18" s="49"/>
      <c r="B18" s="481"/>
      <c r="C18" s="482"/>
      <c r="D18" s="53"/>
      <c r="E18" s="64"/>
      <c r="F18" s="65"/>
      <c r="G18" s="65"/>
      <c r="H18" s="49"/>
    </row>
    <row r="19" spans="1:8" ht="12.75" customHeight="1">
      <c r="A19" s="60"/>
      <c r="B19" s="467"/>
      <c r="C19" s="468"/>
      <c r="D19" s="66"/>
      <c r="E19" s="67"/>
      <c r="F19" s="68"/>
      <c r="G19" s="68"/>
      <c r="H19" s="60"/>
    </row>
    <row r="20" spans="1:8" ht="12.75" customHeight="1">
      <c r="A20" s="56"/>
      <c r="B20" s="481"/>
      <c r="C20" s="482"/>
      <c r="D20" s="57"/>
      <c r="E20" s="58"/>
      <c r="F20" s="59"/>
      <c r="G20" s="59"/>
      <c r="H20" s="56"/>
    </row>
    <row r="21" spans="1:8" ht="12.75" customHeight="1">
      <c r="A21" s="63"/>
      <c r="B21" s="467"/>
      <c r="C21" s="468"/>
      <c r="D21" s="54"/>
      <c r="E21" s="61"/>
      <c r="F21" s="62"/>
      <c r="G21" s="62"/>
      <c r="H21" s="63"/>
    </row>
    <row r="22" spans="1:8" ht="12.75" customHeight="1">
      <c r="A22" s="49"/>
      <c r="B22" s="481"/>
      <c r="C22" s="482"/>
      <c r="D22" s="53"/>
      <c r="E22" s="64"/>
      <c r="F22" s="65"/>
      <c r="G22" s="65"/>
      <c r="H22" s="49"/>
    </row>
    <row r="23" spans="1:8" ht="12.75" customHeight="1">
      <c r="A23" s="60"/>
      <c r="B23" s="467"/>
      <c r="C23" s="468"/>
      <c r="D23" s="66"/>
      <c r="E23" s="67"/>
      <c r="F23" s="68"/>
      <c r="G23" s="68"/>
      <c r="H23" s="60"/>
    </row>
    <row r="24" spans="1:8" ht="12.75" customHeight="1">
      <c r="A24" s="56"/>
      <c r="B24" s="481"/>
      <c r="C24" s="482"/>
      <c r="D24" s="57"/>
      <c r="E24" s="58"/>
      <c r="F24" s="59"/>
      <c r="G24" s="59"/>
      <c r="H24" s="56"/>
    </row>
    <row r="25" spans="1:8" ht="12.75" customHeight="1">
      <c r="A25" s="63"/>
      <c r="B25" s="467"/>
      <c r="C25" s="468"/>
      <c r="D25" s="54"/>
      <c r="E25" s="61"/>
      <c r="F25" s="62"/>
      <c r="G25" s="62"/>
      <c r="H25" s="63"/>
    </row>
    <row r="26" spans="1:8" ht="12.75" customHeight="1">
      <c r="A26" s="49"/>
      <c r="B26" s="481"/>
      <c r="C26" s="482"/>
      <c r="D26" s="53"/>
      <c r="E26" s="64"/>
      <c r="F26" s="65"/>
      <c r="G26" s="65"/>
      <c r="H26" s="49"/>
    </row>
    <row r="27" spans="1:8" ht="12.75" customHeight="1">
      <c r="A27" s="60"/>
      <c r="B27" s="467"/>
      <c r="C27" s="468"/>
      <c r="D27" s="66"/>
      <c r="E27" s="67"/>
      <c r="F27" s="68"/>
      <c r="G27" s="68"/>
      <c r="H27" s="60"/>
    </row>
    <row r="28" spans="1:8" ht="12.75" customHeight="1">
      <c r="A28" s="56"/>
      <c r="B28" s="481"/>
      <c r="C28" s="482"/>
      <c r="D28" s="57"/>
      <c r="E28" s="58"/>
      <c r="F28" s="59"/>
      <c r="G28" s="59"/>
      <c r="H28" s="56"/>
    </row>
    <row r="29" spans="1:8" ht="12.75" customHeight="1">
      <c r="A29" s="63"/>
      <c r="B29" s="467"/>
      <c r="C29" s="468"/>
      <c r="D29" s="54"/>
      <c r="E29" s="61"/>
      <c r="F29" s="62"/>
      <c r="G29" s="62"/>
      <c r="H29" s="63"/>
    </row>
    <row r="30" spans="1:8" ht="12.75" customHeight="1">
      <c r="A30" s="49"/>
      <c r="B30" s="481"/>
      <c r="C30" s="482"/>
      <c r="D30" s="53"/>
      <c r="E30" s="64"/>
      <c r="F30" s="65"/>
      <c r="G30" s="65"/>
      <c r="H30" s="49"/>
    </row>
    <row r="31" spans="1:8" ht="12.75" customHeight="1">
      <c r="A31" s="60"/>
      <c r="B31" s="467"/>
      <c r="C31" s="468"/>
      <c r="D31" s="66"/>
      <c r="E31" s="67"/>
      <c r="F31" s="68"/>
      <c r="G31" s="68"/>
      <c r="H31" s="60"/>
    </row>
    <row r="32" spans="1:8" ht="12.75" customHeight="1">
      <c r="A32" s="56"/>
      <c r="B32" s="481"/>
      <c r="C32" s="482"/>
      <c r="D32" s="57"/>
      <c r="E32" s="58"/>
      <c r="F32" s="59"/>
      <c r="G32" s="59"/>
      <c r="H32" s="56"/>
    </row>
    <row r="33" spans="1:8" ht="12.75" customHeight="1">
      <c r="A33" s="63"/>
      <c r="B33" s="467"/>
      <c r="C33" s="468"/>
      <c r="D33" s="54"/>
      <c r="E33" s="61"/>
      <c r="F33" s="62"/>
      <c r="G33" s="62"/>
      <c r="H33" s="63"/>
    </row>
    <row r="34" spans="1:8" ht="12.75" customHeight="1">
      <c r="A34" s="56"/>
      <c r="B34" s="481"/>
      <c r="C34" s="482"/>
      <c r="D34" s="57"/>
      <c r="E34" s="58"/>
      <c r="F34" s="59"/>
      <c r="G34" s="59"/>
      <c r="H34" s="56"/>
    </row>
    <row r="35" spans="1:8" ht="12.75" customHeight="1">
      <c r="A35" s="54" t="s">
        <v>26</v>
      </c>
      <c r="B35" s="467"/>
      <c r="C35" s="468"/>
      <c r="D35" s="54"/>
      <c r="E35" s="61"/>
      <c r="F35" s="62"/>
      <c r="G35" s="62"/>
      <c r="H35" s="63"/>
    </row>
    <row r="36" spans="1:8" ht="12.75" customHeight="1">
      <c r="A36" s="56"/>
      <c r="B36" s="481"/>
      <c r="C36" s="482"/>
      <c r="D36" s="57"/>
      <c r="E36" s="58"/>
      <c r="F36" s="59"/>
      <c r="G36" s="59"/>
      <c r="H36" s="56"/>
    </row>
    <row r="37" spans="1:8" ht="12.75" customHeight="1">
      <c r="A37" s="63"/>
      <c r="B37" s="467"/>
      <c r="C37" s="468"/>
      <c r="D37" s="54"/>
      <c r="E37" s="61"/>
      <c r="F37" s="62"/>
      <c r="G37" s="62"/>
      <c r="H37" s="63"/>
    </row>
    <row r="38" spans="1:8" ht="12" customHeight="1"/>
  </sheetData>
  <mergeCells count="38">
    <mergeCell ref="B36:C36"/>
    <mergeCell ref="B37:C37"/>
    <mergeCell ref="B30:C30"/>
    <mergeCell ref="B31:C31"/>
    <mergeCell ref="B32:C32"/>
    <mergeCell ref="B33:C33"/>
    <mergeCell ref="B34:C34"/>
    <mergeCell ref="B35:C35"/>
    <mergeCell ref="B29:C29"/>
    <mergeCell ref="B18:C18"/>
    <mergeCell ref="B19:C19"/>
    <mergeCell ref="B20:C20"/>
    <mergeCell ref="B21:C21"/>
    <mergeCell ref="B22:C22"/>
    <mergeCell ref="B23:C23"/>
    <mergeCell ref="B24:C24"/>
    <mergeCell ref="B25:C25"/>
    <mergeCell ref="B26:C26"/>
    <mergeCell ref="B27:C27"/>
    <mergeCell ref="B28:C28"/>
    <mergeCell ref="B17:C17"/>
    <mergeCell ref="C5:G5"/>
    <mergeCell ref="B7:C7"/>
    <mergeCell ref="B8:C8"/>
    <mergeCell ref="B9:C9"/>
    <mergeCell ref="B10:C10"/>
    <mergeCell ref="B11:C11"/>
    <mergeCell ref="B12:C12"/>
    <mergeCell ref="B13:C13"/>
    <mergeCell ref="B14:C14"/>
    <mergeCell ref="B15:C15"/>
    <mergeCell ref="B16:C16"/>
    <mergeCell ref="A4:H4"/>
    <mergeCell ref="A1:B2"/>
    <mergeCell ref="D1:F1"/>
    <mergeCell ref="D2:H2"/>
    <mergeCell ref="A3:B3"/>
    <mergeCell ref="C3:G3"/>
  </mergeCells>
  <phoneticPr fontId="22"/>
  <printOptions horizontalCentered="1" verticalCentered="1"/>
  <pageMargins left="0.78740157480314965" right="0.78740157480314965" top="0.78740157480314965" bottom="0.98425196850393704" header="0.51181102362204722" footer="0.51181102362204722"/>
  <pageSetup paperSize="9" scale="89" orientation="landscape" r:id="rId1"/>
  <headerFooter alignWithMargins="0">
    <oddHeader>&amp;L&amp;"ＭＳ 明朝,標準"(三号様式）&amp;R&amp;"ＭＳ 明朝,標準"３－１－&amp;P　頁&amp;"ＭＳ Ｐゴシック,標準"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5C146-FA0C-4FE9-9D2E-28FDF6C7C911}">
  <sheetPr>
    <tabColor rgb="FFFF99CC"/>
  </sheetPr>
  <dimension ref="A1:G40"/>
  <sheetViews>
    <sheetView view="pageBreakPreview" zoomScale="50" zoomScaleNormal="55" zoomScaleSheetLayoutView="5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6" customFormat="1" ht="21.95" customHeight="1">
      <c r="A5" s="22"/>
      <c r="B5" s="22"/>
      <c r="C5" s="5"/>
      <c r="D5" s="6"/>
      <c r="E5" s="7"/>
      <c r="F5" s="8"/>
      <c r="G5" s="9"/>
    </row>
    <row r="6" spans="1:7" s="16" customFormat="1" ht="21.95" customHeight="1">
      <c r="A6" s="23" t="str">
        <f>'四号-【全体】建 種目 '!$A$10</f>
        <v>A)校舎棟解体工事</v>
      </c>
      <c r="B6" s="23"/>
      <c r="C6" s="11"/>
      <c r="D6" s="12"/>
      <c r="E6" s="13"/>
      <c r="F6" s="14"/>
      <c r="G6" s="15"/>
    </row>
    <row r="7" spans="1:7" s="10" customFormat="1" ht="21.95" customHeight="1">
      <c r="A7" s="22"/>
      <c r="B7" s="22"/>
      <c r="C7" s="5"/>
      <c r="D7" s="6"/>
      <c r="E7" s="7"/>
      <c r="F7" s="8"/>
      <c r="G7" s="9"/>
    </row>
    <row r="8" spans="1:7" s="10" customFormat="1" ht="21.95" customHeight="1">
      <c r="A8" s="23" t="s">
        <v>110</v>
      </c>
      <c r="B8" s="23"/>
      <c r="C8" s="11"/>
      <c r="D8" s="12"/>
      <c r="E8" s="13"/>
      <c r="F8" s="14"/>
      <c r="G8" s="38"/>
    </row>
    <row r="9" spans="1:7" s="16" customFormat="1" ht="21.95" customHeight="1">
      <c r="A9" s="24"/>
      <c r="B9" s="22"/>
      <c r="C9" s="5"/>
      <c r="D9" s="6"/>
      <c r="E9" s="7"/>
      <c r="F9" s="8"/>
      <c r="G9" s="9"/>
    </row>
    <row r="10" spans="1:7" s="16" customFormat="1" ht="21.95" customHeight="1">
      <c r="A10" s="23" t="s">
        <v>125</v>
      </c>
      <c r="B10" s="23" t="s">
        <v>124</v>
      </c>
      <c r="C10" s="11" t="s">
        <v>8</v>
      </c>
      <c r="D10" s="12">
        <v>1</v>
      </c>
      <c r="E10" s="13"/>
      <c r="F10" s="14"/>
      <c r="G10" s="38"/>
    </row>
    <row r="11" spans="1:7" ht="20.45" customHeight="1">
      <c r="A11" s="22"/>
      <c r="B11" s="22"/>
      <c r="C11" s="5"/>
      <c r="D11" s="6"/>
      <c r="E11" s="7"/>
      <c r="F11" s="8"/>
      <c r="G11" s="9"/>
    </row>
    <row r="12" spans="1:7" ht="20.45" customHeight="1">
      <c r="A12" s="23" t="s">
        <v>126</v>
      </c>
      <c r="B12" s="25" t="s">
        <v>123</v>
      </c>
      <c r="C12" s="11" t="s">
        <v>8</v>
      </c>
      <c r="D12" s="12">
        <v>1</v>
      </c>
      <c r="E12" s="13"/>
      <c r="F12" s="14"/>
      <c r="G12" s="15"/>
    </row>
    <row r="13" spans="1:7" ht="20.45" customHeight="1">
      <c r="A13" s="22"/>
      <c r="B13" s="22"/>
      <c r="C13" s="5"/>
      <c r="D13" s="6"/>
      <c r="E13" s="7"/>
      <c r="F13" s="8"/>
      <c r="G13" s="9"/>
    </row>
    <row r="14" spans="1:7" ht="20.45" customHeight="1">
      <c r="A14" s="23"/>
      <c r="B14" s="25"/>
      <c r="C14" s="11"/>
      <c r="D14" s="12"/>
      <c r="E14" s="13"/>
      <c r="F14" s="14"/>
      <c r="G14" s="15"/>
    </row>
    <row r="15" spans="1:7" s="16" customFormat="1" ht="21.95" customHeight="1">
      <c r="A15" s="22"/>
      <c r="B15" s="22"/>
      <c r="C15" s="5"/>
      <c r="D15" s="6"/>
      <c r="E15" s="7"/>
      <c r="F15" s="8"/>
      <c r="G15" s="9"/>
    </row>
    <row r="16" spans="1:7" s="16" customFormat="1" ht="21.95" customHeight="1">
      <c r="A16" s="23" t="str">
        <f>'四号-(ポ)建 科目'!A6</f>
        <v>B)ポンプ室解体工事</v>
      </c>
      <c r="B16" s="23"/>
      <c r="C16" s="11"/>
      <c r="D16" s="12"/>
      <c r="E16" s="13"/>
      <c r="F16" s="14"/>
      <c r="G16" s="15"/>
    </row>
    <row r="17" spans="1:7" s="16" customFormat="1" ht="21.95" customHeight="1">
      <c r="A17" s="24"/>
      <c r="B17" s="22"/>
      <c r="C17" s="5"/>
      <c r="D17" s="6"/>
      <c r="E17" s="7"/>
      <c r="F17" s="8"/>
      <c r="G17" s="9"/>
    </row>
    <row r="18" spans="1:7" s="16" customFormat="1" ht="21.95" customHeight="1">
      <c r="A18" s="23" t="s">
        <v>125</v>
      </c>
      <c r="B18" s="23" t="s">
        <v>124</v>
      </c>
      <c r="C18" s="11" t="s">
        <v>8</v>
      </c>
      <c r="D18" s="12">
        <v>1</v>
      </c>
      <c r="E18" s="13"/>
      <c r="F18" s="14"/>
      <c r="G18" s="38"/>
    </row>
    <row r="19" spans="1:7" ht="20.45" customHeight="1">
      <c r="A19" s="22"/>
      <c r="B19" s="22"/>
      <c r="C19" s="5"/>
      <c r="D19" s="6"/>
      <c r="E19" s="7"/>
      <c r="F19" s="8"/>
      <c r="G19" s="9"/>
    </row>
    <row r="20" spans="1:7" ht="20.45" customHeight="1">
      <c r="A20" s="23" t="s">
        <v>126</v>
      </c>
      <c r="B20" s="25" t="s">
        <v>123</v>
      </c>
      <c r="C20" s="11" t="s">
        <v>8</v>
      </c>
      <c r="D20" s="12">
        <v>1</v>
      </c>
      <c r="E20" s="13"/>
      <c r="F20" s="14"/>
      <c r="G20" s="15"/>
    </row>
    <row r="21" spans="1:7" ht="20.45" customHeight="1">
      <c r="A21" s="22"/>
      <c r="B21" s="22"/>
      <c r="C21" s="5"/>
      <c r="D21" s="6"/>
      <c r="E21" s="7"/>
      <c r="F21" s="8"/>
      <c r="G21" s="9"/>
    </row>
    <row r="22" spans="1:7" ht="20.45" customHeight="1">
      <c r="A22" s="23"/>
      <c r="B22" s="25"/>
      <c r="C22" s="11"/>
      <c r="D22" s="12"/>
      <c r="E22" s="13"/>
      <c r="F22" s="14"/>
      <c r="G22" s="15"/>
    </row>
    <row r="23" spans="1:7" s="10" customFormat="1" ht="21.95" customHeight="1">
      <c r="A23" s="22"/>
      <c r="B23" s="22"/>
      <c r="C23" s="5"/>
      <c r="D23" s="6"/>
      <c r="E23" s="7"/>
      <c r="F23" s="8"/>
      <c r="G23" s="9"/>
    </row>
    <row r="24" spans="1:7" s="10" customFormat="1" ht="21.95" customHeight="1">
      <c r="A24" s="82" t="str">
        <f>'四号-【全体】建 種目 '!$A$14</f>
        <v>C)プール管理棟解体工事</v>
      </c>
      <c r="B24" s="23"/>
      <c r="C24" s="11"/>
      <c r="D24" s="12"/>
      <c r="E24" s="13"/>
      <c r="F24" s="14"/>
      <c r="G24" s="15"/>
    </row>
    <row r="25" spans="1:7" s="16" customFormat="1" ht="21.95" customHeight="1">
      <c r="A25" s="24"/>
      <c r="B25" s="22"/>
      <c r="C25" s="5"/>
      <c r="D25" s="6"/>
      <c r="E25" s="7"/>
      <c r="F25" s="8"/>
      <c r="G25" s="9"/>
    </row>
    <row r="26" spans="1:7" s="16" customFormat="1" ht="21.95" customHeight="1">
      <c r="A26" s="23" t="s">
        <v>125</v>
      </c>
      <c r="B26" s="23" t="s">
        <v>124</v>
      </c>
      <c r="C26" s="11" t="s">
        <v>8</v>
      </c>
      <c r="D26" s="12">
        <v>1</v>
      </c>
      <c r="E26" s="13"/>
      <c r="F26" s="14"/>
      <c r="G26" s="38"/>
    </row>
    <row r="27" spans="1:7" ht="20.45" customHeight="1">
      <c r="A27" s="22"/>
      <c r="B27" s="22"/>
      <c r="C27" s="5"/>
      <c r="D27" s="6"/>
      <c r="E27" s="7"/>
      <c r="F27" s="8"/>
      <c r="G27" s="9"/>
    </row>
    <row r="28" spans="1:7" ht="20.45" customHeight="1">
      <c r="A28" s="23" t="s">
        <v>126</v>
      </c>
      <c r="B28" s="25" t="s">
        <v>123</v>
      </c>
      <c r="C28" s="11" t="s">
        <v>8</v>
      </c>
      <c r="D28" s="12">
        <v>1</v>
      </c>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0" customFormat="1" ht="21.95" customHeight="1">
      <c r="A31" s="22"/>
      <c r="B31" s="22"/>
      <c r="C31" s="5"/>
      <c r="D31" s="6"/>
      <c r="E31" s="7"/>
      <c r="F31" s="8"/>
      <c r="G31" s="9"/>
    </row>
    <row r="32" spans="1:7" s="10" customFormat="1" ht="21.95" customHeight="1">
      <c r="A32" s="82" t="str">
        <f>'四号-【全体】建 種目 '!$A$16</f>
        <v>D)外構解体工事</v>
      </c>
      <c r="B32" s="23"/>
      <c r="C32" s="11"/>
      <c r="D32" s="12"/>
      <c r="E32" s="13"/>
      <c r="F32" s="14"/>
      <c r="G32" s="15"/>
    </row>
    <row r="33" spans="1:7" s="16" customFormat="1" ht="21.95" customHeight="1">
      <c r="A33" s="24"/>
      <c r="B33" s="22"/>
      <c r="C33" s="5"/>
      <c r="D33" s="6"/>
      <c r="E33" s="7"/>
      <c r="F33" s="8"/>
      <c r="G33" s="9"/>
    </row>
    <row r="34" spans="1:7" s="16" customFormat="1" ht="21.95" customHeight="1">
      <c r="A34" s="23" t="s">
        <v>125</v>
      </c>
      <c r="B34" s="23" t="s">
        <v>124</v>
      </c>
      <c r="C34" s="11" t="s">
        <v>8</v>
      </c>
      <c r="D34" s="12">
        <v>1</v>
      </c>
      <c r="E34" s="13"/>
      <c r="F34" s="14"/>
      <c r="G34" s="38"/>
    </row>
    <row r="35" spans="1:7" ht="20.45" customHeight="1">
      <c r="A35" s="22"/>
      <c r="B35" s="22"/>
      <c r="C35" s="5"/>
      <c r="D35" s="6"/>
      <c r="E35" s="7"/>
      <c r="F35" s="8"/>
      <c r="G35" s="9"/>
    </row>
    <row r="36" spans="1:7" ht="20.45" customHeight="1">
      <c r="A36" s="23" t="s">
        <v>126</v>
      </c>
      <c r="B36" s="25" t="s">
        <v>123</v>
      </c>
      <c r="C36" s="11" t="s">
        <v>8</v>
      </c>
      <c r="D36" s="12">
        <v>1</v>
      </c>
      <c r="E36" s="13"/>
      <c r="F36" s="14"/>
      <c r="G36" s="15"/>
    </row>
    <row r="37" spans="1:7" s="16" customFormat="1" ht="21.95" customHeight="1">
      <c r="A37" s="24"/>
      <c r="B37" s="22"/>
      <c r="C37" s="5"/>
      <c r="D37" s="6"/>
      <c r="E37" s="7"/>
      <c r="F37" s="8"/>
      <c r="G37" s="9"/>
    </row>
    <row r="38" spans="1:7" s="16" customFormat="1" ht="21.95" customHeight="1">
      <c r="A38" s="23"/>
      <c r="B38" s="23"/>
      <c r="C38" s="11"/>
      <c r="D38" s="12"/>
      <c r="E38" s="13"/>
      <c r="F38" s="14"/>
      <c r="G38" s="15"/>
    </row>
    <row r="39" spans="1:7" s="16" customFormat="1" ht="21.95" customHeight="1">
      <c r="A39" s="22"/>
      <c r="B39" s="22"/>
      <c r="C39" s="5"/>
      <c r="D39" s="6"/>
      <c r="E39" s="7"/>
      <c r="F39" s="8"/>
      <c r="G39" s="9"/>
    </row>
    <row r="40" spans="1:7" s="16" customFormat="1" ht="21.95" customHeight="1">
      <c r="A40" s="27" t="s">
        <v>9</v>
      </c>
      <c r="B40" s="23"/>
      <c r="C40" s="11"/>
      <c r="D40" s="12"/>
      <c r="E40" s="13"/>
      <c r="F40" s="14"/>
      <c r="G40" s="38"/>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4" pageOrder="overThenDown" orientation="landscape" r:id="rId1"/>
  <headerFooter alignWithMargins="0"/>
  <rowBreaks count="1" manualBreakCount="1">
    <brk id="4" max="1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99FF"/>
  </sheetPr>
  <dimension ref="A1:H36"/>
  <sheetViews>
    <sheetView view="pageBreakPreview" zoomScale="80" zoomScaleNormal="100" zoomScaleSheetLayoutView="80" workbookViewId="0">
      <selection sqref="A1:B2"/>
    </sheetView>
  </sheetViews>
  <sheetFormatPr defaultRowHeight="13.5"/>
  <cols>
    <col min="1" max="1" width="32.7109375" style="42" customWidth="1"/>
    <col min="2" max="2" width="14.28515625" style="42" customWidth="1"/>
    <col min="3" max="3" width="15.7109375" style="42" customWidth="1"/>
    <col min="4" max="5" width="8.5703125" style="42" customWidth="1"/>
    <col min="6" max="6" width="14.28515625" style="42" customWidth="1"/>
    <col min="7" max="7" width="18.7109375" style="42" customWidth="1"/>
    <col min="8" max="8" width="37.140625" style="42" customWidth="1"/>
    <col min="9" max="16384" width="9.140625" style="42"/>
  </cols>
  <sheetData>
    <row r="1" spans="1:8" ht="24" customHeight="1">
      <c r="A1" s="469" t="s">
        <v>12</v>
      </c>
      <c r="B1" s="469"/>
      <c r="C1" s="43" t="s">
        <v>13</v>
      </c>
      <c r="D1" s="470"/>
      <c r="E1" s="470"/>
      <c r="F1" s="470"/>
      <c r="G1" s="43" t="s">
        <v>11</v>
      </c>
      <c r="H1" s="44"/>
    </row>
    <row r="2" spans="1:8" ht="24" customHeight="1">
      <c r="A2" s="469"/>
      <c r="B2" s="469"/>
      <c r="C2" s="43" t="s">
        <v>14</v>
      </c>
      <c r="D2" s="471" t="s">
        <v>730</v>
      </c>
      <c r="E2" s="471"/>
      <c r="F2" s="471"/>
      <c r="G2" s="471"/>
      <c r="H2" s="471"/>
    </row>
    <row r="3" spans="1:8" ht="33.75" customHeight="1">
      <c r="A3" s="472" t="s">
        <v>15</v>
      </c>
      <c r="B3" s="473"/>
      <c r="C3" s="486">
        <v>0</v>
      </c>
      <c r="D3" s="486"/>
      <c r="E3" s="486"/>
      <c r="F3" s="486"/>
      <c r="G3" s="486"/>
      <c r="H3" s="45" t="s">
        <v>29</v>
      </c>
    </row>
    <row r="4" spans="1:8" ht="27.75" customHeight="1">
      <c r="A4" s="475"/>
      <c r="B4" s="476"/>
      <c r="C4" s="476"/>
      <c r="D4" s="476"/>
      <c r="E4" s="476"/>
      <c r="F4" s="476"/>
      <c r="G4" s="476"/>
      <c r="H4" s="477"/>
    </row>
    <row r="5" spans="1:8" ht="24" customHeight="1">
      <c r="A5" s="46"/>
      <c r="B5" s="47" t="s">
        <v>16</v>
      </c>
      <c r="C5" s="478" t="s">
        <v>731</v>
      </c>
      <c r="D5" s="478"/>
      <c r="E5" s="478"/>
      <c r="F5" s="478"/>
      <c r="G5" s="478"/>
      <c r="H5" s="48" t="s">
        <v>30</v>
      </c>
    </row>
    <row r="6" spans="1:8" ht="12.75" customHeight="1">
      <c r="A6" s="49"/>
      <c r="B6" s="50"/>
      <c r="C6" s="51"/>
      <c r="D6" s="52"/>
      <c r="E6" s="53"/>
      <c r="F6" s="49"/>
      <c r="G6" s="49"/>
      <c r="H6" s="49"/>
    </row>
    <row r="7" spans="1:8" ht="12.75" customHeight="1">
      <c r="A7" s="54" t="s">
        <v>17</v>
      </c>
      <c r="B7" s="479" t="s">
        <v>18</v>
      </c>
      <c r="C7" s="480"/>
      <c r="D7" s="55" t="s">
        <v>19</v>
      </c>
      <c r="E7" s="54" t="s">
        <v>20</v>
      </c>
      <c r="F7" s="54" t="s">
        <v>21</v>
      </c>
      <c r="G7" s="54" t="s">
        <v>22</v>
      </c>
      <c r="H7" s="54" t="s">
        <v>23</v>
      </c>
    </row>
    <row r="8" spans="1:8" ht="12.75" customHeight="1">
      <c r="A8" s="56"/>
      <c r="B8" s="481"/>
      <c r="C8" s="482"/>
      <c r="D8" s="57"/>
      <c r="E8" s="58"/>
      <c r="F8" s="59"/>
      <c r="G8" s="59"/>
      <c r="H8" s="56"/>
    </row>
    <row r="9" spans="1:8" ht="12.75" customHeight="1">
      <c r="A9" s="60" t="s">
        <v>670</v>
      </c>
      <c r="B9" s="467"/>
      <c r="C9" s="468"/>
      <c r="D9" s="54"/>
      <c r="E9" s="61"/>
      <c r="F9" s="62"/>
      <c r="G9" s="62"/>
      <c r="H9" s="63"/>
    </row>
    <row r="10" spans="1:8" ht="12.75" customHeight="1">
      <c r="A10" s="49"/>
      <c r="B10" s="481"/>
      <c r="C10" s="482"/>
      <c r="D10" s="53"/>
      <c r="E10" s="64"/>
      <c r="F10" s="69"/>
      <c r="G10" s="59"/>
      <c r="H10" s="56"/>
    </row>
    <row r="11" spans="1:8" ht="12.75" customHeight="1">
      <c r="A11" s="95" t="s">
        <v>671</v>
      </c>
      <c r="B11" s="467"/>
      <c r="C11" s="468"/>
      <c r="D11" s="66" t="s">
        <v>24</v>
      </c>
      <c r="E11" s="67">
        <v>1</v>
      </c>
      <c r="F11" s="68"/>
      <c r="G11" s="68"/>
      <c r="H11" s="63"/>
    </row>
    <row r="12" spans="1:8" ht="12.75" customHeight="1">
      <c r="A12" s="56"/>
      <c r="B12" s="481"/>
      <c r="C12" s="482"/>
      <c r="D12" s="57"/>
      <c r="E12" s="70"/>
      <c r="F12" s="71"/>
      <c r="G12" s="65"/>
      <c r="H12" s="49"/>
    </row>
    <row r="13" spans="1:8" ht="12.75" customHeight="1">
      <c r="A13" s="96" t="s">
        <v>672</v>
      </c>
      <c r="B13" s="467"/>
      <c r="C13" s="468"/>
      <c r="D13" s="66" t="s">
        <v>24</v>
      </c>
      <c r="E13" s="67">
        <v>1</v>
      </c>
      <c r="F13" s="68"/>
      <c r="G13" s="62"/>
      <c r="H13" s="60"/>
    </row>
    <row r="14" spans="1:8" ht="12.75" customHeight="1">
      <c r="A14" s="49"/>
      <c r="B14" s="481"/>
      <c r="C14" s="482"/>
      <c r="D14" s="53"/>
      <c r="E14" s="72"/>
      <c r="F14" s="69"/>
      <c r="G14" s="59"/>
      <c r="H14" s="56"/>
    </row>
    <row r="15" spans="1:8" ht="12.75" customHeight="1">
      <c r="A15" s="96" t="s">
        <v>673</v>
      </c>
      <c r="B15" s="467"/>
      <c r="C15" s="468"/>
      <c r="D15" s="66" t="s">
        <v>24</v>
      </c>
      <c r="E15" s="67">
        <v>1</v>
      </c>
      <c r="F15" s="73"/>
      <c r="G15" s="62"/>
      <c r="H15" s="63"/>
    </row>
    <row r="16" spans="1:8" ht="12.75" customHeight="1">
      <c r="A16" s="56"/>
      <c r="B16" s="481"/>
      <c r="C16" s="482"/>
      <c r="D16" s="57"/>
      <c r="E16" s="70"/>
      <c r="F16" s="65"/>
      <c r="G16" s="65"/>
      <c r="H16" s="49"/>
    </row>
    <row r="17" spans="1:8" ht="12.75" customHeight="1">
      <c r="A17" s="63"/>
      <c r="B17" s="467"/>
      <c r="C17" s="468"/>
      <c r="D17" s="66"/>
      <c r="E17" s="67"/>
      <c r="F17" s="68"/>
      <c r="G17" s="68"/>
      <c r="H17" s="60"/>
    </row>
    <row r="18" spans="1:8" ht="12.75" customHeight="1">
      <c r="A18" s="56"/>
      <c r="B18" s="481"/>
      <c r="C18" s="482"/>
      <c r="D18" s="57"/>
      <c r="E18" s="70"/>
      <c r="F18" s="65"/>
      <c r="G18" s="65"/>
      <c r="H18" s="49"/>
    </row>
    <row r="19" spans="1:8" ht="12.75" customHeight="1">
      <c r="A19" s="63"/>
      <c r="B19" s="467"/>
      <c r="C19" s="468"/>
      <c r="D19" s="54"/>
      <c r="E19" s="74"/>
      <c r="F19" s="68"/>
      <c r="G19" s="68"/>
      <c r="H19" s="60"/>
    </row>
    <row r="20" spans="1:8" ht="12.75" customHeight="1">
      <c r="A20" s="49"/>
      <c r="B20" s="481"/>
      <c r="C20" s="482"/>
      <c r="D20" s="57"/>
      <c r="E20" s="70"/>
      <c r="F20" s="59"/>
      <c r="G20" s="59"/>
      <c r="H20" s="56"/>
    </row>
    <row r="21" spans="1:8" ht="12.75" customHeight="1">
      <c r="A21" s="60"/>
      <c r="B21" s="467"/>
      <c r="C21" s="468"/>
      <c r="D21" s="54"/>
      <c r="E21" s="74"/>
      <c r="F21" s="62"/>
      <c r="G21" s="62"/>
      <c r="H21" s="63"/>
    </row>
    <row r="22" spans="1:8" ht="12.75" customHeight="1">
      <c r="A22" s="49"/>
      <c r="B22" s="481"/>
      <c r="C22" s="482"/>
      <c r="D22" s="53"/>
      <c r="E22" s="64"/>
      <c r="F22" s="65"/>
      <c r="G22" s="65"/>
      <c r="H22" s="49"/>
    </row>
    <row r="23" spans="1:8" ht="12.75" customHeight="1">
      <c r="A23" s="60"/>
      <c r="B23" s="467"/>
      <c r="C23" s="468"/>
      <c r="D23" s="66"/>
      <c r="E23" s="67"/>
      <c r="F23" s="68"/>
      <c r="G23" s="68"/>
      <c r="H23" s="60"/>
    </row>
    <row r="24" spans="1:8" ht="12.75" customHeight="1">
      <c r="A24" s="49"/>
      <c r="B24" s="481"/>
      <c r="C24" s="482"/>
      <c r="D24" s="57"/>
      <c r="E24" s="70"/>
      <c r="F24" s="59"/>
      <c r="G24" s="59"/>
      <c r="H24" s="56"/>
    </row>
    <row r="25" spans="1:8" ht="12.75" customHeight="1">
      <c r="A25" s="60"/>
      <c r="B25" s="467"/>
      <c r="C25" s="468"/>
      <c r="D25" s="54"/>
      <c r="E25" s="74"/>
      <c r="F25" s="62"/>
      <c r="G25" s="62"/>
      <c r="H25" s="63"/>
    </row>
    <row r="26" spans="1:8" ht="12.75" customHeight="1">
      <c r="A26" s="49"/>
      <c r="B26" s="481"/>
      <c r="C26" s="482"/>
      <c r="D26" s="53"/>
      <c r="E26" s="64"/>
      <c r="F26" s="65"/>
      <c r="G26" s="65"/>
      <c r="H26" s="49"/>
    </row>
    <row r="27" spans="1:8" ht="12.75" customHeight="1">
      <c r="A27" s="60"/>
      <c r="B27" s="467"/>
      <c r="C27" s="468"/>
      <c r="D27" s="66"/>
      <c r="E27" s="67"/>
      <c r="F27" s="68"/>
      <c r="G27" s="68"/>
      <c r="H27" s="60"/>
    </row>
    <row r="28" spans="1:8" ht="12.75" customHeight="1">
      <c r="A28" s="56"/>
      <c r="B28" s="481"/>
      <c r="C28" s="482"/>
      <c r="D28" s="57"/>
      <c r="E28" s="58"/>
      <c r="F28" s="59"/>
      <c r="G28" s="59"/>
      <c r="H28" s="56"/>
    </row>
    <row r="29" spans="1:8" ht="12.75" customHeight="1">
      <c r="A29" s="63"/>
      <c r="B29" s="467"/>
      <c r="C29" s="468"/>
      <c r="D29" s="54"/>
      <c r="E29" s="61"/>
      <c r="F29" s="62"/>
      <c r="G29" s="62"/>
      <c r="H29" s="63"/>
    </row>
    <row r="30" spans="1:8" ht="12.75" customHeight="1">
      <c r="A30" s="49"/>
      <c r="B30" s="481"/>
      <c r="C30" s="482"/>
      <c r="D30" s="53"/>
      <c r="E30" s="64"/>
      <c r="F30" s="65"/>
      <c r="G30" s="65"/>
      <c r="H30" s="49"/>
    </row>
    <row r="31" spans="1:8" ht="12.75" customHeight="1">
      <c r="A31" s="60"/>
      <c r="B31" s="467"/>
      <c r="C31" s="468"/>
      <c r="D31" s="66"/>
      <c r="E31" s="67"/>
      <c r="F31" s="68"/>
      <c r="G31" s="68"/>
      <c r="H31" s="60"/>
    </row>
    <row r="32" spans="1:8" ht="12.75" customHeight="1">
      <c r="A32" s="56"/>
      <c r="B32" s="481"/>
      <c r="C32" s="482"/>
      <c r="D32" s="57"/>
      <c r="E32" s="58"/>
      <c r="F32" s="59"/>
      <c r="G32" s="59"/>
      <c r="H32" s="56"/>
    </row>
    <row r="33" spans="1:8" ht="12.75" customHeight="1">
      <c r="A33" s="63"/>
      <c r="B33" s="467"/>
      <c r="C33" s="468"/>
      <c r="D33" s="54"/>
      <c r="E33" s="61"/>
      <c r="F33" s="62"/>
      <c r="G33" s="62"/>
      <c r="H33" s="63"/>
    </row>
    <row r="34" spans="1:8" ht="12.75" customHeight="1">
      <c r="A34" s="56"/>
      <c r="B34" s="481"/>
      <c r="C34" s="482"/>
      <c r="D34" s="57"/>
      <c r="E34" s="58"/>
      <c r="F34" s="59"/>
      <c r="G34" s="59"/>
      <c r="H34" s="56"/>
    </row>
    <row r="35" spans="1:8" ht="12.75" customHeight="1">
      <c r="A35" s="54" t="s">
        <v>26</v>
      </c>
      <c r="B35" s="467"/>
      <c r="C35" s="468"/>
      <c r="D35" s="54"/>
      <c r="E35" s="61"/>
      <c r="F35" s="62"/>
      <c r="G35" s="99"/>
      <c r="H35" s="63"/>
    </row>
    <row r="36" spans="1:8" ht="12" customHeight="1"/>
  </sheetData>
  <mergeCells count="36">
    <mergeCell ref="A1:B2"/>
    <mergeCell ref="D1:F1"/>
    <mergeCell ref="D2:H2"/>
    <mergeCell ref="A3:B3"/>
    <mergeCell ref="C3:G3"/>
    <mergeCell ref="B26:C26"/>
    <mergeCell ref="A4:H4"/>
    <mergeCell ref="C5:G5"/>
    <mergeCell ref="B7:C7"/>
    <mergeCell ref="B8:C8"/>
    <mergeCell ref="B9:C9"/>
    <mergeCell ref="B20:C20"/>
    <mergeCell ref="B21:C21"/>
    <mergeCell ref="B10:C10"/>
    <mergeCell ref="B11:C11"/>
    <mergeCell ref="B12:C12"/>
    <mergeCell ref="B13:C13"/>
    <mergeCell ref="B14:C14"/>
    <mergeCell ref="B15:C15"/>
    <mergeCell ref="B16:C16"/>
    <mergeCell ref="B17:C17"/>
    <mergeCell ref="B33:C33"/>
    <mergeCell ref="B34:C34"/>
    <mergeCell ref="B35:C35"/>
    <mergeCell ref="B27:C27"/>
    <mergeCell ref="B28:C28"/>
    <mergeCell ref="B29:C29"/>
    <mergeCell ref="B30:C30"/>
    <mergeCell ref="B31:C31"/>
    <mergeCell ref="B32:C32"/>
    <mergeCell ref="B25:C25"/>
    <mergeCell ref="B18:C18"/>
    <mergeCell ref="B19:C19"/>
    <mergeCell ref="B24:C24"/>
    <mergeCell ref="B22:C22"/>
    <mergeCell ref="B23:C23"/>
  </mergeCells>
  <phoneticPr fontId="22"/>
  <printOptions horizontalCentered="1" verticalCentered="1"/>
  <pageMargins left="0.78740157480314965" right="0.78740157480314965" top="0.78740157480314965" bottom="0.98425196850393704" header="0.51181102362204722" footer="0.51181102362204722"/>
  <pageSetup paperSize="9" scale="87" orientation="landscape" r:id="rId1"/>
  <headerFooter alignWithMargins="0">
    <oddHeader>&amp;L&amp;"ＭＳ 明朝,標準"(三号様式）&amp;R&amp;"ＭＳ 明朝,標準"３－１－&amp;P　頁&amp;"ＭＳ Ｐゴシック,標準"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77BF5-58A0-41D6-938E-1193CA89ED3F}">
  <sheetPr>
    <tabColor rgb="FFFF99CC"/>
  </sheetPr>
  <dimension ref="A1:G48"/>
  <sheetViews>
    <sheetView view="pageBreakPreview" zoomScale="60" zoomScaleNormal="10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
        <v>665</v>
      </c>
      <c r="B6" s="23"/>
      <c r="C6" s="11"/>
      <c r="D6" s="12"/>
      <c r="E6" s="13"/>
      <c r="F6" s="14"/>
      <c r="G6" s="15"/>
    </row>
    <row r="7" spans="1:7" s="16" customFormat="1" ht="21.95" customHeight="1">
      <c r="A7" s="24"/>
      <c r="B7" s="22"/>
      <c r="C7" s="5"/>
      <c r="D7" s="6"/>
      <c r="E7" s="7"/>
      <c r="F7" s="8"/>
      <c r="G7" s="9"/>
    </row>
    <row r="8" spans="1:7" s="16" customFormat="1" ht="21.95" customHeight="1">
      <c r="A8" s="23"/>
      <c r="B8" s="23"/>
      <c r="C8" s="11"/>
      <c r="D8" s="12"/>
      <c r="E8" s="13"/>
      <c r="F8" s="14"/>
      <c r="G8" s="15"/>
    </row>
    <row r="9" spans="1:7" s="16" customFormat="1" ht="21.95" customHeight="1">
      <c r="A9" s="22"/>
      <c r="B9" s="22"/>
      <c r="C9" s="5"/>
      <c r="D9" s="6"/>
      <c r="E9" s="7"/>
      <c r="F9" s="8"/>
      <c r="G9" s="9"/>
    </row>
    <row r="10" spans="1:7" s="16" customFormat="1" ht="21.95" customHeight="1">
      <c r="A10" s="23" t="s">
        <v>666</v>
      </c>
      <c r="B10" s="25"/>
      <c r="C10" s="11" t="s">
        <v>8</v>
      </c>
      <c r="D10" s="12">
        <v>1</v>
      </c>
      <c r="E10" s="13"/>
      <c r="F10" s="14"/>
      <c r="G10" s="15"/>
    </row>
    <row r="11" spans="1:7" s="16" customFormat="1" ht="21.95" customHeight="1">
      <c r="A11" s="22"/>
      <c r="B11" s="41"/>
      <c r="C11" s="30"/>
      <c r="D11" s="31"/>
      <c r="E11" s="32"/>
      <c r="F11" s="33"/>
      <c r="G11" s="34"/>
    </row>
    <row r="12" spans="1:7" s="16" customFormat="1" ht="21.95" customHeight="1">
      <c r="A12" s="23" t="s">
        <v>667</v>
      </c>
      <c r="B12" s="25"/>
      <c r="C12" s="11" t="s">
        <v>8</v>
      </c>
      <c r="D12" s="12">
        <v>1</v>
      </c>
      <c r="E12" s="32"/>
      <c r="F12" s="33"/>
      <c r="G12" s="34"/>
    </row>
    <row r="13" spans="1:7" s="16" customFormat="1" ht="21.95" customHeight="1">
      <c r="A13" s="22"/>
      <c r="B13" s="22"/>
      <c r="C13" s="5"/>
      <c r="D13" s="6"/>
      <c r="E13" s="7"/>
      <c r="F13" s="8"/>
      <c r="G13" s="9"/>
    </row>
    <row r="14" spans="1:7" s="16" customFormat="1" ht="21.95" customHeight="1">
      <c r="A14" s="23" t="s">
        <v>668</v>
      </c>
      <c r="B14" s="25"/>
      <c r="C14" s="11" t="s">
        <v>8</v>
      </c>
      <c r="D14" s="12">
        <v>1</v>
      </c>
      <c r="E14" s="13"/>
      <c r="F14" s="14"/>
      <c r="G14" s="15"/>
    </row>
    <row r="15" spans="1:7" s="16" customFormat="1" ht="21.95" customHeight="1">
      <c r="A15" s="35"/>
      <c r="B15" s="41"/>
      <c r="C15" s="5"/>
      <c r="D15" s="6"/>
      <c r="E15" s="32"/>
      <c r="F15" s="33"/>
      <c r="G15" s="34"/>
    </row>
    <row r="16" spans="1:7" s="16" customFormat="1" ht="21.95" customHeight="1">
      <c r="A16" s="35" t="s">
        <v>669</v>
      </c>
      <c r="B16" s="25"/>
      <c r="C16" s="11" t="s">
        <v>8</v>
      </c>
      <c r="D16" s="12">
        <v>1</v>
      </c>
      <c r="E16" s="32"/>
      <c r="F16" s="33"/>
      <c r="G16" s="34"/>
    </row>
    <row r="17" spans="1:7" s="16" customFormat="1" ht="21.95" customHeight="1">
      <c r="A17" s="22"/>
      <c r="B17" s="22"/>
      <c r="C17" s="5"/>
      <c r="D17" s="6"/>
      <c r="E17" s="7"/>
      <c r="F17" s="8"/>
      <c r="G17" s="9"/>
    </row>
    <row r="18" spans="1:7" s="16" customFormat="1" ht="21.95" customHeight="1">
      <c r="A18" s="25"/>
      <c r="B18" s="25"/>
      <c r="C18" s="11"/>
      <c r="D18" s="12"/>
      <c r="E18" s="13"/>
      <c r="F18" s="14"/>
      <c r="G18" s="15"/>
    </row>
    <row r="19" spans="1:7" s="16" customFormat="1" ht="21.95" customHeight="1">
      <c r="A19" s="24"/>
      <c r="B19" s="22"/>
      <c r="C19" s="5"/>
      <c r="D19" s="6"/>
      <c r="E19" s="7"/>
      <c r="F19" s="8"/>
      <c r="G19" s="9"/>
    </row>
    <row r="20" spans="1:7" s="16" customFormat="1" ht="21.95" customHeight="1">
      <c r="A20" s="23"/>
      <c r="B20" s="25"/>
      <c r="C20" s="11"/>
      <c r="D20" s="12"/>
      <c r="E20" s="13"/>
      <c r="F20" s="14"/>
      <c r="G20" s="15"/>
    </row>
    <row r="21" spans="1:7" s="16" customFormat="1" ht="21.95" customHeight="1">
      <c r="A21" s="24"/>
      <c r="B21" s="22"/>
      <c r="C21" s="5"/>
      <c r="D21" s="6"/>
      <c r="E21" s="7"/>
      <c r="F21" s="8"/>
      <c r="G21" s="9"/>
    </row>
    <row r="22" spans="1:7" s="16" customFormat="1" ht="21.95" customHeight="1">
      <c r="A22" s="23"/>
      <c r="B22" s="25"/>
      <c r="C22" s="11"/>
      <c r="D22" s="12"/>
      <c r="E22" s="13"/>
      <c r="F22" s="14"/>
      <c r="G22" s="15"/>
    </row>
    <row r="23" spans="1:7" s="16" customFormat="1" ht="21.95" customHeight="1">
      <c r="A23" s="22"/>
      <c r="B23" s="22"/>
      <c r="C23" s="5"/>
      <c r="D23" s="6"/>
      <c r="E23" s="7"/>
      <c r="F23" s="8"/>
      <c r="G23" s="9"/>
    </row>
    <row r="24" spans="1:7" s="16" customFormat="1" ht="21.95" customHeight="1">
      <c r="A24" s="23"/>
      <c r="B24" s="23"/>
      <c r="C24" s="11"/>
      <c r="D24" s="12"/>
      <c r="E24" s="13"/>
      <c r="F24" s="14"/>
      <c r="G24" s="15"/>
    </row>
    <row r="25" spans="1:7" s="16" customFormat="1" ht="21.95" customHeight="1">
      <c r="A25" s="24"/>
      <c r="B25" s="22"/>
      <c r="C25" s="5"/>
      <c r="D25" s="6"/>
      <c r="E25" s="7"/>
      <c r="F25" s="8"/>
      <c r="G25" s="9"/>
    </row>
    <row r="26" spans="1:7" s="16" customFormat="1" ht="21.95" customHeight="1">
      <c r="A26" s="23"/>
      <c r="B26" s="23"/>
      <c r="C26" s="11"/>
      <c r="D26" s="12"/>
      <c r="E26" s="13"/>
      <c r="F26" s="14"/>
      <c r="G26" s="15"/>
    </row>
    <row r="27" spans="1:7" s="16" customFormat="1" ht="21.95" customHeight="1">
      <c r="A27" s="24"/>
      <c r="B27" s="22"/>
      <c r="C27" s="5"/>
      <c r="D27" s="6"/>
      <c r="E27" s="7"/>
      <c r="F27" s="8"/>
      <c r="G27" s="9"/>
    </row>
    <row r="28" spans="1:7" s="16" customFormat="1" ht="21.95" customHeight="1">
      <c r="A28" s="23"/>
      <c r="B28" s="23"/>
      <c r="C28" s="11"/>
      <c r="D28" s="12"/>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6" customFormat="1" ht="21.95" customHeight="1">
      <c r="A31" s="24"/>
      <c r="B31" s="22"/>
      <c r="C31" s="5"/>
      <c r="D31" s="6"/>
      <c r="E31" s="7"/>
      <c r="F31" s="8"/>
      <c r="G31" s="9"/>
    </row>
    <row r="32" spans="1:7" s="16" customFormat="1" ht="21.95" customHeight="1">
      <c r="A32" s="23"/>
      <c r="B32" s="23"/>
      <c r="C32" s="11"/>
      <c r="D32" s="12"/>
      <c r="E32" s="13"/>
      <c r="F32" s="14"/>
      <c r="G32" s="15"/>
    </row>
    <row r="33" spans="1:7" s="16" customFormat="1" ht="21.95" customHeight="1">
      <c r="A33" s="24"/>
      <c r="B33" s="22"/>
      <c r="C33" s="5"/>
      <c r="D33" s="6"/>
      <c r="E33" s="7"/>
      <c r="F33" s="8"/>
      <c r="G33" s="9"/>
    </row>
    <row r="34" spans="1:7" s="16" customFormat="1" ht="21.95" customHeight="1">
      <c r="A34" s="23"/>
      <c r="B34" s="23"/>
      <c r="C34" s="11"/>
      <c r="D34" s="12"/>
      <c r="E34" s="13"/>
      <c r="F34" s="14"/>
      <c r="G34" s="15"/>
    </row>
    <row r="35" spans="1:7" s="16" customFormat="1" ht="21.95" customHeight="1">
      <c r="A35" s="22"/>
      <c r="B35" s="22"/>
      <c r="C35" s="5"/>
      <c r="D35" s="6"/>
      <c r="E35" s="7"/>
      <c r="F35" s="8"/>
      <c r="G35" s="9"/>
    </row>
    <row r="36" spans="1:7" s="16" customFormat="1" ht="21.95" customHeight="1">
      <c r="A36" s="23"/>
      <c r="B36" s="23"/>
      <c r="C36" s="11"/>
      <c r="D36" s="12"/>
      <c r="E36" s="13"/>
      <c r="F36" s="14"/>
      <c r="G36" s="15"/>
    </row>
    <row r="37" spans="1:7" s="16" customFormat="1" ht="21.95" customHeight="1">
      <c r="A37" s="22"/>
      <c r="B37" s="22"/>
      <c r="C37" s="5"/>
      <c r="D37" s="6"/>
      <c r="E37" s="7"/>
      <c r="F37" s="8"/>
      <c r="G37" s="9"/>
    </row>
    <row r="38" spans="1:7" s="16" customFormat="1" ht="21.95" customHeight="1">
      <c r="A38" s="23"/>
      <c r="B38" s="23"/>
      <c r="C38" s="11"/>
      <c r="D38" s="12"/>
      <c r="E38" s="13"/>
      <c r="F38" s="14"/>
      <c r="G38" s="15"/>
    </row>
    <row r="39" spans="1:7" s="16" customFormat="1" ht="21.95" customHeight="1">
      <c r="A39" s="22"/>
      <c r="B39" s="22"/>
      <c r="C39" s="5"/>
      <c r="D39" s="6"/>
      <c r="E39" s="7"/>
      <c r="F39" s="8"/>
      <c r="G39" s="9"/>
    </row>
    <row r="40" spans="1:7" s="16" customFormat="1" ht="21.95" customHeight="1">
      <c r="A40" s="23"/>
      <c r="B40" s="23"/>
      <c r="C40" s="11"/>
      <c r="D40" s="12"/>
      <c r="E40" s="13"/>
      <c r="F40" s="14"/>
      <c r="G40" s="15"/>
    </row>
    <row r="41" spans="1:7" s="16" customFormat="1" ht="21.95" customHeight="1">
      <c r="A41" s="22"/>
      <c r="B41" s="22"/>
      <c r="C41" s="5"/>
      <c r="D41" s="6"/>
      <c r="E41" s="7"/>
      <c r="F41" s="8"/>
      <c r="G41" s="9"/>
    </row>
    <row r="42" spans="1:7" s="16" customFormat="1" ht="21.95" customHeight="1">
      <c r="A42" s="27" t="s">
        <v>9</v>
      </c>
      <c r="B42" s="23"/>
      <c r="C42" s="11"/>
      <c r="D42" s="12"/>
      <c r="E42" s="13"/>
      <c r="F42" s="14"/>
      <c r="G42" s="15"/>
    </row>
    <row r="43" spans="1:7" s="16" customFormat="1" ht="21.95" customHeight="1">
      <c r="A43" s="36"/>
      <c r="B43" s="35"/>
      <c r="C43" s="30"/>
      <c r="D43" s="31"/>
      <c r="E43" s="32"/>
      <c r="F43" s="33"/>
      <c r="G43" s="34"/>
    </row>
    <row r="44" spans="1:7" s="37" customFormat="1" ht="21.95" customHeight="1">
      <c r="A44" s="27"/>
      <c r="B44" s="23"/>
      <c r="C44" s="11"/>
      <c r="D44" s="12"/>
      <c r="E44" s="13"/>
      <c r="F44" s="14"/>
      <c r="G44" s="15"/>
    </row>
    <row r="45" spans="1:7" s="16" customFormat="1" ht="21.95" customHeight="1">
      <c r="A45" s="36"/>
      <c r="B45" s="35"/>
      <c r="C45" s="30"/>
      <c r="D45" s="31"/>
      <c r="E45" s="32"/>
      <c r="F45" s="33"/>
      <c r="G45" s="34"/>
    </row>
    <row r="46" spans="1:7" s="37" customFormat="1" ht="21.95" customHeight="1">
      <c r="A46" s="27"/>
      <c r="B46" s="23"/>
      <c r="C46" s="11"/>
      <c r="D46" s="12"/>
      <c r="E46" s="13"/>
      <c r="F46" s="14"/>
      <c r="G46" s="15"/>
    </row>
    <row r="47" spans="1:7" s="16" customFormat="1" ht="21.95" customHeight="1">
      <c r="A47" s="36"/>
      <c r="B47" s="35"/>
      <c r="C47" s="30"/>
      <c r="D47" s="31"/>
      <c r="E47" s="32"/>
      <c r="F47" s="33"/>
      <c r="G47" s="34"/>
    </row>
    <row r="48" spans="1:7" s="37" customFormat="1" ht="21.95" customHeight="1">
      <c r="A48" s="27"/>
      <c r="B48" s="23"/>
      <c r="C48" s="11"/>
      <c r="D48" s="12"/>
      <c r="E48" s="13"/>
      <c r="F48" s="14"/>
      <c r="G48" s="15"/>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rowBreaks count="1" manualBreakCount="1">
    <brk id="4" max="2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D6483-06C9-4629-9DEA-D6241E635870}">
  <sheetPr>
    <tabColor rgb="FFFFFF00"/>
  </sheetPr>
  <dimension ref="A1:G48"/>
  <sheetViews>
    <sheetView view="pageBreakPreview" zoomScale="55" zoomScaleNormal="100" zoomScaleSheetLayoutView="55"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'四号-【全体】建 種目 '!$A$10</f>
        <v>A)校舎棟解体工事</v>
      </c>
      <c r="B6" s="23"/>
      <c r="C6" s="11"/>
      <c r="D6" s="12"/>
      <c r="E6" s="13"/>
      <c r="F6" s="14"/>
      <c r="G6" s="15"/>
    </row>
    <row r="7" spans="1:7" s="16" customFormat="1" ht="21.95" customHeight="1">
      <c r="A7" s="24"/>
      <c r="B7" s="22"/>
      <c r="C7" s="5"/>
      <c r="D7" s="6"/>
      <c r="E7" s="7"/>
      <c r="F7" s="8"/>
      <c r="G7" s="9"/>
    </row>
    <row r="8" spans="1:7" s="16" customFormat="1" ht="21.95" customHeight="1">
      <c r="A8" s="23"/>
      <c r="B8" s="23"/>
      <c r="C8" s="11"/>
      <c r="D8" s="12"/>
      <c r="E8" s="13"/>
      <c r="F8" s="14"/>
      <c r="G8" s="15"/>
    </row>
    <row r="9" spans="1:7" s="16" customFormat="1" ht="21.95" customHeight="1">
      <c r="A9" s="22"/>
      <c r="B9" s="22"/>
      <c r="C9" s="5"/>
      <c r="D9" s="6"/>
      <c r="E9" s="7"/>
      <c r="F9" s="8"/>
      <c r="G9" s="9"/>
    </row>
    <row r="10" spans="1:7" s="16" customFormat="1" ht="21.95" customHeight="1">
      <c r="A10" s="23" t="s">
        <v>677</v>
      </c>
      <c r="B10" s="25"/>
      <c r="C10" s="11" t="s">
        <v>8</v>
      </c>
      <c r="D10" s="12">
        <v>1</v>
      </c>
      <c r="E10" s="13"/>
      <c r="F10" s="14"/>
      <c r="G10" s="15"/>
    </row>
    <row r="11" spans="1:7" s="16" customFormat="1" ht="21.95" customHeight="1">
      <c r="A11" s="22"/>
      <c r="B11" s="41"/>
      <c r="C11" s="30"/>
      <c r="D11" s="31"/>
      <c r="E11" s="32"/>
      <c r="F11" s="33"/>
      <c r="G11" s="34"/>
    </row>
    <row r="12" spans="1:7" s="16" customFormat="1" ht="21.95" customHeight="1">
      <c r="A12" s="23" t="s">
        <v>678</v>
      </c>
      <c r="B12" s="25"/>
      <c r="C12" s="11" t="s">
        <v>8</v>
      </c>
      <c r="D12" s="12">
        <v>1</v>
      </c>
      <c r="E12" s="13"/>
      <c r="F12" s="14"/>
      <c r="G12" s="15"/>
    </row>
    <row r="13" spans="1:7" s="16" customFormat="1" ht="21.95" customHeight="1">
      <c r="A13" s="24"/>
      <c r="B13" s="41"/>
      <c r="C13" s="30"/>
      <c r="D13" s="31"/>
      <c r="E13" s="32"/>
      <c r="F13" s="33"/>
      <c r="G13" s="34"/>
    </row>
    <row r="14" spans="1:7" s="16" customFormat="1" ht="21.95" customHeight="1">
      <c r="A14" s="23" t="s">
        <v>679</v>
      </c>
      <c r="B14" s="25"/>
      <c r="C14" s="11" t="s">
        <v>8</v>
      </c>
      <c r="D14" s="12">
        <v>1</v>
      </c>
      <c r="E14" s="13"/>
      <c r="F14" s="14"/>
      <c r="G14" s="15"/>
    </row>
    <row r="15" spans="1:7" s="16" customFormat="1" ht="21.95" customHeight="1">
      <c r="A15" s="24"/>
      <c r="B15" s="41"/>
      <c r="C15" s="30"/>
      <c r="D15" s="31"/>
      <c r="E15" s="32"/>
      <c r="F15" s="33"/>
      <c r="G15" s="34"/>
    </row>
    <row r="16" spans="1:7" s="16" customFormat="1" ht="21.95" customHeight="1">
      <c r="A16" s="23" t="s">
        <v>680</v>
      </c>
      <c r="B16" s="25"/>
      <c r="C16" s="11" t="s">
        <v>8</v>
      </c>
      <c r="D16" s="12">
        <v>1</v>
      </c>
      <c r="E16" s="13"/>
      <c r="F16" s="14"/>
      <c r="G16" s="15"/>
    </row>
    <row r="17" spans="1:7" s="16" customFormat="1" ht="21.95" customHeight="1">
      <c r="A17" s="22"/>
      <c r="B17" s="41"/>
      <c r="C17" s="30"/>
      <c r="D17" s="31"/>
      <c r="E17" s="32"/>
      <c r="F17" s="33"/>
      <c r="G17" s="34"/>
    </row>
    <row r="18" spans="1:7" s="16" customFormat="1" ht="21.95" customHeight="1">
      <c r="A18" s="23" t="s">
        <v>681</v>
      </c>
      <c r="B18" s="25"/>
      <c r="C18" s="11" t="s">
        <v>8</v>
      </c>
      <c r="D18" s="12">
        <v>1</v>
      </c>
      <c r="E18" s="13"/>
      <c r="F18" s="14"/>
      <c r="G18" s="15"/>
    </row>
    <row r="19" spans="1:7" s="16" customFormat="1" ht="21.95" customHeight="1">
      <c r="A19" s="24"/>
      <c r="B19" s="41"/>
      <c r="C19" s="30"/>
      <c r="D19" s="31"/>
      <c r="E19" s="7"/>
      <c r="F19" s="8"/>
      <c r="G19" s="9"/>
    </row>
    <row r="20" spans="1:7" s="16" customFormat="1" ht="21.95" customHeight="1">
      <c r="A20" s="23" t="s">
        <v>682</v>
      </c>
      <c r="B20" s="23" t="s">
        <v>686</v>
      </c>
      <c r="C20" s="11" t="s">
        <v>8</v>
      </c>
      <c r="D20" s="12">
        <v>1</v>
      </c>
      <c r="E20" s="13"/>
      <c r="F20" s="14"/>
      <c r="G20" s="15"/>
    </row>
    <row r="21" spans="1:7" s="16" customFormat="1" ht="21.95" customHeight="1">
      <c r="A21" s="24"/>
      <c r="B21" s="41"/>
      <c r="C21" s="30"/>
      <c r="D21" s="31"/>
      <c r="E21" s="32"/>
      <c r="F21" s="33"/>
      <c r="G21" s="34"/>
    </row>
    <row r="22" spans="1:7" s="16" customFormat="1" ht="21.95" customHeight="1">
      <c r="A22" s="23" t="s">
        <v>683</v>
      </c>
      <c r="B22" s="25"/>
      <c r="C22" s="11" t="s">
        <v>8</v>
      </c>
      <c r="D22" s="12">
        <v>1</v>
      </c>
      <c r="E22" s="32"/>
      <c r="F22" s="33"/>
      <c r="G22" s="34"/>
    </row>
    <row r="23" spans="1:7" s="16" customFormat="1" ht="21.95" customHeight="1">
      <c r="A23" s="22"/>
      <c r="B23" s="22"/>
      <c r="C23" s="5"/>
      <c r="D23" s="6"/>
      <c r="E23" s="7"/>
      <c r="F23" s="8"/>
      <c r="G23" s="9"/>
    </row>
    <row r="24" spans="1:7" s="16" customFormat="1" ht="21.95" customHeight="1">
      <c r="A24" s="23" t="s">
        <v>687</v>
      </c>
      <c r="B24" s="25"/>
      <c r="C24" s="11" t="s">
        <v>8</v>
      </c>
      <c r="D24" s="12">
        <v>1</v>
      </c>
      <c r="E24" s="13"/>
      <c r="F24" s="14"/>
      <c r="G24" s="15"/>
    </row>
    <row r="25" spans="1:7" s="16" customFormat="1" ht="21.95" customHeight="1">
      <c r="A25" s="24"/>
      <c r="B25" s="22"/>
      <c r="C25" s="5"/>
      <c r="D25" s="6"/>
      <c r="E25" s="7"/>
      <c r="F25" s="8"/>
      <c r="G25" s="9"/>
    </row>
    <row r="26" spans="1:7" s="16" customFormat="1" ht="21.95" customHeight="1">
      <c r="A26" s="23"/>
      <c r="B26" s="23"/>
      <c r="C26" s="11"/>
      <c r="D26" s="12"/>
      <c r="E26" s="13"/>
      <c r="F26" s="14"/>
      <c r="G26" s="15"/>
    </row>
    <row r="27" spans="1:7" s="16" customFormat="1" ht="21.95" customHeight="1">
      <c r="A27" s="24"/>
      <c r="B27" s="22"/>
      <c r="C27" s="5"/>
      <c r="D27" s="6"/>
      <c r="E27" s="7"/>
      <c r="F27" s="8"/>
      <c r="G27" s="9"/>
    </row>
    <row r="28" spans="1:7" s="16" customFormat="1" ht="21.95" customHeight="1">
      <c r="A28" s="23"/>
      <c r="B28" s="23"/>
      <c r="C28" s="11"/>
      <c r="D28" s="12"/>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6" customFormat="1" ht="21.95" customHeight="1">
      <c r="A31" s="24"/>
      <c r="B31" s="22"/>
      <c r="C31" s="5"/>
      <c r="D31" s="6"/>
      <c r="E31" s="7"/>
      <c r="F31" s="8"/>
      <c r="G31" s="9"/>
    </row>
    <row r="32" spans="1:7" s="16" customFormat="1" ht="21.95" customHeight="1">
      <c r="A32" s="23"/>
      <c r="B32" s="23"/>
      <c r="C32" s="11"/>
      <c r="D32" s="12"/>
      <c r="E32" s="13"/>
      <c r="F32" s="14"/>
      <c r="G32" s="15"/>
    </row>
    <row r="33" spans="1:7" s="16" customFormat="1" ht="21.95" customHeight="1">
      <c r="A33" s="24"/>
      <c r="B33" s="22"/>
      <c r="C33" s="5"/>
      <c r="D33" s="6"/>
      <c r="E33" s="7"/>
      <c r="F33" s="8"/>
      <c r="G33" s="9"/>
    </row>
    <row r="34" spans="1:7" s="16" customFormat="1" ht="21.95" customHeight="1">
      <c r="A34" s="23"/>
      <c r="B34" s="23"/>
      <c r="C34" s="11"/>
      <c r="D34" s="12"/>
      <c r="E34" s="13"/>
      <c r="F34" s="14"/>
      <c r="G34" s="15"/>
    </row>
    <row r="35" spans="1:7" s="16" customFormat="1" ht="21.95" customHeight="1">
      <c r="A35" s="22"/>
      <c r="B35" s="22"/>
      <c r="C35" s="5"/>
      <c r="D35" s="6"/>
      <c r="E35" s="7"/>
      <c r="F35" s="8"/>
      <c r="G35" s="9"/>
    </row>
    <row r="36" spans="1:7" s="16" customFormat="1" ht="21.95" customHeight="1">
      <c r="A36" s="23"/>
      <c r="B36" s="23"/>
      <c r="C36" s="11"/>
      <c r="D36" s="12"/>
      <c r="E36" s="13"/>
      <c r="F36" s="14"/>
      <c r="G36" s="15"/>
    </row>
    <row r="37" spans="1:7" s="16" customFormat="1" ht="21.95" customHeight="1">
      <c r="A37" s="22"/>
      <c r="B37" s="22"/>
      <c r="C37" s="5"/>
      <c r="D37" s="6"/>
      <c r="E37" s="7"/>
      <c r="F37" s="8"/>
      <c r="G37" s="9"/>
    </row>
    <row r="38" spans="1:7" s="16" customFormat="1" ht="21.95" customHeight="1">
      <c r="A38" s="23"/>
      <c r="B38" s="23"/>
      <c r="C38" s="11"/>
      <c r="D38" s="12"/>
      <c r="E38" s="13"/>
      <c r="F38" s="14"/>
      <c r="G38" s="15"/>
    </row>
    <row r="39" spans="1:7" s="16" customFormat="1" ht="21.95" customHeight="1">
      <c r="A39" s="22"/>
      <c r="B39" s="22"/>
      <c r="C39" s="5"/>
      <c r="D39" s="6"/>
      <c r="E39" s="7"/>
      <c r="F39" s="8"/>
      <c r="G39" s="9"/>
    </row>
    <row r="40" spans="1:7" s="16" customFormat="1" ht="21.95" customHeight="1">
      <c r="A40" s="23"/>
      <c r="B40" s="23"/>
      <c r="C40" s="11"/>
      <c r="D40" s="12"/>
      <c r="E40" s="13"/>
      <c r="F40" s="14"/>
      <c r="G40" s="15"/>
    </row>
    <row r="41" spans="1:7" s="16" customFormat="1" ht="21.95" customHeight="1">
      <c r="A41" s="22"/>
      <c r="B41" s="22"/>
      <c r="C41" s="5"/>
      <c r="D41" s="6"/>
      <c r="E41" s="7"/>
      <c r="F41" s="8"/>
      <c r="G41" s="9"/>
    </row>
    <row r="42" spans="1:7" s="16" customFormat="1" ht="21.95" customHeight="1">
      <c r="A42" s="27" t="s">
        <v>9</v>
      </c>
      <c r="B42" s="23"/>
      <c r="C42" s="11"/>
      <c r="D42" s="12"/>
      <c r="E42" s="13"/>
      <c r="F42" s="14"/>
      <c r="G42" s="15"/>
    </row>
    <row r="43" spans="1:7" s="16" customFormat="1" ht="21.95" customHeight="1">
      <c r="A43" s="36"/>
      <c r="B43" s="35"/>
      <c r="C43" s="30"/>
      <c r="D43" s="31"/>
      <c r="E43" s="32"/>
      <c r="F43" s="33"/>
      <c r="G43" s="34"/>
    </row>
    <row r="44" spans="1:7" s="37" customFormat="1" ht="21.95" customHeight="1">
      <c r="A44" s="27"/>
      <c r="B44" s="23"/>
      <c r="C44" s="11"/>
      <c r="D44" s="12"/>
      <c r="E44" s="13"/>
      <c r="F44" s="14"/>
      <c r="G44" s="15"/>
    </row>
    <row r="45" spans="1:7" s="16" customFormat="1" ht="21.95" customHeight="1">
      <c r="A45" s="22"/>
      <c r="B45" s="22"/>
      <c r="C45" s="5"/>
      <c r="D45" s="6"/>
      <c r="E45" s="7"/>
      <c r="F45" s="8"/>
      <c r="G45" s="9"/>
    </row>
    <row r="46" spans="1:7" s="16" customFormat="1" ht="21.95" customHeight="1">
      <c r="A46" s="23"/>
      <c r="B46" s="23"/>
      <c r="C46" s="11"/>
      <c r="D46" s="12"/>
      <c r="E46" s="13"/>
      <c r="F46" s="14"/>
      <c r="G46" s="15"/>
    </row>
    <row r="47" spans="1:7" s="16" customFormat="1" ht="21.95" customHeight="1">
      <c r="A47" s="36"/>
      <c r="B47" s="35"/>
      <c r="C47" s="30"/>
      <c r="D47" s="31"/>
      <c r="E47" s="32"/>
      <c r="F47" s="33"/>
      <c r="G47" s="34"/>
    </row>
    <row r="48" spans="1:7" s="37" customFormat="1" ht="21.95" customHeight="1">
      <c r="A48" s="27"/>
      <c r="B48" s="23"/>
      <c r="C48" s="11"/>
      <c r="D48" s="12"/>
      <c r="E48" s="13"/>
      <c r="F48" s="14"/>
      <c r="G48" s="15"/>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rowBreaks count="1" manualBreakCount="1">
    <brk id="4" max="2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02BA-0869-4846-9D60-A31CBACA73BE}">
  <sheetPr>
    <tabColor rgb="FFFFFF00"/>
  </sheetPr>
  <dimension ref="A1:G92"/>
  <sheetViews>
    <sheetView view="pageBreakPreview" zoomScale="60" zoomScaleNormal="55"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6" customFormat="1" ht="21.95" customHeight="1">
      <c r="A5" s="22"/>
      <c r="B5" s="22"/>
      <c r="C5" s="5"/>
      <c r="D5" s="6"/>
      <c r="E5" s="7"/>
      <c r="F5" s="8"/>
      <c r="G5" s="9"/>
    </row>
    <row r="6" spans="1:7" s="16" customFormat="1" ht="21.95" customHeight="1">
      <c r="A6" s="23" t="str">
        <f>'四号-【全体】建 種目 '!$A$10</f>
        <v>A)校舎棟解体工事</v>
      </c>
      <c r="B6" s="23"/>
      <c r="C6" s="11"/>
      <c r="D6" s="12"/>
      <c r="E6" s="13"/>
      <c r="F6" s="14"/>
      <c r="G6" s="15"/>
    </row>
    <row r="7" spans="1:7" s="10" customFormat="1" ht="21.95" customHeight="1">
      <c r="A7" s="22"/>
      <c r="B7" s="22"/>
      <c r="C7" s="5"/>
      <c r="D7" s="6"/>
      <c r="E7" s="7"/>
      <c r="F7" s="8"/>
      <c r="G7" s="9"/>
    </row>
    <row r="8" spans="1:7" s="10" customFormat="1" ht="21.95" customHeight="1">
      <c r="A8" s="23" t="str">
        <f>'四号-(校)建 科目'!$A$10</f>
        <v>01.直接仮設</v>
      </c>
      <c r="B8" s="23"/>
      <c r="C8" s="11"/>
      <c r="D8" s="12"/>
      <c r="E8" s="13"/>
      <c r="F8" s="14"/>
      <c r="G8" s="15"/>
    </row>
    <row r="9" spans="1:7" s="16" customFormat="1" ht="21.95" customHeight="1">
      <c r="A9" s="22"/>
      <c r="B9" s="22"/>
      <c r="C9" s="5"/>
      <c r="D9" s="6"/>
      <c r="E9" s="7"/>
      <c r="F9" s="8"/>
      <c r="G9" s="9"/>
    </row>
    <row r="10" spans="1:7" s="16" customFormat="1" ht="21.95" customHeight="1">
      <c r="A10" s="25" t="s">
        <v>80</v>
      </c>
      <c r="B10" s="25"/>
      <c r="C10" s="11" t="s">
        <v>8</v>
      </c>
      <c r="D10" s="12">
        <v>1</v>
      </c>
      <c r="E10" s="13"/>
      <c r="F10" s="14"/>
      <c r="G10" s="15"/>
    </row>
    <row r="11" spans="1:7" s="16" customFormat="1" ht="21.95" customHeight="1">
      <c r="A11" s="41"/>
      <c r="B11" s="41"/>
      <c r="C11" s="30"/>
      <c r="D11" s="31"/>
      <c r="E11" s="32"/>
      <c r="F11" s="33"/>
      <c r="G11" s="34"/>
    </row>
    <row r="12" spans="1:7" s="16" customFormat="1" ht="21.95" customHeight="1">
      <c r="A12" s="25" t="s">
        <v>81</v>
      </c>
      <c r="B12" s="25"/>
      <c r="C12" s="11" t="s">
        <v>8</v>
      </c>
      <c r="D12" s="12">
        <v>1</v>
      </c>
      <c r="E12" s="32"/>
      <c r="F12" s="33"/>
      <c r="G12" s="34"/>
    </row>
    <row r="13" spans="1:7" s="16" customFormat="1" ht="21.95" customHeight="1">
      <c r="A13" s="22"/>
      <c r="B13" s="22"/>
      <c r="C13" s="5"/>
      <c r="D13" s="6"/>
      <c r="E13" s="7"/>
      <c r="F13" s="8"/>
      <c r="G13" s="9"/>
    </row>
    <row r="14" spans="1:7" s="16" customFormat="1" ht="21.95" customHeight="1">
      <c r="A14" s="27" t="s">
        <v>9</v>
      </c>
      <c r="B14" s="23"/>
      <c r="C14" s="11"/>
      <c r="D14" s="12"/>
      <c r="E14" s="13"/>
      <c r="F14" s="14"/>
      <c r="G14" s="15"/>
    </row>
    <row r="15" spans="1:7" s="16" customFormat="1" ht="21.95" customHeight="1">
      <c r="A15" s="22"/>
      <c r="B15" s="22"/>
      <c r="C15" s="5"/>
      <c r="D15" s="6"/>
      <c r="E15" s="7"/>
      <c r="F15" s="8"/>
      <c r="G15" s="9"/>
    </row>
    <row r="16" spans="1:7" s="16" customFormat="1" ht="21.95" customHeight="1">
      <c r="A16" s="23"/>
      <c r="B16" s="23"/>
      <c r="C16" s="11"/>
      <c r="D16" s="12"/>
      <c r="E16" s="13"/>
      <c r="F16" s="14"/>
      <c r="G16" s="15"/>
    </row>
    <row r="17" spans="1:7" s="16" customFormat="1" ht="21.95" customHeight="1">
      <c r="A17" s="22"/>
      <c r="B17" s="22"/>
      <c r="C17" s="5"/>
      <c r="D17" s="6"/>
      <c r="E17" s="7"/>
      <c r="F17" s="8"/>
      <c r="G17" s="9"/>
    </row>
    <row r="18" spans="1:7" s="16" customFormat="1" ht="21.95" customHeight="1">
      <c r="A18" s="23" t="str">
        <f>'四号-(校)建 科目'!$A$12</f>
        <v>02.躯体解体工事</v>
      </c>
      <c r="B18" s="23"/>
      <c r="C18" s="11"/>
      <c r="D18" s="12"/>
      <c r="E18" s="13"/>
      <c r="F18" s="14"/>
      <c r="G18" s="15"/>
    </row>
    <row r="19" spans="1:7" s="16" customFormat="1" ht="21.95" customHeight="1">
      <c r="A19" s="22"/>
      <c r="B19" s="22"/>
      <c r="C19" s="5"/>
      <c r="D19" s="6"/>
      <c r="E19" s="7"/>
      <c r="F19" s="8"/>
      <c r="G19" s="9"/>
    </row>
    <row r="20" spans="1:7" s="16" customFormat="1" ht="21.95" customHeight="1">
      <c r="A20" s="25" t="s">
        <v>684</v>
      </c>
      <c r="B20" s="25"/>
      <c r="C20" s="11" t="s">
        <v>8</v>
      </c>
      <c r="D20" s="12">
        <v>1</v>
      </c>
      <c r="E20" s="13"/>
      <c r="F20" s="14"/>
      <c r="G20" s="15"/>
    </row>
    <row r="21" spans="1:7" s="16" customFormat="1" ht="21.95" customHeight="1">
      <c r="A21" s="22"/>
      <c r="B21" s="22"/>
      <c r="C21" s="5"/>
      <c r="D21" s="6"/>
      <c r="E21" s="7"/>
      <c r="F21" s="8"/>
      <c r="G21" s="9"/>
    </row>
    <row r="22" spans="1:7" s="16" customFormat="1" ht="21.95" customHeight="1">
      <c r="A22" s="25" t="s">
        <v>685</v>
      </c>
      <c r="B22" s="25"/>
      <c r="C22" s="11" t="s">
        <v>8</v>
      </c>
      <c r="D22" s="12">
        <v>1</v>
      </c>
      <c r="E22" s="13"/>
      <c r="F22" s="14"/>
      <c r="G22" s="15"/>
    </row>
    <row r="23" spans="1:7" s="16" customFormat="1" ht="21.95" customHeight="1">
      <c r="A23" s="22"/>
      <c r="B23" s="22"/>
      <c r="C23" s="5"/>
      <c r="D23" s="6"/>
      <c r="E23" s="7"/>
      <c r="F23" s="8"/>
      <c r="G23" s="9"/>
    </row>
    <row r="24" spans="1:7" s="16" customFormat="1" ht="21.95" customHeight="1">
      <c r="A24" s="27" t="s">
        <v>9</v>
      </c>
      <c r="B24" s="23"/>
      <c r="C24" s="11"/>
      <c r="D24" s="12"/>
      <c r="E24" s="13"/>
      <c r="F24" s="14"/>
      <c r="G24" s="15"/>
    </row>
    <row r="25" spans="1:7" s="16" customFormat="1" ht="21.95" customHeight="1">
      <c r="A25" s="22"/>
      <c r="B25" s="22"/>
      <c r="C25" s="5"/>
      <c r="D25" s="6"/>
      <c r="E25" s="7"/>
      <c r="F25" s="8"/>
      <c r="G25" s="9"/>
    </row>
    <row r="26" spans="1:7" s="16" customFormat="1" ht="21.95" customHeight="1">
      <c r="A26" s="23"/>
      <c r="B26" s="23"/>
      <c r="C26" s="11"/>
      <c r="D26" s="12"/>
      <c r="E26" s="13"/>
      <c r="F26" s="14"/>
      <c r="G26" s="15"/>
    </row>
    <row r="27" spans="1:7" s="16" customFormat="1" ht="21.95" customHeight="1">
      <c r="A27" s="22"/>
      <c r="B27" s="22"/>
      <c r="C27" s="5"/>
      <c r="D27" s="6"/>
      <c r="E27" s="7"/>
      <c r="F27" s="8"/>
      <c r="G27" s="9"/>
    </row>
    <row r="28" spans="1:7" s="16" customFormat="1" ht="21.95" customHeight="1">
      <c r="A28" s="23" t="str">
        <f>'四号-(校)建 科目'!$A$14</f>
        <v>03.杭撤去工事</v>
      </c>
      <c r="B28" s="25"/>
      <c r="C28" s="11" t="s">
        <v>8</v>
      </c>
      <c r="D28" s="12">
        <v>1</v>
      </c>
      <c r="E28" s="13"/>
      <c r="F28" s="14"/>
      <c r="G28" s="15"/>
    </row>
    <row r="29" spans="1:7" s="16" customFormat="1" ht="21.95" customHeight="1">
      <c r="A29" s="22"/>
      <c r="B29" s="22"/>
      <c r="C29" s="5"/>
      <c r="D29" s="6"/>
      <c r="E29" s="7"/>
      <c r="F29" s="8"/>
      <c r="G29" s="9"/>
    </row>
    <row r="30" spans="1:7" s="16" customFormat="1" ht="21.95" customHeight="1">
      <c r="A30" s="23"/>
      <c r="B30" s="23"/>
      <c r="C30" s="11"/>
      <c r="D30" s="12"/>
      <c r="E30" s="13"/>
      <c r="F30" s="14"/>
      <c r="G30" s="15"/>
    </row>
    <row r="31" spans="1:7" s="16" customFormat="1" ht="21.95" customHeight="1">
      <c r="A31" s="41"/>
      <c r="B31" s="41"/>
      <c r="C31" s="30"/>
      <c r="D31" s="31"/>
      <c r="E31" s="32"/>
      <c r="F31" s="33"/>
      <c r="G31" s="34"/>
    </row>
    <row r="32" spans="1:7" s="16" customFormat="1" ht="21.95" customHeight="1">
      <c r="A32" s="25" t="str">
        <f>'四号-(校)建 科目'!$A$16</f>
        <v>04.建具撤去工事</v>
      </c>
      <c r="B32" s="25"/>
      <c r="C32" s="11"/>
      <c r="D32" s="12"/>
      <c r="E32" s="13"/>
      <c r="F32" s="14"/>
      <c r="G32" s="15"/>
    </row>
    <row r="33" spans="1:7" s="16" customFormat="1" ht="21.95" customHeight="1">
      <c r="A33" s="22"/>
      <c r="B33" s="22"/>
      <c r="C33" s="5"/>
      <c r="D33" s="6"/>
      <c r="E33" s="7"/>
      <c r="F33" s="8"/>
      <c r="G33" s="9"/>
    </row>
    <row r="34" spans="1:7" s="16" customFormat="1" ht="21.95" customHeight="1">
      <c r="A34" s="23" t="s">
        <v>688</v>
      </c>
      <c r="B34" s="25"/>
      <c r="C34" s="11" t="s">
        <v>8</v>
      </c>
      <c r="D34" s="12">
        <v>1</v>
      </c>
      <c r="E34" s="13"/>
      <c r="F34" s="14"/>
      <c r="G34" s="15"/>
    </row>
    <row r="35" spans="1:7" s="16" customFormat="1" ht="21.95" customHeight="1">
      <c r="A35" s="22"/>
      <c r="B35" s="22"/>
      <c r="C35" s="5"/>
      <c r="D35" s="6"/>
      <c r="E35" s="7"/>
      <c r="F35" s="8"/>
      <c r="G35" s="9"/>
    </row>
    <row r="36" spans="1:7" s="16" customFormat="1" ht="21.95" customHeight="1">
      <c r="A36" s="23" t="s">
        <v>689</v>
      </c>
      <c r="B36" s="25"/>
      <c r="C36" s="11" t="s">
        <v>8</v>
      </c>
      <c r="D36" s="12">
        <v>1</v>
      </c>
      <c r="E36" s="13"/>
      <c r="F36" s="14"/>
      <c r="G36" s="15"/>
    </row>
    <row r="37" spans="1:7" s="16" customFormat="1" ht="21.95" customHeight="1">
      <c r="A37" s="22"/>
      <c r="B37" s="22"/>
      <c r="C37" s="5"/>
      <c r="D37" s="6"/>
      <c r="E37" s="7"/>
      <c r="F37" s="8"/>
      <c r="G37" s="9"/>
    </row>
    <row r="38" spans="1:7" s="16" customFormat="1" ht="21.95" customHeight="1">
      <c r="A38" s="23" t="s">
        <v>690</v>
      </c>
      <c r="B38" s="25"/>
      <c r="C38" s="11" t="s">
        <v>8</v>
      </c>
      <c r="D38" s="12">
        <v>1</v>
      </c>
      <c r="E38" s="13"/>
      <c r="F38" s="14"/>
      <c r="G38" s="15"/>
    </row>
    <row r="39" spans="1:7" s="16" customFormat="1" ht="21.95" customHeight="1">
      <c r="A39" s="22"/>
      <c r="B39" s="22"/>
      <c r="C39" s="5"/>
      <c r="D39" s="6"/>
      <c r="E39" s="7"/>
      <c r="F39" s="8"/>
      <c r="G39" s="9"/>
    </row>
    <row r="40" spans="1:7" s="16" customFormat="1" ht="21.95" customHeight="1">
      <c r="A40" s="23" t="s">
        <v>691</v>
      </c>
      <c r="B40" s="25"/>
      <c r="C40" s="11" t="s">
        <v>8</v>
      </c>
      <c r="D40" s="12">
        <v>1</v>
      </c>
      <c r="E40" s="13"/>
      <c r="F40" s="14"/>
      <c r="G40" s="15"/>
    </row>
    <row r="41" spans="1:7" s="16" customFormat="1" ht="21.95" customHeight="1">
      <c r="A41" s="22"/>
      <c r="B41" s="22"/>
      <c r="C41" s="5"/>
      <c r="D41" s="6"/>
      <c r="E41" s="7"/>
      <c r="F41" s="8"/>
      <c r="G41" s="9"/>
    </row>
    <row r="42" spans="1:7" s="16" customFormat="1" ht="21.95" customHeight="1">
      <c r="A42" s="23" t="s">
        <v>692</v>
      </c>
      <c r="B42" s="25"/>
      <c r="C42" s="11" t="s">
        <v>8</v>
      </c>
      <c r="D42" s="12">
        <v>1</v>
      </c>
      <c r="E42" s="13"/>
      <c r="F42" s="14"/>
      <c r="G42" s="15"/>
    </row>
    <row r="43" spans="1:7" s="16" customFormat="1" ht="21.95" customHeight="1">
      <c r="A43" s="22"/>
      <c r="B43" s="22"/>
      <c r="C43" s="5"/>
      <c r="D43" s="6"/>
      <c r="E43" s="7"/>
      <c r="F43" s="8"/>
      <c r="G43" s="9"/>
    </row>
    <row r="44" spans="1:7" s="16" customFormat="1" ht="21.95" customHeight="1">
      <c r="A44" s="23" t="s">
        <v>693</v>
      </c>
      <c r="B44" s="25"/>
      <c r="C44" s="11" t="s">
        <v>8</v>
      </c>
      <c r="D44" s="12">
        <v>1</v>
      </c>
      <c r="E44" s="13"/>
      <c r="F44" s="14"/>
      <c r="G44" s="15"/>
    </row>
    <row r="45" spans="1:7" s="16" customFormat="1" ht="21.95" customHeight="1">
      <c r="A45" s="22"/>
      <c r="B45" s="22"/>
      <c r="C45" s="5"/>
      <c r="D45" s="6"/>
      <c r="E45" s="7"/>
      <c r="F45" s="8"/>
      <c r="G45" s="9"/>
    </row>
    <row r="46" spans="1:7" s="16" customFormat="1" ht="21.95" customHeight="1">
      <c r="A46" s="23" t="s">
        <v>694</v>
      </c>
      <c r="B46" s="25"/>
      <c r="C46" s="11" t="s">
        <v>8</v>
      </c>
      <c r="D46" s="12">
        <v>1</v>
      </c>
      <c r="E46" s="13"/>
      <c r="F46" s="14"/>
      <c r="G46" s="15"/>
    </row>
    <row r="47" spans="1:7" s="16" customFormat="1" ht="21.95" customHeight="1">
      <c r="A47" s="22"/>
      <c r="B47" s="22"/>
      <c r="C47" s="5"/>
      <c r="D47" s="6"/>
      <c r="E47" s="7"/>
      <c r="F47" s="8"/>
      <c r="G47" s="9"/>
    </row>
    <row r="48" spans="1:7" s="16" customFormat="1" ht="21.95" customHeight="1">
      <c r="A48" s="27" t="s">
        <v>9</v>
      </c>
      <c r="B48" s="23"/>
      <c r="C48" s="11"/>
      <c r="D48" s="12"/>
      <c r="E48" s="13"/>
      <c r="F48" s="14"/>
      <c r="G48" s="15"/>
    </row>
    <row r="49" spans="1:7" s="16" customFormat="1" ht="21.95" customHeight="1">
      <c r="A49" s="22"/>
      <c r="B49" s="22"/>
      <c r="C49" s="5"/>
      <c r="D49" s="6"/>
      <c r="E49" s="7"/>
      <c r="F49" s="8"/>
      <c r="G49" s="9"/>
    </row>
    <row r="50" spans="1:7" s="16" customFormat="1" ht="21.95" customHeight="1">
      <c r="A50" s="23"/>
      <c r="B50" s="23"/>
      <c r="C50" s="11"/>
      <c r="D50" s="12"/>
      <c r="E50" s="13"/>
      <c r="F50" s="14"/>
      <c r="G50" s="15"/>
    </row>
    <row r="51" spans="1:7" s="16" customFormat="1" ht="21.95" customHeight="1">
      <c r="A51" s="22"/>
      <c r="B51" s="22"/>
      <c r="C51" s="5"/>
      <c r="D51" s="6"/>
      <c r="E51" s="7"/>
      <c r="F51" s="8"/>
      <c r="G51" s="9"/>
    </row>
    <row r="52" spans="1:7" s="16" customFormat="1" ht="21.95" customHeight="1">
      <c r="A52" s="23" t="str">
        <f>'四号-(校)建 科目'!$A$18</f>
        <v>05.内・外装撤去工事</v>
      </c>
      <c r="B52" s="23"/>
      <c r="C52" s="11"/>
      <c r="D52" s="12"/>
      <c r="E52" s="13"/>
      <c r="F52" s="14"/>
      <c r="G52" s="15"/>
    </row>
    <row r="53" spans="1:7" s="16" customFormat="1" ht="21.95" customHeight="1">
      <c r="A53" s="22"/>
      <c r="B53" s="22"/>
      <c r="C53" s="5"/>
      <c r="D53" s="6"/>
      <c r="E53" s="7"/>
      <c r="F53" s="8"/>
      <c r="G53" s="9"/>
    </row>
    <row r="54" spans="1:7" s="16" customFormat="1" ht="21.95" customHeight="1">
      <c r="A54" s="25" t="s">
        <v>695</v>
      </c>
      <c r="B54" s="25"/>
      <c r="C54" s="11" t="s">
        <v>8</v>
      </c>
      <c r="D54" s="12">
        <v>1</v>
      </c>
      <c r="E54" s="13"/>
      <c r="F54" s="14"/>
      <c r="G54" s="15"/>
    </row>
    <row r="55" spans="1:7" s="16" customFormat="1" ht="21.95" customHeight="1">
      <c r="B55" s="22"/>
      <c r="C55" s="5"/>
      <c r="D55" s="6"/>
      <c r="E55" s="7"/>
      <c r="F55" s="8"/>
      <c r="G55" s="34"/>
    </row>
    <row r="56" spans="1:7" s="16" customFormat="1" ht="21.95" customHeight="1">
      <c r="A56" s="25" t="s">
        <v>696</v>
      </c>
      <c r="B56" s="25"/>
      <c r="C56" s="11" t="s">
        <v>8</v>
      </c>
      <c r="D56" s="12">
        <v>1</v>
      </c>
      <c r="E56" s="13"/>
      <c r="F56" s="14"/>
      <c r="G56" s="15"/>
    </row>
    <row r="57" spans="1:7" s="16" customFormat="1" ht="21.95" customHeight="1">
      <c r="A57" s="22"/>
      <c r="B57" s="22"/>
      <c r="C57" s="5"/>
      <c r="D57" s="6"/>
      <c r="E57" s="7"/>
      <c r="F57" s="8"/>
      <c r="G57" s="9"/>
    </row>
    <row r="58" spans="1:7" s="16" customFormat="1" ht="21.95" customHeight="1">
      <c r="A58" s="27" t="s">
        <v>9</v>
      </c>
      <c r="B58" s="23"/>
      <c r="C58" s="11"/>
      <c r="D58" s="12"/>
      <c r="E58" s="13"/>
      <c r="F58" s="14"/>
      <c r="G58" s="15"/>
    </row>
    <row r="59" spans="1:7" s="16" customFormat="1" ht="21.95" customHeight="1">
      <c r="A59" s="22"/>
      <c r="B59" s="22"/>
      <c r="C59" s="5"/>
      <c r="D59" s="6"/>
      <c r="E59" s="7"/>
      <c r="F59" s="8"/>
      <c r="G59" s="9"/>
    </row>
    <row r="60" spans="1:7" s="16" customFormat="1" ht="21.95" customHeight="1">
      <c r="A60" s="23"/>
      <c r="B60" s="23"/>
      <c r="C60" s="11"/>
      <c r="D60" s="12"/>
      <c r="E60" s="13"/>
      <c r="F60" s="14"/>
      <c r="G60" s="15"/>
    </row>
    <row r="61" spans="1:7" s="16" customFormat="1" ht="21.95" customHeight="1">
      <c r="A61" s="22"/>
      <c r="B61" s="22"/>
      <c r="C61" s="5"/>
      <c r="D61" s="6"/>
      <c r="E61" s="7"/>
      <c r="F61" s="8"/>
      <c r="G61" s="9"/>
    </row>
    <row r="62" spans="1:7" s="16" customFormat="1" ht="21.95" customHeight="1">
      <c r="A62" s="23" t="str">
        <f>'四号-(校)建 科目'!$A$20</f>
        <v>06.内・外装撤去工事</v>
      </c>
      <c r="B62" s="23" t="s">
        <v>686</v>
      </c>
      <c r="C62" s="11"/>
      <c r="D62" s="12"/>
      <c r="E62" s="13"/>
      <c r="F62" s="14"/>
      <c r="G62" s="15"/>
    </row>
    <row r="63" spans="1:7" s="16" customFormat="1" ht="21.95" customHeight="1">
      <c r="A63" s="22"/>
      <c r="B63" s="22"/>
      <c r="C63" s="5"/>
      <c r="D63" s="6"/>
      <c r="E63" s="7"/>
      <c r="F63" s="8"/>
      <c r="G63" s="9"/>
    </row>
    <row r="64" spans="1:7" s="16" customFormat="1" ht="21.95" customHeight="1">
      <c r="A64" s="25" t="s">
        <v>695</v>
      </c>
      <c r="B64" s="23" t="s">
        <v>686</v>
      </c>
      <c r="C64" s="11" t="s">
        <v>8</v>
      </c>
      <c r="D64" s="12">
        <v>1</v>
      </c>
      <c r="E64" s="13"/>
      <c r="F64" s="14"/>
      <c r="G64" s="15"/>
    </row>
    <row r="65" spans="1:7" s="16" customFormat="1" ht="21.95" customHeight="1">
      <c r="B65" s="22"/>
      <c r="C65" s="5"/>
      <c r="D65" s="6"/>
      <c r="E65" s="7"/>
      <c r="F65" s="8"/>
      <c r="G65" s="9"/>
    </row>
    <row r="66" spans="1:7" s="16" customFormat="1" ht="21.95" customHeight="1">
      <c r="A66" s="25" t="s">
        <v>696</v>
      </c>
      <c r="B66" s="23" t="s">
        <v>686</v>
      </c>
      <c r="C66" s="11" t="s">
        <v>8</v>
      </c>
      <c r="D66" s="12">
        <v>1</v>
      </c>
      <c r="E66" s="13"/>
      <c r="F66" s="14"/>
      <c r="G66" s="15"/>
    </row>
    <row r="67" spans="1:7" s="16" customFormat="1" ht="21.95" customHeight="1">
      <c r="A67" s="22"/>
      <c r="B67" s="22"/>
      <c r="C67" s="5"/>
      <c r="D67" s="6"/>
      <c r="E67" s="7"/>
      <c r="F67" s="8"/>
      <c r="G67" s="9"/>
    </row>
    <row r="68" spans="1:7" s="16" customFormat="1" ht="21.95" customHeight="1">
      <c r="A68" s="27" t="s">
        <v>9</v>
      </c>
      <c r="B68" s="23"/>
      <c r="C68" s="11"/>
      <c r="D68" s="12"/>
      <c r="E68" s="13"/>
      <c r="F68" s="14"/>
      <c r="G68" s="15"/>
    </row>
    <row r="69" spans="1:7" s="16" customFormat="1" ht="21.95" customHeight="1">
      <c r="A69" s="22"/>
      <c r="B69" s="22"/>
      <c r="C69" s="5"/>
      <c r="D69" s="6"/>
      <c r="E69" s="7"/>
      <c r="F69" s="8"/>
      <c r="G69" s="9"/>
    </row>
    <row r="70" spans="1:7" s="16" customFormat="1" ht="21.95" customHeight="1">
      <c r="A70" s="23"/>
      <c r="B70" s="23"/>
      <c r="C70" s="11"/>
      <c r="D70" s="12"/>
      <c r="E70" s="13"/>
      <c r="F70" s="14"/>
      <c r="G70" s="15"/>
    </row>
    <row r="71" spans="1:7" s="16" customFormat="1" ht="21.95" customHeight="1">
      <c r="A71" s="22"/>
      <c r="B71" s="22"/>
      <c r="C71" s="5"/>
      <c r="D71" s="6"/>
      <c r="E71" s="7"/>
      <c r="F71" s="8"/>
      <c r="G71" s="9"/>
    </row>
    <row r="72" spans="1:7" s="16" customFormat="1" ht="21.95" customHeight="1">
      <c r="A72" s="23" t="str">
        <f>'四号-(校)建 科目'!$A$22</f>
        <v>07.家具・備品撤去工事</v>
      </c>
      <c r="B72" s="23"/>
      <c r="C72" s="11"/>
      <c r="D72" s="12"/>
      <c r="E72" s="13"/>
      <c r="F72" s="14"/>
      <c r="G72" s="15"/>
    </row>
    <row r="73" spans="1:7" s="16" customFormat="1" ht="21.95" customHeight="1">
      <c r="B73" s="41"/>
      <c r="C73" s="30"/>
      <c r="D73" s="31"/>
      <c r="E73" s="32"/>
      <c r="F73" s="33"/>
      <c r="G73" s="34"/>
    </row>
    <row r="74" spans="1:7" s="16" customFormat="1" ht="21.95" customHeight="1">
      <c r="A74" s="25" t="s">
        <v>697</v>
      </c>
      <c r="B74" s="25"/>
      <c r="C74" s="11" t="s">
        <v>8</v>
      </c>
      <c r="D74" s="12">
        <v>1</v>
      </c>
      <c r="E74" s="13"/>
      <c r="F74" s="14"/>
      <c r="G74" s="15"/>
    </row>
    <row r="75" spans="1:7" s="16" customFormat="1" ht="21.95" customHeight="1">
      <c r="A75" s="41"/>
      <c r="B75" s="41"/>
      <c r="C75" s="30"/>
      <c r="D75" s="31"/>
      <c r="E75" s="32"/>
      <c r="F75" s="33"/>
      <c r="G75" s="34"/>
    </row>
    <row r="76" spans="1:7" s="16" customFormat="1" ht="21.75" customHeight="1">
      <c r="A76" s="25" t="s">
        <v>698</v>
      </c>
      <c r="B76" s="23"/>
      <c r="C76" s="11" t="s">
        <v>8</v>
      </c>
      <c r="D76" s="12">
        <v>1</v>
      </c>
      <c r="E76" s="13"/>
      <c r="F76" s="14"/>
      <c r="G76" s="15"/>
    </row>
    <row r="77" spans="1:7" s="16" customFormat="1" ht="21.95" customHeight="1">
      <c r="A77" s="36"/>
      <c r="B77" s="35"/>
      <c r="C77" s="30"/>
      <c r="D77" s="31"/>
      <c r="E77" s="32"/>
      <c r="F77" s="33"/>
      <c r="G77" s="34"/>
    </row>
    <row r="78" spans="1:7" s="37" customFormat="1" ht="21.95" customHeight="1">
      <c r="A78" s="25" t="s">
        <v>699</v>
      </c>
      <c r="B78" s="23"/>
      <c r="C78" s="11" t="s">
        <v>8</v>
      </c>
      <c r="D78" s="12">
        <v>1</v>
      </c>
      <c r="E78" s="13"/>
      <c r="F78" s="14"/>
      <c r="G78" s="15"/>
    </row>
    <row r="79" spans="1:7" s="16" customFormat="1" ht="21.95" customHeight="1">
      <c r="A79" s="22"/>
      <c r="B79" s="22"/>
      <c r="C79" s="5"/>
      <c r="D79" s="6"/>
      <c r="E79" s="7"/>
      <c r="F79" s="8"/>
      <c r="G79" s="9"/>
    </row>
    <row r="80" spans="1:7" s="16" customFormat="1" ht="21.95" customHeight="1">
      <c r="A80" s="27" t="s">
        <v>9</v>
      </c>
      <c r="B80" s="23"/>
      <c r="C80" s="11"/>
      <c r="D80" s="12"/>
      <c r="E80" s="13"/>
      <c r="F80" s="14"/>
      <c r="G80" s="15"/>
    </row>
    <row r="81" spans="1:7" ht="20.45" customHeight="1">
      <c r="A81" s="22"/>
      <c r="B81" s="22"/>
      <c r="C81" s="5"/>
      <c r="D81" s="6"/>
      <c r="E81" s="7"/>
      <c r="F81" s="8"/>
      <c r="G81" s="9"/>
    </row>
    <row r="82" spans="1:7" ht="20.45" customHeight="1">
      <c r="A82" s="23"/>
      <c r="B82" s="25"/>
      <c r="C82" s="11"/>
      <c r="D82" s="12"/>
      <c r="E82" s="13"/>
      <c r="F82" s="14"/>
      <c r="G82" s="15"/>
    </row>
    <row r="83" spans="1:7" s="10" customFormat="1" ht="21.95" customHeight="1">
      <c r="A83" s="22"/>
      <c r="B83" s="22"/>
      <c r="C83" s="5"/>
      <c r="D83" s="6"/>
      <c r="E83" s="7"/>
      <c r="F83" s="8"/>
      <c r="G83" s="9"/>
    </row>
    <row r="84" spans="1:7" s="10" customFormat="1" ht="21.95" customHeight="1">
      <c r="A84" s="23" t="str">
        <f>'四号-(校)建 科目'!$A$24</f>
        <v>08.発生材処分</v>
      </c>
      <c r="B84" s="23"/>
      <c r="C84" s="11"/>
      <c r="D84" s="12"/>
      <c r="E84" s="13"/>
      <c r="F84" s="14"/>
      <c r="G84" s="38"/>
    </row>
    <row r="85" spans="1:7" s="10" customFormat="1" ht="21.95" customHeight="1">
      <c r="A85" s="22"/>
      <c r="B85" s="22"/>
      <c r="C85" s="5"/>
      <c r="D85" s="6"/>
      <c r="E85" s="7"/>
      <c r="F85" s="8"/>
      <c r="G85" s="9"/>
    </row>
    <row r="86" spans="1:7" s="10" customFormat="1" ht="21.95" customHeight="1">
      <c r="A86" s="23" t="s">
        <v>111</v>
      </c>
      <c r="B86" s="23" t="s">
        <v>124</v>
      </c>
      <c r="C86" s="11" t="s">
        <v>8</v>
      </c>
      <c r="D86" s="12">
        <v>1</v>
      </c>
      <c r="E86" s="13"/>
      <c r="F86" s="14"/>
      <c r="G86" s="38"/>
    </row>
    <row r="87" spans="1:7" s="16" customFormat="1" ht="21.95" customHeight="1">
      <c r="A87" s="24"/>
      <c r="B87" s="22"/>
      <c r="C87" s="5"/>
      <c r="D87" s="6"/>
      <c r="E87" s="7"/>
      <c r="F87" s="8"/>
      <c r="G87" s="9"/>
    </row>
    <row r="88" spans="1:7" s="16" customFormat="1" ht="21.95" customHeight="1">
      <c r="A88" s="23" t="s">
        <v>112</v>
      </c>
      <c r="B88" s="23" t="s">
        <v>124</v>
      </c>
      <c r="C88" s="11" t="s">
        <v>8</v>
      </c>
      <c r="D88" s="12">
        <v>1</v>
      </c>
      <c r="E88" s="13"/>
      <c r="F88" s="14"/>
      <c r="G88" s="38"/>
    </row>
    <row r="89" spans="1:7" s="16" customFormat="1" ht="21.95" customHeight="1">
      <c r="A89" s="22"/>
      <c r="B89" s="22"/>
      <c r="C89" s="5"/>
      <c r="D89" s="6"/>
      <c r="E89" s="7"/>
      <c r="F89" s="8"/>
      <c r="G89" s="9"/>
    </row>
    <row r="90" spans="1:7" s="16" customFormat="1" ht="21.95" customHeight="1">
      <c r="A90" s="27" t="s">
        <v>9</v>
      </c>
      <c r="B90" s="23"/>
      <c r="C90" s="11"/>
      <c r="D90" s="12"/>
      <c r="E90" s="13"/>
      <c r="F90" s="14"/>
      <c r="G90" s="38"/>
    </row>
    <row r="91" spans="1:7" ht="20.45" customHeight="1">
      <c r="A91" s="22"/>
      <c r="B91" s="22"/>
      <c r="C91" s="5"/>
      <c r="D91" s="6"/>
      <c r="E91" s="7"/>
      <c r="F91" s="8"/>
      <c r="G91" s="9"/>
    </row>
    <row r="92" spans="1:7" ht="20.45" customHeight="1">
      <c r="A92" s="23"/>
      <c r="B92" s="25"/>
      <c r="C92" s="11"/>
      <c r="D92" s="12"/>
      <c r="E92" s="13"/>
      <c r="F92" s="14"/>
      <c r="G92" s="15"/>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2" pageOrder="overThenDown" orientation="landscape" r:id="rId1"/>
  <headerFooter alignWithMargins="0"/>
  <rowBreaks count="2" manualBreakCount="2">
    <brk id="4" max="19" man="1"/>
    <brk id="48"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G752"/>
  <sheetViews>
    <sheetView view="pageBreakPreview" zoomScale="60" zoomScaleNormal="100" workbookViewId="0">
      <pane xSplit="1" topLeftCell="B1" activePane="topRight" state="frozen"/>
      <selection activeCell="G41" sqref="G41"/>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'四号-(校)建 中科目'!$A$6</f>
        <v>A)校舎棟解体工事</v>
      </c>
      <c r="B6" s="23"/>
      <c r="C6" s="11"/>
      <c r="D6" s="12"/>
      <c r="E6" s="13"/>
      <c r="F6" s="14"/>
      <c r="G6" s="15"/>
    </row>
    <row r="7" spans="1:7" s="10" customFormat="1" ht="21.95" customHeight="1">
      <c r="A7" s="35"/>
      <c r="B7" s="22"/>
      <c r="C7" s="5"/>
      <c r="D7" s="6"/>
      <c r="E7" s="7"/>
      <c r="F7" s="8"/>
      <c r="G7" s="9"/>
    </row>
    <row r="8" spans="1:7" s="10" customFormat="1" ht="21.95" customHeight="1">
      <c r="A8" s="23" t="str">
        <f>'四号-(校)建 中科目'!$A$8</f>
        <v>01.直接仮設</v>
      </c>
      <c r="B8" s="23"/>
      <c r="C8" s="11"/>
      <c r="D8" s="12"/>
      <c r="E8" s="13"/>
      <c r="F8" s="14"/>
      <c r="G8" s="38"/>
    </row>
    <row r="9" spans="1:7" s="16" customFormat="1" ht="21.95" customHeight="1">
      <c r="A9" s="24"/>
      <c r="B9" s="22"/>
      <c r="C9" s="5"/>
      <c r="D9" s="6"/>
      <c r="E9" s="7"/>
      <c r="F9" s="8"/>
      <c r="G9" s="9"/>
    </row>
    <row r="10" spans="1:7" s="16" customFormat="1" ht="21.95" customHeight="1">
      <c r="A10" s="23" t="str">
        <f>'四号-(校)建 中科目'!$A$10</f>
        <v>(1)外部仮設</v>
      </c>
      <c r="B10" s="23"/>
      <c r="C10" s="11"/>
      <c r="D10" s="12"/>
      <c r="E10" s="13"/>
      <c r="F10" s="14"/>
      <c r="G10" s="38"/>
    </row>
    <row r="11" spans="1:7" s="16" customFormat="1" ht="21.95" customHeight="1">
      <c r="A11" s="24"/>
      <c r="B11" s="22" t="s">
        <v>38</v>
      </c>
      <c r="C11" s="5"/>
      <c r="D11" s="6"/>
      <c r="E11" s="7"/>
      <c r="F11" s="8"/>
      <c r="G11" s="9"/>
    </row>
    <row r="12" spans="1:7" s="16" customFormat="1" ht="21.95" customHeight="1">
      <c r="A12" s="23" t="s">
        <v>37</v>
      </c>
      <c r="B12" s="23" t="s">
        <v>621</v>
      </c>
      <c r="C12" s="11" t="s">
        <v>27</v>
      </c>
      <c r="D12" s="12">
        <v>1296</v>
      </c>
      <c r="E12" s="13"/>
      <c r="F12" s="14"/>
      <c r="G12" s="38"/>
    </row>
    <row r="13" spans="1:7" s="16" customFormat="1" ht="21.95" customHeight="1">
      <c r="A13" s="24"/>
      <c r="B13" s="22" t="s">
        <v>38</v>
      </c>
      <c r="C13" s="5"/>
      <c r="D13" s="6"/>
      <c r="E13" s="7"/>
      <c r="F13" s="8"/>
      <c r="G13" s="9"/>
    </row>
    <row r="14" spans="1:7" s="16" customFormat="1" ht="21.95" customHeight="1">
      <c r="A14" s="23" t="s">
        <v>37</v>
      </c>
      <c r="B14" s="23" t="s">
        <v>622</v>
      </c>
      <c r="C14" s="11" t="s">
        <v>27</v>
      </c>
      <c r="D14" s="12">
        <f>340+457</f>
        <v>797</v>
      </c>
      <c r="E14" s="13"/>
      <c r="F14" s="14"/>
      <c r="G14" s="38"/>
    </row>
    <row r="15" spans="1:7" s="16" customFormat="1" ht="21.95" customHeight="1">
      <c r="A15" s="24"/>
      <c r="B15" s="22"/>
      <c r="C15" s="5"/>
      <c r="D15" s="6"/>
      <c r="E15" s="7"/>
      <c r="F15" s="8"/>
      <c r="G15" s="9"/>
    </row>
    <row r="16" spans="1:7" s="16" customFormat="1" ht="21.95" customHeight="1">
      <c r="A16" s="23" t="s">
        <v>40</v>
      </c>
      <c r="B16" s="23" t="s">
        <v>624</v>
      </c>
      <c r="C16" s="11" t="s">
        <v>31</v>
      </c>
      <c r="D16" s="12">
        <v>257</v>
      </c>
      <c r="E16" s="13"/>
      <c r="F16" s="14"/>
      <c r="G16" s="38"/>
    </row>
    <row r="17" spans="1:7" s="16" customFormat="1" ht="21.95" customHeight="1">
      <c r="A17" s="24"/>
      <c r="B17" s="22"/>
      <c r="C17" s="5"/>
      <c r="D17" s="6"/>
      <c r="E17" s="7"/>
      <c r="F17" s="8"/>
      <c r="G17" s="9"/>
    </row>
    <row r="18" spans="1:7" s="16" customFormat="1" ht="21.95" customHeight="1">
      <c r="A18" s="23" t="s">
        <v>178</v>
      </c>
      <c r="B18" s="23" t="s">
        <v>623</v>
      </c>
      <c r="C18" s="11" t="s">
        <v>27</v>
      </c>
      <c r="D18" s="12">
        <f>D12+D14</f>
        <v>2093</v>
      </c>
      <c r="E18" s="13"/>
      <c r="F18" s="14"/>
      <c r="G18" s="38"/>
    </row>
    <row r="19" spans="1:7" s="16" customFormat="1" ht="21.95" customHeight="1">
      <c r="A19" s="24"/>
      <c r="B19" s="22"/>
      <c r="C19" s="5"/>
      <c r="D19" s="6"/>
      <c r="E19" s="7"/>
      <c r="F19" s="8"/>
      <c r="G19" s="9"/>
    </row>
    <row r="20" spans="1:7" s="16" customFormat="1" ht="21.95" customHeight="1">
      <c r="A20" s="23" t="s">
        <v>82</v>
      </c>
      <c r="B20" s="23"/>
      <c r="C20" s="11" t="s">
        <v>83</v>
      </c>
      <c r="D20" s="12">
        <v>1</v>
      </c>
      <c r="E20" s="13"/>
      <c r="F20" s="14"/>
      <c r="G20" s="38"/>
    </row>
    <row r="21" spans="1:7" s="16" customFormat="1" ht="21.95" customHeight="1">
      <c r="A21" s="22"/>
      <c r="B21" s="22"/>
      <c r="C21" s="5"/>
      <c r="D21" s="6"/>
      <c r="E21" s="7"/>
      <c r="F21" s="8"/>
      <c r="G21" s="9"/>
    </row>
    <row r="22" spans="1:7" s="16" customFormat="1" ht="21.95" customHeight="1">
      <c r="A22" s="27" t="s">
        <v>9</v>
      </c>
      <c r="B22" s="23"/>
      <c r="C22" s="11"/>
      <c r="D22" s="12"/>
      <c r="E22" s="13"/>
      <c r="F22" s="14"/>
      <c r="G22" s="38"/>
    </row>
    <row r="23" spans="1:7" s="16" customFormat="1" ht="21.95" customHeight="1">
      <c r="A23" s="24"/>
      <c r="B23" s="22"/>
      <c r="C23" s="5"/>
      <c r="D23" s="6"/>
      <c r="E23" s="7"/>
      <c r="F23" s="8"/>
      <c r="G23" s="9"/>
    </row>
    <row r="24" spans="1:7" s="16" customFormat="1" ht="21.95" customHeight="1">
      <c r="A24" s="23" t="str">
        <f>'四号-(校)建 中科目'!$A$12</f>
        <v>(2)内部仮設</v>
      </c>
      <c r="B24" s="23"/>
      <c r="C24" s="11"/>
      <c r="D24" s="12"/>
      <c r="E24" s="13"/>
      <c r="F24" s="14"/>
      <c r="G24" s="38"/>
    </row>
    <row r="25" spans="1:7" s="16" customFormat="1" ht="21.95" customHeight="1">
      <c r="A25" s="24"/>
      <c r="B25" s="22" t="s">
        <v>76</v>
      </c>
      <c r="C25" s="5"/>
      <c r="D25" s="6"/>
      <c r="E25" s="7"/>
      <c r="F25" s="8"/>
      <c r="G25" s="9"/>
    </row>
    <row r="26" spans="1:7" s="16" customFormat="1" ht="21.95" customHeight="1">
      <c r="A26" s="23" t="s">
        <v>77</v>
      </c>
      <c r="B26" s="23" t="s">
        <v>623</v>
      </c>
      <c r="C26" s="11" t="s">
        <v>78</v>
      </c>
      <c r="D26" s="12">
        <v>2163</v>
      </c>
      <c r="E26" s="13"/>
      <c r="F26" s="14"/>
      <c r="G26" s="38"/>
    </row>
    <row r="27" spans="1:7" s="16" customFormat="1" ht="21.95" customHeight="1">
      <c r="A27" s="24"/>
      <c r="B27" s="22"/>
      <c r="C27" s="5"/>
      <c r="D27" s="6"/>
      <c r="E27" s="7"/>
      <c r="F27" s="8"/>
      <c r="G27" s="9"/>
    </row>
    <row r="28" spans="1:7" s="16" customFormat="1" ht="21.95" customHeight="1">
      <c r="A28" s="23" t="s">
        <v>85</v>
      </c>
      <c r="B28" s="23"/>
      <c r="C28" s="11" t="s">
        <v>27</v>
      </c>
      <c r="D28" s="12">
        <v>121</v>
      </c>
      <c r="E28" s="13"/>
      <c r="F28" s="14"/>
      <c r="G28" s="38"/>
    </row>
    <row r="29" spans="1:7" s="16" customFormat="1" ht="21.95" customHeight="1">
      <c r="A29" s="24"/>
      <c r="B29" s="22"/>
      <c r="C29" s="5"/>
      <c r="D29" s="6"/>
      <c r="E29" s="7"/>
      <c r="F29" s="8"/>
      <c r="G29" s="9"/>
    </row>
    <row r="30" spans="1:7" s="16" customFormat="1" ht="21.95" customHeight="1">
      <c r="A30" s="23" t="s">
        <v>82</v>
      </c>
      <c r="B30" s="23"/>
      <c r="C30" s="11" t="s">
        <v>83</v>
      </c>
      <c r="D30" s="12">
        <v>1</v>
      </c>
      <c r="E30" s="13"/>
      <c r="F30" s="14"/>
      <c r="G30" s="38"/>
    </row>
    <row r="31" spans="1:7" s="16" customFormat="1" ht="21.95" customHeight="1">
      <c r="A31" s="22"/>
      <c r="B31" s="22"/>
      <c r="C31" s="5"/>
      <c r="D31" s="6"/>
      <c r="E31" s="7"/>
      <c r="F31" s="8"/>
      <c r="G31" s="9"/>
    </row>
    <row r="32" spans="1:7" s="16" customFormat="1" ht="21.95" customHeight="1">
      <c r="A32" s="27" t="s">
        <v>9</v>
      </c>
      <c r="B32" s="23"/>
      <c r="C32" s="11"/>
      <c r="D32" s="12"/>
      <c r="E32" s="13"/>
      <c r="F32" s="14"/>
      <c r="G32" s="38"/>
    </row>
    <row r="33" spans="1:7" s="16" customFormat="1" ht="21.95" customHeight="1">
      <c r="A33" s="22"/>
      <c r="C33" s="5"/>
      <c r="D33" s="6"/>
      <c r="E33" s="7"/>
      <c r="F33" s="8"/>
      <c r="G33" s="9"/>
    </row>
    <row r="34" spans="1:7" s="16" customFormat="1" ht="21.75" customHeight="1">
      <c r="A34" s="23"/>
      <c r="B34" s="23"/>
      <c r="C34" s="11"/>
      <c r="D34" s="12"/>
      <c r="E34" s="13"/>
      <c r="F34" s="14"/>
      <c r="G34" s="38"/>
    </row>
    <row r="35" spans="1:7" s="10" customFormat="1" ht="21.95" customHeight="1">
      <c r="A35" s="22"/>
      <c r="B35" s="22"/>
      <c r="C35" s="5"/>
      <c r="D35" s="6"/>
      <c r="E35" s="7"/>
      <c r="F35" s="8"/>
      <c r="G35" s="9"/>
    </row>
    <row r="36" spans="1:7" s="10" customFormat="1" ht="21.95" customHeight="1">
      <c r="A36" s="23" t="str">
        <f>'四号-(校)建 中科目'!$A$18</f>
        <v>02.躯体解体工事</v>
      </c>
      <c r="B36" s="23"/>
      <c r="C36" s="11"/>
      <c r="D36" s="12"/>
      <c r="E36" s="13"/>
      <c r="F36" s="14"/>
      <c r="G36" s="38"/>
    </row>
    <row r="37" spans="1:7" s="10" customFormat="1" ht="21.95" customHeight="1">
      <c r="A37" s="22"/>
      <c r="B37" s="22"/>
      <c r="C37" s="5"/>
      <c r="D37" s="6"/>
      <c r="E37" s="7"/>
      <c r="F37" s="8"/>
      <c r="G37" s="9"/>
    </row>
    <row r="38" spans="1:7" s="10" customFormat="1" ht="21.95" customHeight="1">
      <c r="A38" s="23" t="str">
        <f>'四号-(校)建 中科目'!$A$20</f>
        <v>(1)コンクリート躯体</v>
      </c>
      <c r="B38" s="23"/>
      <c r="C38" s="11"/>
      <c r="D38" s="12"/>
      <c r="E38" s="13"/>
      <c r="F38" s="14"/>
      <c r="G38" s="38"/>
    </row>
    <row r="39" spans="1:7" s="16" customFormat="1" ht="21.95" customHeight="1">
      <c r="A39" s="24"/>
      <c r="B39" s="22"/>
      <c r="C39" s="5"/>
      <c r="D39" s="6"/>
      <c r="E39" s="7"/>
      <c r="F39" s="8"/>
      <c r="G39" s="9"/>
    </row>
    <row r="40" spans="1:7" s="16" customFormat="1" ht="21.95" customHeight="1">
      <c r="A40" s="23" t="s">
        <v>61</v>
      </c>
      <c r="B40" s="23" t="s">
        <v>65</v>
      </c>
      <c r="C40" s="11" t="s">
        <v>68</v>
      </c>
      <c r="D40" s="12">
        <v>374</v>
      </c>
      <c r="E40" s="13"/>
      <c r="F40" s="14"/>
      <c r="G40" s="38"/>
    </row>
    <row r="41" spans="1:7" s="16" customFormat="1" ht="20.25" customHeight="1">
      <c r="A41" s="24"/>
      <c r="B41" s="22"/>
      <c r="C41" s="5"/>
      <c r="D41" s="6"/>
      <c r="E41" s="7"/>
      <c r="F41" s="8"/>
      <c r="G41" s="9"/>
    </row>
    <row r="42" spans="1:7" s="16" customFormat="1" ht="21.95" customHeight="1">
      <c r="A42" s="23" t="s">
        <v>62</v>
      </c>
      <c r="B42" s="23" t="s">
        <v>65</v>
      </c>
      <c r="C42" s="11" t="s">
        <v>68</v>
      </c>
      <c r="D42" s="12">
        <f>158+81</f>
        <v>239</v>
      </c>
      <c r="E42" s="13"/>
      <c r="F42" s="14"/>
      <c r="G42" s="38"/>
    </row>
    <row r="43" spans="1:7" s="16" customFormat="1" ht="21.95" customHeight="1">
      <c r="A43" s="24"/>
      <c r="B43" s="22"/>
      <c r="C43" s="5"/>
      <c r="D43" s="6"/>
      <c r="E43" s="7"/>
      <c r="F43" s="8"/>
      <c r="G43" s="9"/>
    </row>
    <row r="44" spans="1:7" s="16" customFormat="1" ht="21.95" customHeight="1">
      <c r="A44" s="23" t="s">
        <v>63</v>
      </c>
      <c r="B44" s="23" t="s">
        <v>66</v>
      </c>
      <c r="C44" s="11" t="s">
        <v>68</v>
      </c>
      <c r="D44" s="12">
        <v>156</v>
      </c>
      <c r="E44" s="13"/>
      <c r="F44" s="14"/>
      <c r="G44" s="38"/>
    </row>
    <row r="45" spans="1:7" s="16" customFormat="1" ht="21.95" customHeight="1">
      <c r="A45" s="24"/>
      <c r="B45" s="22"/>
      <c r="C45" s="5"/>
      <c r="D45" s="6"/>
      <c r="E45" s="7"/>
      <c r="F45" s="8"/>
      <c r="G45" s="9"/>
    </row>
    <row r="46" spans="1:7" s="16" customFormat="1" ht="21.95" customHeight="1">
      <c r="A46" s="23" t="s">
        <v>180</v>
      </c>
      <c r="B46" s="23"/>
      <c r="C46" s="11" t="s">
        <v>46</v>
      </c>
      <c r="D46" s="12">
        <f>710+351</f>
        <v>1061</v>
      </c>
      <c r="E46" s="13"/>
      <c r="F46" s="14"/>
      <c r="G46" s="38"/>
    </row>
    <row r="47" spans="1:7" s="16" customFormat="1" ht="21.95" customHeight="1">
      <c r="A47" s="24"/>
      <c r="B47" s="22"/>
      <c r="C47" s="5"/>
      <c r="D47" s="6"/>
      <c r="E47" s="7"/>
      <c r="F47" s="8"/>
      <c r="G47" s="9"/>
    </row>
    <row r="48" spans="1:7" s="16" customFormat="1" ht="21.95" customHeight="1">
      <c r="A48" s="23" t="s">
        <v>64</v>
      </c>
      <c r="B48" s="23" t="s">
        <v>67</v>
      </c>
      <c r="C48" s="11" t="s">
        <v>68</v>
      </c>
      <c r="D48" s="12">
        <v>1181</v>
      </c>
      <c r="E48" s="13"/>
      <c r="F48" s="14"/>
      <c r="G48" s="38"/>
    </row>
    <row r="49" spans="1:7" s="16" customFormat="1" ht="21.95" customHeight="1">
      <c r="A49" s="24"/>
      <c r="B49" s="22"/>
      <c r="C49" s="5"/>
      <c r="D49" s="6"/>
      <c r="E49" s="7"/>
      <c r="F49" s="8"/>
      <c r="G49" s="9"/>
    </row>
    <row r="50" spans="1:7" s="16" customFormat="1" ht="21.75" customHeight="1">
      <c r="A50" s="23" t="s">
        <v>181</v>
      </c>
      <c r="B50" s="23" t="s">
        <v>182</v>
      </c>
      <c r="C50" s="11" t="s">
        <v>168</v>
      </c>
      <c r="D50" s="12">
        <v>1</v>
      </c>
      <c r="E50" s="13"/>
      <c r="F50" s="14"/>
      <c r="G50" s="38"/>
    </row>
    <row r="51" spans="1:7" s="16" customFormat="1" ht="21.95" customHeight="1">
      <c r="A51" s="24"/>
      <c r="B51" s="22"/>
      <c r="C51" s="5"/>
      <c r="D51" s="6"/>
      <c r="E51" s="7"/>
      <c r="F51" s="8"/>
      <c r="G51" s="9"/>
    </row>
    <row r="52" spans="1:7" s="16" customFormat="1" ht="21.95" customHeight="1">
      <c r="A52" s="23" t="s">
        <v>179</v>
      </c>
      <c r="B52" s="23"/>
      <c r="C52" s="11"/>
      <c r="D52" s="12"/>
      <c r="E52" s="13"/>
      <c r="F52" s="14"/>
      <c r="G52" s="38"/>
    </row>
    <row r="53" spans="1:7" s="16" customFormat="1" ht="21.95" customHeight="1">
      <c r="A53" s="24"/>
      <c r="B53" s="22"/>
      <c r="C53" s="5"/>
      <c r="D53" s="6"/>
      <c r="E53" s="7"/>
      <c r="F53" s="8"/>
      <c r="G53" s="9"/>
    </row>
    <row r="54" spans="1:7" s="16" customFormat="1" ht="21.95" customHeight="1">
      <c r="A54" s="23" t="s">
        <v>166</v>
      </c>
      <c r="B54" s="23" t="s">
        <v>167</v>
      </c>
      <c r="C54" s="11" t="s">
        <v>168</v>
      </c>
      <c r="D54" s="12">
        <v>1</v>
      </c>
      <c r="E54" s="13"/>
      <c r="F54" s="14"/>
      <c r="G54" s="38"/>
    </row>
    <row r="55" spans="1:7" s="16" customFormat="1" ht="21.95" customHeight="1">
      <c r="A55" s="22"/>
      <c r="B55" s="22"/>
      <c r="C55" s="5"/>
      <c r="D55" s="6"/>
      <c r="E55" s="7"/>
      <c r="F55" s="8"/>
      <c r="G55" s="9"/>
    </row>
    <row r="56" spans="1:7" s="16" customFormat="1" ht="21.95" customHeight="1">
      <c r="A56" s="27" t="s">
        <v>9</v>
      </c>
      <c r="B56" s="23"/>
      <c r="C56" s="11"/>
      <c r="D56" s="12"/>
      <c r="E56" s="13"/>
      <c r="F56" s="14"/>
      <c r="G56" s="38"/>
    </row>
    <row r="57" spans="1:7" s="16" customFormat="1" ht="21.95" customHeight="1">
      <c r="A57" s="24"/>
      <c r="B57" s="22"/>
      <c r="C57" s="5"/>
      <c r="D57" s="6"/>
      <c r="E57" s="7"/>
      <c r="F57" s="8"/>
      <c r="G57" s="9"/>
    </row>
    <row r="58" spans="1:7" s="16" customFormat="1" ht="21.95" customHeight="1">
      <c r="A58" s="23" t="str">
        <f>'四号-(校)建 中科目'!$A$22</f>
        <v>(2)鉄骨躯体</v>
      </c>
      <c r="B58" s="23"/>
      <c r="C58" s="11"/>
      <c r="D58" s="12"/>
      <c r="E58" s="13"/>
      <c r="F58" s="14"/>
      <c r="G58" s="38"/>
    </row>
    <row r="59" spans="1:7" s="16" customFormat="1" ht="21.95" customHeight="1">
      <c r="A59" s="24"/>
      <c r="B59" s="22"/>
      <c r="C59" s="5"/>
      <c r="D59" s="6"/>
      <c r="E59" s="7"/>
      <c r="F59" s="8"/>
      <c r="G59" s="9"/>
    </row>
    <row r="60" spans="1:7" s="16" customFormat="1" ht="21.95" customHeight="1">
      <c r="A60" s="23" t="s">
        <v>169</v>
      </c>
      <c r="B60" s="23" t="s">
        <v>170</v>
      </c>
      <c r="C60" s="11" t="s">
        <v>27</v>
      </c>
      <c r="D60" s="12">
        <v>2284</v>
      </c>
      <c r="E60" s="13"/>
      <c r="F60" s="14"/>
      <c r="G60" s="38"/>
    </row>
    <row r="61" spans="1:7" s="16" customFormat="1" ht="21.95" customHeight="1">
      <c r="A61" s="22"/>
      <c r="C61" s="5"/>
      <c r="D61" s="6"/>
      <c r="E61" s="7"/>
      <c r="F61" s="8"/>
      <c r="G61" s="9"/>
    </row>
    <row r="62" spans="1:7" s="16" customFormat="1" ht="21.75" customHeight="1">
      <c r="A62" s="23"/>
      <c r="B62" s="23"/>
      <c r="C62" s="11"/>
      <c r="D62" s="12"/>
      <c r="E62" s="13"/>
      <c r="F62" s="14"/>
      <c r="G62" s="38"/>
    </row>
    <row r="63" spans="1:7" s="10" customFormat="1" ht="21.95" customHeight="1">
      <c r="A63" s="22"/>
      <c r="B63" s="22"/>
      <c r="C63" s="5"/>
      <c r="D63" s="6"/>
      <c r="E63" s="7"/>
      <c r="F63" s="8"/>
      <c r="G63" s="9"/>
    </row>
    <row r="64" spans="1:7" s="10" customFormat="1" ht="21.95" customHeight="1">
      <c r="A64" s="23" t="str">
        <f>'四号-(校)建 中科目'!$A$28</f>
        <v>03.杭撤去工事</v>
      </c>
      <c r="B64" s="23"/>
      <c r="C64" s="11"/>
      <c r="D64" s="12"/>
      <c r="E64" s="13"/>
      <c r="F64" s="14"/>
      <c r="G64" s="38"/>
    </row>
    <row r="65" spans="1:7" s="16" customFormat="1" ht="21.95" customHeight="1">
      <c r="A65" s="22"/>
      <c r="B65" s="22"/>
      <c r="C65" s="5"/>
      <c r="D65" s="6"/>
      <c r="E65" s="7"/>
      <c r="F65" s="8"/>
      <c r="G65" s="9"/>
    </row>
    <row r="66" spans="1:7" s="16" customFormat="1" ht="21.95" customHeight="1">
      <c r="A66" s="23" t="s">
        <v>641</v>
      </c>
      <c r="B66" s="23" t="s">
        <v>643</v>
      </c>
      <c r="C66" s="11" t="s">
        <v>8</v>
      </c>
      <c r="D66" s="12">
        <v>1</v>
      </c>
      <c r="E66" s="13"/>
      <c r="F66" s="14"/>
      <c r="G66" s="38"/>
    </row>
    <row r="67" spans="1:7" s="16" customFormat="1" ht="21.95" customHeight="1">
      <c r="A67" s="22"/>
      <c r="B67" s="22"/>
      <c r="C67" s="5"/>
      <c r="D67" s="6"/>
      <c r="E67" s="7"/>
      <c r="F67" s="8"/>
      <c r="G67" s="9"/>
    </row>
    <row r="68" spans="1:7" s="16" customFormat="1" ht="21.95" customHeight="1">
      <c r="A68" s="23" t="s">
        <v>642</v>
      </c>
      <c r="B68" s="23" t="s">
        <v>644</v>
      </c>
      <c r="C68" s="11" t="s">
        <v>8</v>
      </c>
      <c r="D68" s="12">
        <v>1</v>
      </c>
      <c r="E68" s="13"/>
      <c r="F68" s="14"/>
      <c r="G68" s="38"/>
    </row>
    <row r="69" spans="1:7" s="16" customFormat="1" ht="21.95" customHeight="1">
      <c r="A69" s="22"/>
      <c r="B69" s="22"/>
      <c r="C69" s="5"/>
      <c r="D69" s="6"/>
      <c r="E69" s="7"/>
      <c r="F69" s="8"/>
      <c r="G69" s="9"/>
    </row>
    <row r="70" spans="1:7" s="16" customFormat="1" ht="21.95" customHeight="1">
      <c r="A70" s="23" t="s">
        <v>645</v>
      </c>
      <c r="B70" s="23" t="s">
        <v>646</v>
      </c>
      <c r="C70" s="11" t="s">
        <v>158</v>
      </c>
      <c r="D70" s="12">
        <v>18</v>
      </c>
      <c r="E70" s="13"/>
      <c r="F70" s="14"/>
      <c r="G70" s="38"/>
    </row>
    <row r="71" spans="1:7" s="16" customFormat="1" ht="21.95" customHeight="1">
      <c r="A71" s="40"/>
      <c r="B71" s="35"/>
      <c r="C71" s="30"/>
      <c r="D71" s="31"/>
      <c r="E71" s="32"/>
      <c r="F71" s="8"/>
      <c r="G71" s="34"/>
    </row>
    <row r="72" spans="1:7" s="16" customFormat="1" ht="21.95" customHeight="1">
      <c r="A72" s="23" t="s">
        <v>645</v>
      </c>
      <c r="B72" s="23" t="s">
        <v>647</v>
      </c>
      <c r="C72" s="11" t="s">
        <v>158</v>
      </c>
      <c r="D72" s="12">
        <v>2</v>
      </c>
      <c r="E72" s="13"/>
      <c r="F72" s="14"/>
      <c r="G72" s="38"/>
    </row>
    <row r="73" spans="1:7" s="16" customFormat="1" ht="21.95" customHeight="1">
      <c r="A73" s="22"/>
      <c r="B73" s="22"/>
      <c r="C73" s="5"/>
      <c r="D73" s="6"/>
      <c r="E73" s="7"/>
      <c r="F73" s="8"/>
      <c r="G73" s="9"/>
    </row>
    <row r="74" spans="1:7" s="16" customFormat="1" ht="21.95" customHeight="1">
      <c r="A74" s="23" t="s">
        <v>645</v>
      </c>
      <c r="B74" s="23" t="s">
        <v>648</v>
      </c>
      <c r="C74" s="11" t="s">
        <v>158</v>
      </c>
      <c r="D74" s="12">
        <v>74</v>
      </c>
      <c r="E74" s="13"/>
      <c r="F74" s="14"/>
      <c r="G74" s="38"/>
    </row>
    <row r="75" spans="1:7" s="16" customFormat="1" ht="21.95" customHeight="1">
      <c r="A75" s="40"/>
      <c r="B75" s="35"/>
      <c r="C75" s="30"/>
      <c r="D75" s="31"/>
      <c r="E75" s="32"/>
      <c r="F75" s="8"/>
      <c r="G75" s="34"/>
    </row>
    <row r="76" spans="1:7" s="16" customFormat="1" ht="21.95" customHeight="1">
      <c r="A76" s="23" t="s">
        <v>645</v>
      </c>
      <c r="B76" s="23" t="s">
        <v>649</v>
      </c>
      <c r="C76" s="11" t="s">
        <v>158</v>
      </c>
      <c r="D76" s="12">
        <v>3</v>
      </c>
      <c r="E76" s="13"/>
      <c r="F76" s="14"/>
      <c r="G76" s="38"/>
    </row>
    <row r="77" spans="1:7" s="16" customFormat="1" ht="21.95" customHeight="1">
      <c r="A77" s="40"/>
      <c r="B77" s="35"/>
      <c r="C77" s="30"/>
      <c r="D77" s="31"/>
      <c r="E77" s="32"/>
      <c r="F77" s="8"/>
      <c r="G77" s="34"/>
    </row>
    <row r="78" spans="1:7" s="16" customFormat="1" ht="21.95" customHeight="1">
      <c r="A78" s="23" t="s">
        <v>650</v>
      </c>
      <c r="B78" s="23"/>
      <c r="C78" s="11" t="s">
        <v>158</v>
      </c>
      <c r="D78" s="12">
        <v>97</v>
      </c>
      <c r="E78" s="13"/>
      <c r="F78" s="14"/>
      <c r="G78" s="38"/>
    </row>
    <row r="79" spans="1:7" s="16" customFormat="1" ht="21.95" customHeight="1">
      <c r="A79" s="40"/>
      <c r="B79" s="35"/>
      <c r="C79" s="30"/>
      <c r="D79" s="31"/>
      <c r="E79" s="32"/>
      <c r="F79" s="8"/>
      <c r="G79" s="34"/>
    </row>
    <row r="80" spans="1:7" s="16" customFormat="1" ht="21.95" customHeight="1">
      <c r="A80" s="23" t="s">
        <v>651</v>
      </c>
      <c r="B80" s="23" t="s">
        <v>652</v>
      </c>
      <c r="C80" s="11" t="s">
        <v>46</v>
      </c>
      <c r="D80" s="12">
        <v>218</v>
      </c>
      <c r="E80" s="13"/>
      <c r="F80" s="14"/>
      <c r="G80" s="38"/>
    </row>
    <row r="81" spans="1:7" s="16" customFormat="1" ht="21.95" customHeight="1">
      <c r="A81" s="22"/>
      <c r="B81" s="22"/>
      <c r="C81" s="5"/>
      <c r="D81" s="6"/>
      <c r="E81" s="7"/>
      <c r="F81" s="8"/>
      <c r="G81" s="9"/>
    </row>
    <row r="82" spans="1:7" s="16" customFormat="1" ht="21.95" customHeight="1">
      <c r="A82" s="23" t="s">
        <v>654</v>
      </c>
      <c r="B82" s="23" t="s">
        <v>655</v>
      </c>
      <c r="C82" s="11" t="s">
        <v>8</v>
      </c>
      <c r="D82" s="12">
        <v>1</v>
      </c>
      <c r="E82" s="13"/>
      <c r="F82" s="14"/>
      <c r="G82" s="38"/>
    </row>
    <row r="83" spans="1:7" s="16" customFormat="1" ht="21.95" customHeight="1">
      <c r="A83" s="22"/>
      <c r="B83" s="22"/>
      <c r="C83" s="5"/>
      <c r="D83" s="6"/>
      <c r="E83" s="7"/>
      <c r="F83" s="8"/>
      <c r="G83" s="9"/>
    </row>
    <row r="84" spans="1:7" s="16" customFormat="1" ht="21.95" customHeight="1">
      <c r="A84" s="23" t="s">
        <v>656</v>
      </c>
      <c r="B84" s="23" t="s">
        <v>657</v>
      </c>
      <c r="C84" s="11" t="s">
        <v>8</v>
      </c>
      <c r="D84" s="12">
        <v>1</v>
      </c>
      <c r="E84" s="13"/>
      <c r="F84" s="14"/>
      <c r="G84" s="38"/>
    </row>
    <row r="85" spans="1:7" s="16" customFormat="1" ht="21.95" customHeight="1">
      <c r="A85" s="22"/>
      <c r="B85" s="22"/>
      <c r="C85" s="5"/>
      <c r="D85" s="6"/>
      <c r="E85" s="7"/>
      <c r="F85" s="8"/>
      <c r="G85" s="9"/>
    </row>
    <row r="86" spans="1:7" s="16" customFormat="1" ht="21.95" customHeight="1">
      <c r="A86" s="23" t="s">
        <v>658</v>
      </c>
      <c r="B86" s="23"/>
      <c r="C86" s="11" t="s">
        <v>31</v>
      </c>
      <c r="D86" s="12">
        <v>1654</v>
      </c>
      <c r="E86" s="13"/>
      <c r="F86" s="14"/>
      <c r="G86" s="38"/>
    </row>
    <row r="87" spans="1:7" s="16" customFormat="1" ht="21.95" customHeight="1">
      <c r="A87" s="22"/>
      <c r="B87" s="22"/>
      <c r="C87" s="5"/>
      <c r="D87" s="6"/>
      <c r="E87" s="7"/>
      <c r="F87" s="8"/>
      <c r="G87" s="9"/>
    </row>
    <row r="88" spans="1:7" s="16" customFormat="1" ht="21.95" customHeight="1">
      <c r="A88" s="27" t="s">
        <v>721</v>
      </c>
      <c r="B88" s="27"/>
      <c r="C88" s="11"/>
      <c r="D88" s="12"/>
      <c r="E88" s="13"/>
      <c r="F88" s="14"/>
      <c r="G88" s="38"/>
    </row>
    <row r="89" spans="1:7" s="16" customFormat="1" ht="21.95" customHeight="1">
      <c r="A89" s="22"/>
      <c r="C89" s="5"/>
      <c r="D89" s="6"/>
      <c r="E89" s="7"/>
      <c r="F89" s="8"/>
      <c r="G89" s="9"/>
    </row>
    <row r="90" spans="1:7" s="16" customFormat="1" ht="21.75" customHeight="1">
      <c r="A90" s="23"/>
      <c r="B90" s="23"/>
      <c r="C90" s="11"/>
      <c r="D90" s="12"/>
      <c r="E90" s="13"/>
      <c r="F90" s="14"/>
      <c r="G90" s="38"/>
    </row>
    <row r="91" spans="1:7" s="16" customFormat="1" ht="21.95" customHeight="1">
      <c r="A91" s="22"/>
      <c r="C91" s="5"/>
      <c r="D91" s="6"/>
      <c r="E91" s="7"/>
      <c r="F91" s="8"/>
      <c r="G91" s="9"/>
    </row>
    <row r="92" spans="1:7" s="16" customFormat="1" ht="21.75" customHeight="1">
      <c r="A92" s="23"/>
      <c r="B92" s="23"/>
      <c r="C92" s="11"/>
      <c r="D92" s="12"/>
      <c r="E92" s="13"/>
      <c r="F92" s="14"/>
      <c r="G92" s="38"/>
    </row>
    <row r="93" spans="1:7" s="16" customFormat="1" ht="21.95" customHeight="1">
      <c r="A93" s="24"/>
      <c r="B93" s="22"/>
      <c r="C93" s="5"/>
      <c r="D93" s="6"/>
      <c r="E93" s="7"/>
      <c r="F93" s="8"/>
      <c r="G93" s="9"/>
    </row>
    <row r="94" spans="1:7" s="16" customFormat="1" ht="21.95" customHeight="1">
      <c r="A94" s="23" t="str">
        <f>'四号-(校)建 中科目'!$A$32</f>
        <v>04.建具撤去工事</v>
      </c>
      <c r="B94" s="23"/>
      <c r="C94" s="11"/>
      <c r="D94" s="12"/>
      <c r="E94" s="13"/>
      <c r="F94" s="14"/>
      <c r="G94" s="38"/>
    </row>
    <row r="95" spans="1:7" s="16" customFormat="1" ht="21.95" customHeight="1">
      <c r="A95" s="24"/>
      <c r="B95" s="22"/>
      <c r="C95" s="5"/>
      <c r="D95" s="6"/>
      <c r="E95" s="7"/>
      <c r="F95" s="8"/>
      <c r="G95" s="9"/>
    </row>
    <row r="96" spans="1:7" s="16" customFormat="1" ht="21.95" customHeight="1">
      <c r="A96" s="23" t="str">
        <f>'四号-(校)建 中科目'!$A$34</f>
        <v>(1)ｱﾙﾐﾆｳﾑ製建具</v>
      </c>
      <c r="B96" s="23"/>
      <c r="C96" s="11"/>
      <c r="D96" s="12"/>
      <c r="E96" s="13"/>
      <c r="F96" s="14"/>
      <c r="G96" s="38"/>
    </row>
    <row r="97" spans="1:7" s="16" customFormat="1" ht="21.95" customHeight="1">
      <c r="A97" s="24"/>
      <c r="B97" s="22" t="s">
        <v>383</v>
      </c>
      <c r="C97" s="5"/>
      <c r="D97" s="6"/>
      <c r="E97" s="7"/>
      <c r="F97" s="8"/>
      <c r="G97" s="9"/>
    </row>
    <row r="98" spans="1:7" s="16" customFormat="1" ht="21.95" customHeight="1">
      <c r="A98" s="23" t="s">
        <v>137</v>
      </c>
      <c r="B98" s="23" t="s">
        <v>388</v>
      </c>
      <c r="C98" s="11" t="s">
        <v>27</v>
      </c>
      <c r="D98" s="12">
        <f>ROUND(1.84*1.06*2,1)</f>
        <v>3.9</v>
      </c>
      <c r="E98" s="13"/>
      <c r="F98" s="14"/>
      <c r="G98" s="38"/>
    </row>
    <row r="99" spans="1:7" s="16" customFormat="1" ht="21.95" customHeight="1">
      <c r="A99" s="24"/>
      <c r="B99" s="22" t="s">
        <v>384</v>
      </c>
      <c r="C99" s="5"/>
      <c r="D99" s="6"/>
      <c r="E99" s="7"/>
      <c r="F99" s="8"/>
      <c r="G99" s="9"/>
    </row>
    <row r="100" spans="1:7" s="16" customFormat="1" ht="21.95" customHeight="1">
      <c r="A100" s="23" t="s">
        <v>138</v>
      </c>
      <c r="B100" s="23" t="s">
        <v>387</v>
      </c>
      <c r="C100" s="11" t="s">
        <v>27</v>
      </c>
      <c r="D100" s="12">
        <f>ROUND(1.7*1.05*1,1)</f>
        <v>1.8</v>
      </c>
      <c r="E100" s="13"/>
      <c r="F100" s="14"/>
      <c r="G100" s="38"/>
    </row>
    <row r="101" spans="1:7" s="16" customFormat="1" ht="21.95" customHeight="1">
      <c r="A101" s="24"/>
      <c r="B101" s="22" t="s">
        <v>385</v>
      </c>
      <c r="C101" s="5"/>
      <c r="D101" s="6"/>
      <c r="E101" s="7"/>
      <c r="F101" s="8"/>
      <c r="G101" s="9"/>
    </row>
    <row r="102" spans="1:7" s="16" customFormat="1" ht="21.95" customHeight="1">
      <c r="A102" s="23" t="s">
        <v>139</v>
      </c>
      <c r="B102" s="23" t="s">
        <v>387</v>
      </c>
      <c r="C102" s="11" t="s">
        <v>27</v>
      </c>
      <c r="D102" s="12">
        <f>ROUND(1.7*0.9,1)</f>
        <v>1.5</v>
      </c>
      <c r="E102" s="13"/>
      <c r="F102" s="14"/>
      <c r="G102" s="38"/>
    </row>
    <row r="103" spans="1:7" s="16" customFormat="1" ht="21.95" customHeight="1">
      <c r="A103" s="22"/>
      <c r="B103" s="22" t="s">
        <v>386</v>
      </c>
      <c r="C103" s="5"/>
      <c r="D103" s="6"/>
      <c r="E103" s="7"/>
      <c r="F103" s="8"/>
      <c r="G103" s="9"/>
    </row>
    <row r="104" spans="1:7" s="16" customFormat="1" ht="21.95" customHeight="1">
      <c r="A104" s="23" t="s">
        <v>140</v>
      </c>
      <c r="B104" s="23" t="s">
        <v>387</v>
      </c>
      <c r="C104" s="11" t="s">
        <v>27</v>
      </c>
      <c r="D104" s="12">
        <f>ROUND(2.3*0.9,1)</f>
        <v>2.1</v>
      </c>
      <c r="E104" s="13"/>
      <c r="F104" s="14"/>
      <c r="G104" s="38"/>
    </row>
    <row r="105" spans="1:7" s="16" customFormat="1" ht="21.95" customHeight="1">
      <c r="A105" s="35"/>
      <c r="B105" s="35" t="s">
        <v>389</v>
      </c>
      <c r="C105" s="30"/>
      <c r="D105" s="31"/>
      <c r="E105" s="32"/>
      <c r="F105" s="33"/>
      <c r="G105" s="34"/>
    </row>
    <row r="106" spans="1:7" s="16" customFormat="1" ht="21.95" customHeight="1">
      <c r="A106" s="23" t="s">
        <v>141</v>
      </c>
      <c r="B106" s="23" t="s">
        <v>390</v>
      </c>
      <c r="C106" s="11" t="s">
        <v>27</v>
      </c>
      <c r="D106" s="12">
        <f>ROUND(0.5*0.5,1)</f>
        <v>0.3</v>
      </c>
      <c r="E106" s="13"/>
      <c r="F106" s="14"/>
      <c r="G106" s="38"/>
    </row>
    <row r="107" spans="1:7" s="16" customFormat="1" ht="21.95" customHeight="1">
      <c r="A107" s="24"/>
      <c r="B107" s="22" t="s">
        <v>385</v>
      </c>
      <c r="C107" s="5"/>
      <c r="D107" s="6"/>
      <c r="E107" s="7"/>
      <c r="F107" s="8"/>
      <c r="G107" s="9"/>
    </row>
    <row r="108" spans="1:7" s="16" customFormat="1" ht="21.95" customHeight="1">
      <c r="A108" s="23" t="s">
        <v>142</v>
      </c>
      <c r="B108" s="23" t="s">
        <v>387</v>
      </c>
      <c r="C108" s="11" t="s">
        <v>27</v>
      </c>
      <c r="D108" s="12">
        <f>ROUND(1.7*0.9,1)</f>
        <v>1.5</v>
      </c>
      <c r="E108" s="13"/>
      <c r="F108" s="14"/>
      <c r="G108" s="38"/>
    </row>
    <row r="109" spans="1:7" s="16" customFormat="1" ht="21.95" customHeight="1">
      <c r="A109" s="22"/>
      <c r="B109" s="22"/>
      <c r="C109" s="5"/>
      <c r="D109" s="6"/>
      <c r="E109" s="7"/>
      <c r="F109" s="8"/>
      <c r="G109" s="9"/>
    </row>
    <row r="110" spans="1:7" s="16" customFormat="1" ht="21.95" customHeight="1">
      <c r="A110" s="27" t="s">
        <v>720</v>
      </c>
      <c r="B110" s="27"/>
      <c r="C110" s="11"/>
      <c r="D110" s="12"/>
      <c r="E110" s="13"/>
      <c r="F110" s="14"/>
      <c r="G110" s="38"/>
    </row>
    <row r="111" spans="1:7" s="16" customFormat="1" ht="21.95" customHeight="1">
      <c r="A111" s="24"/>
      <c r="B111" s="22"/>
      <c r="C111" s="5"/>
      <c r="D111" s="6"/>
      <c r="E111" s="7"/>
      <c r="F111" s="8"/>
      <c r="G111" s="9"/>
    </row>
    <row r="112" spans="1:7" s="16" customFormat="1" ht="21.95" customHeight="1">
      <c r="A112" s="23" t="str">
        <f>'四号-(校)建 中科目'!$A$36</f>
        <v>(2)鋼製建具</v>
      </c>
      <c r="B112" s="23"/>
      <c r="C112" s="11"/>
      <c r="D112" s="12"/>
      <c r="E112" s="13"/>
      <c r="F112" s="14"/>
      <c r="G112" s="38"/>
    </row>
    <row r="113" spans="1:7" s="16" customFormat="1" ht="21.95" customHeight="1">
      <c r="A113" s="22"/>
      <c r="B113" s="22" t="s">
        <v>392</v>
      </c>
      <c r="C113" s="5"/>
      <c r="D113" s="6"/>
      <c r="E113" s="7"/>
      <c r="F113" s="8"/>
      <c r="G113" s="9"/>
    </row>
    <row r="114" spans="1:7" s="16" customFormat="1" ht="21.95" customHeight="1">
      <c r="A114" s="23" t="s">
        <v>391</v>
      </c>
      <c r="B114" s="23" t="s">
        <v>394</v>
      </c>
      <c r="C114" s="11" t="s">
        <v>27</v>
      </c>
      <c r="D114" s="12">
        <f>ROUND(1.8*2.8,1)</f>
        <v>5</v>
      </c>
      <c r="E114" s="13"/>
      <c r="F114" s="14"/>
      <c r="G114" s="38"/>
    </row>
    <row r="115" spans="1:7" s="16" customFormat="1" ht="21.95" customHeight="1">
      <c r="A115" s="22"/>
      <c r="B115" s="22" t="s">
        <v>395</v>
      </c>
      <c r="C115" s="5"/>
      <c r="D115" s="6"/>
      <c r="E115" s="7"/>
      <c r="F115" s="8"/>
      <c r="G115" s="9"/>
    </row>
    <row r="116" spans="1:7" s="16" customFormat="1" ht="21.95" customHeight="1">
      <c r="A116" s="23" t="s">
        <v>393</v>
      </c>
      <c r="B116" s="23" t="s">
        <v>394</v>
      </c>
      <c r="C116" s="11" t="s">
        <v>27</v>
      </c>
      <c r="D116" s="12">
        <f>ROUND(4.7*2.8,1)</f>
        <v>13.2</v>
      </c>
      <c r="E116" s="13"/>
      <c r="F116" s="14"/>
      <c r="G116" s="38"/>
    </row>
    <row r="117" spans="1:7" s="16" customFormat="1" ht="21.95" customHeight="1">
      <c r="A117" s="22"/>
      <c r="B117" s="22" t="s">
        <v>143</v>
      </c>
      <c r="C117" s="5"/>
      <c r="D117" s="6"/>
      <c r="E117" s="7"/>
      <c r="F117" s="8"/>
      <c r="G117" s="9"/>
    </row>
    <row r="118" spans="1:7" s="16" customFormat="1" ht="21.95" customHeight="1">
      <c r="A118" s="23" t="s">
        <v>396</v>
      </c>
      <c r="B118" s="23" t="s">
        <v>398</v>
      </c>
      <c r="C118" s="11" t="s">
        <v>27</v>
      </c>
      <c r="D118" s="12">
        <f>ROUND(1.7*2*2,1)</f>
        <v>6.8</v>
      </c>
      <c r="E118" s="13"/>
      <c r="F118" s="14"/>
      <c r="G118" s="38"/>
    </row>
    <row r="119" spans="1:7" s="16" customFormat="1" ht="21.95" customHeight="1">
      <c r="A119" s="22"/>
      <c r="B119" s="22" t="s">
        <v>400</v>
      </c>
      <c r="C119" s="5"/>
      <c r="D119" s="6"/>
      <c r="E119" s="7"/>
      <c r="F119" s="8"/>
      <c r="G119" s="9"/>
    </row>
    <row r="120" spans="1:7" s="16" customFormat="1" ht="21.95" customHeight="1">
      <c r="A120" s="23" t="s">
        <v>399</v>
      </c>
      <c r="B120" s="23" t="s">
        <v>401</v>
      </c>
      <c r="C120" s="11" t="s">
        <v>27</v>
      </c>
      <c r="D120" s="12">
        <f>1.3*2</f>
        <v>2.6</v>
      </c>
      <c r="E120" s="13"/>
      <c r="F120" s="14"/>
      <c r="G120" s="38"/>
    </row>
    <row r="121" spans="1:7" s="16" customFormat="1" ht="21.95" customHeight="1">
      <c r="A121" s="22"/>
      <c r="B121" s="22" t="s">
        <v>148</v>
      </c>
      <c r="C121" s="5"/>
      <c r="D121" s="6"/>
      <c r="E121" s="7"/>
      <c r="F121" s="8"/>
      <c r="G121" s="9"/>
    </row>
    <row r="122" spans="1:7" s="16" customFormat="1" ht="21.95" customHeight="1">
      <c r="A122" s="23" t="s">
        <v>402</v>
      </c>
      <c r="B122" s="23" t="s">
        <v>404</v>
      </c>
      <c r="C122" s="11" t="s">
        <v>27</v>
      </c>
      <c r="D122" s="12">
        <f>0.8*2</f>
        <v>1.6</v>
      </c>
      <c r="E122" s="13"/>
      <c r="F122" s="14"/>
      <c r="G122" s="38"/>
    </row>
    <row r="123" spans="1:7" s="16" customFormat="1" ht="21.95" customHeight="1">
      <c r="A123" s="22"/>
      <c r="B123" s="22" t="s">
        <v>409</v>
      </c>
      <c r="C123" s="5"/>
      <c r="D123" s="6"/>
      <c r="E123" s="7"/>
      <c r="F123" s="8"/>
      <c r="G123" s="9"/>
    </row>
    <row r="124" spans="1:7" s="16" customFormat="1" ht="21.95" customHeight="1">
      <c r="A124" s="23" t="s">
        <v>408</v>
      </c>
      <c r="B124" s="23" t="s">
        <v>398</v>
      </c>
      <c r="C124" s="11" t="s">
        <v>27</v>
      </c>
      <c r="D124" s="12">
        <f>ROUND(3*2.99*2,1)</f>
        <v>17.899999999999999</v>
      </c>
      <c r="E124" s="13"/>
      <c r="F124" s="14"/>
      <c r="G124" s="38"/>
    </row>
    <row r="125" spans="1:7" s="16" customFormat="1" ht="21.95" customHeight="1">
      <c r="A125" s="22"/>
      <c r="B125" s="22" t="s">
        <v>411</v>
      </c>
      <c r="C125" s="5"/>
      <c r="D125" s="6"/>
      <c r="E125" s="7"/>
      <c r="F125" s="8"/>
      <c r="G125" s="9"/>
    </row>
    <row r="126" spans="1:7" s="16" customFormat="1" ht="21.95" customHeight="1">
      <c r="A126" s="23" t="s">
        <v>410</v>
      </c>
      <c r="B126" s="23" t="s">
        <v>412</v>
      </c>
      <c r="C126" s="11" t="s">
        <v>27</v>
      </c>
      <c r="D126" s="12">
        <f>ROUND(2.7*2.99*3,1)</f>
        <v>24.2</v>
      </c>
      <c r="E126" s="13"/>
      <c r="F126" s="14"/>
      <c r="G126" s="38"/>
    </row>
    <row r="127" spans="1:7" s="16" customFormat="1" ht="21.95" customHeight="1">
      <c r="A127" s="22"/>
      <c r="B127" s="22" t="s">
        <v>414</v>
      </c>
      <c r="C127" s="5"/>
      <c r="D127" s="6"/>
      <c r="E127" s="7"/>
      <c r="F127" s="8"/>
      <c r="G127" s="9"/>
    </row>
    <row r="128" spans="1:7" s="16" customFormat="1" ht="21.95" customHeight="1">
      <c r="A128" s="23" t="s">
        <v>413</v>
      </c>
      <c r="B128" s="23" t="s">
        <v>397</v>
      </c>
      <c r="C128" s="11" t="s">
        <v>27</v>
      </c>
      <c r="D128" s="12">
        <f>ROUND(1.62*2.99*1,1)</f>
        <v>4.8</v>
      </c>
      <c r="E128" s="13"/>
      <c r="F128" s="14"/>
      <c r="G128" s="38"/>
    </row>
    <row r="129" spans="1:7" s="16" customFormat="1" ht="21.95" customHeight="1">
      <c r="A129" s="22"/>
      <c r="B129" s="22" t="s">
        <v>150</v>
      </c>
      <c r="C129" s="5"/>
      <c r="D129" s="6"/>
      <c r="E129" s="7"/>
      <c r="F129" s="8"/>
      <c r="G129" s="9"/>
    </row>
    <row r="130" spans="1:7" s="16" customFormat="1" ht="21.95" customHeight="1">
      <c r="A130" s="23" t="s">
        <v>415</v>
      </c>
      <c r="B130" s="23" t="s">
        <v>404</v>
      </c>
      <c r="C130" s="11" t="s">
        <v>27</v>
      </c>
      <c r="D130" s="12">
        <f>ROUND(0.8*1.8*1,1)</f>
        <v>1.4</v>
      </c>
      <c r="E130" s="13"/>
      <c r="F130" s="14"/>
      <c r="G130" s="38"/>
    </row>
    <row r="131" spans="1:7" s="16" customFormat="1" ht="21.95" customHeight="1">
      <c r="A131" s="22"/>
      <c r="B131" s="22" t="s">
        <v>417</v>
      </c>
      <c r="C131" s="5"/>
      <c r="D131" s="6"/>
      <c r="E131" s="7"/>
      <c r="F131" s="8"/>
      <c r="G131" s="9"/>
    </row>
    <row r="132" spans="1:7" s="16" customFormat="1" ht="21.95" customHeight="1">
      <c r="A132" s="23" t="s">
        <v>416</v>
      </c>
      <c r="B132" s="23" t="s">
        <v>418</v>
      </c>
      <c r="C132" s="11" t="s">
        <v>27</v>
      </c>
      <c r="D132" s="12">
        <f>ROUND(0.8*1.7*3,1)</f>
        <v>4.0999999999999996</v>
      </c>
      <c r="E132" s="13"/>
      <c r="F132" s="14"/>
      <c r="G132" s="38"/>
    </row>
    <row r="133" spans="1:7" s="16" customFormat="1" ht="21.95" customHeight="1">
      <c r="A133" s="22"/>
      <c r="B133" s="22" t="s">
        <v>420</v>
      </c>
      <c r="C133" s="5"/>
      <c r="D133" s="6"/>
      <c r="E133" s="7"/>
      <c r="F133" s="8"/>
      <c r="G133" s="9"/>
    </row>
    <row r="134" spans="1:7" s="16" customFormat="1" ht="21.95" customHeight="1">
      <c r="A134" s="23" t="s">
        <v>419</v>
      </c>
      <c r="B134" s="23" t="s">
        <v>404</v>
      </c>
      <c r="C134" s="11" t="s">
        <v>27</v>
      </c>
      <c r="D134" s="12">
        <f>ROUND(0.8*1.95*1,1)</f>
        <v>1.6</v>
      </c>
      <c r="E134" s="13"/>
      <c r="F134" s="14"/>
      <c r="G134" s="38"/>
    </row>
    <row r="135" spans="1:7" s="16" customFormat="1" ht="21.95" customHeight="1">
      <c r="A135" s="22"/>
      <c r="B135" s="22" t="s">
        <v>422</v>
      </c>
      <c r="C135" s="5"/>
      <c r="D135" s="6"/>
      <c r="E135" s="7"/>
      <c r="F135" s="8"/>
      <c r="G135" s="9"/>
    </row>
    <row r="136" spans="1:7" s="16" customFormat="1" ht="21.95" customHeight="1">
      <c r="A136" s="23" t="s">
        <v>421</v>
      </c>
      <c r="B136" s="23" t="s">
        <v>423</v>
      </c>
      <c r="C136" s="11" t="s">
        <v>27</v>
      </c>
      <c r="D136" s="12">
        <f>ROUND(1.6*1.95*2,1)</f>
        <v>6.2</v>
      </c>
      <c r="E136" s="13"/>
      <c r="F136" s="14"/>
      <c r="G136" s="38"/>
    </row>
    <row r="137" spans="1:7" s="16" customFormat="1" ht="21.95" customHeight="1">
      <c r="A137" s="22"/>
      <c r="B137" s="22" t="s">
        <v>420</v>
      </c>
      <c r="C137" s="5"/>
      <c r="D137" s="6"/>
      <c r="E137" s="7"/>
      <c r="F137" s="8"/>
      <c r="G137" s="9"/>
    </row>
    <row r="138" spans="1:7" s="16" customFormat="1" ht="21.95" customHeight="1">
      <c r="A138" s="23" t="s">
        <v>424</v>
      </c>
      <c r="B138" s="23" t="s">
        <v>404</v>
      </c>
      <c r="C138" s="11" t="s">
        <v>27</v>
      </c>
      <c r="D138" s="12">
        <f>ROUND(0.8*1.95*1,1)</f>
        <v>1.6</v>
      </c>
      <c r="E138" s="13"/>
      <c r="F138" s="14"/>
      <c r="G138" s="38"/>
    </row>
    <row r="139" spans="1:7" s="16" customFormat="1" ht="21.95" customHeight="1">
      <c r="A139" s="22"/>
      <c r="B139" s="22" t="s">
        <v>406</v>
      </c>
      <c r="C139" s="5"/>
      <c r="D139" s="6"/>
      <c r="E139" s="7"/>
      <c r="F139" s="8"/>
      <c r="G139" s="9"/>
    </row>
    <row r="140" spans="1:7" s="16" customFormat="1" ht="21.95" customHeight="1">
      <c r="A140" s="23" t="s">
        <v>405</v>
      </c>
      <c r="B140" s="23" t="s">
        <v>407</v>
      </c>
      <c r="C140" s="11" t="s">
        <v>27</v>
      </c>
      <c r="D140" s="12">
        <f>ROUND(1.1*2.98,1)</f>
        <v>3.3</v>
      </c>
      <c r="E140" s="13"/>
      <c r="F140" s="14"/>
      <c r="G140" s="38"/>
    </row>
    <row r="141" spans="1:7" s="16" customFormat="1" ht="21.95" customHeight="1">
      <c r="A141" s="22"/>
      <c r="B141" s="22" t="s">
        <v>431</v>
      </c>
      <c r="C141" s="5"/>
      <c r="D141" s="6"/>
      <c r="E141" s="7"/>
      <c r="F141" s="8"/>
      <c r="G141" s="9"/>
    </row>
    <row r="142" spans="1:7" s="16" customFormat="1" ht="21.95" customHeight="1">
      <c r="A142" s="23" t="s">
        <v>430</v>
      </c>
      <c r="B142" s="23" t="s">
        <v>404</v>
      </c>
      <c r="C142" s="11" t="s">
        <v>27</v>
      </c>
      <c r="D142" s="12">
        <f>ROUND(0.85*1.95*1,1)</f>
        <v>1.7</v>
      </c>
      <c r="E142" s="13"/>
      <c r="F142" s="14"/>
      <c r="G142" s="38"/>
    </row>
    <row r="143" spans="1:7" s="16" customFormat="1" ht="21.95" customHeight="1">
      <c r="A143" s="22"/>
      <c r="B143" s="22" t="s">
        <v>433</v>
      </c>
      <c r="C143" s="5"/>
      <c r="D143" s="6"/>
      <c r="E143" s="7"/>
      <c r="F143" s="8"/>
      <c r="G143" s="9"/>
    </row>
    <row r="144" spans="1:7" s="16" customFormat="1" ht="21.95" customHeight="1">
      <c r="A144" s="23" t="s">
        <v>432</v>
      </c>
      <c r="B144" s="23" t="s">
        <v>434</v>
      </c>
      <c r="C144" s="11" t="s">
        <v>27</v>
      </c>
      <c r="D144" s="12">
        <f>ROUND(1.2*1.95*2,1)</f>
        <v>4.7</v>
      </c>
      <c r="E144" s="13"/>
      <c r="F144" s="14"/>
      <c r="G144" s="38"/>
    </row>
    <row r="145" spans="1:7" s="16" customFormat="1" ht="21.95" customHeight="1">
      <c r="A145" s="22"/>
      <c r="B145" s="22" t="s">
        <v>436</v>
      </c>
      <c r="C145" s="5"/>
      <c r="D145" s="6"/>
      <c r="E145" s="7"/>
      <c r="F145" s="8"/>
      <c r="G145" s="9"/>
    </row>
    <row r="146" spans="1:7" s="16" customFormat="1" ht="21.95" customHeight="1">
      <c r="A146" s="23" t="s">
        <v>435</v>
      </c>
      <c r="B146" s="23" t="s">
        <v>404</v>
      </c>
      <c r="C146" s="11" t="s">
        <v>27</v>
      </c>
      <c r="D146" s="12">
        <f>ROUND(0.5*0.8,1)</f>
        <v>0.4</v>
      </c>
      <c r="E146" s="13"/>
      <c r="F146" s="14"/>
      <c r="G146" s="38"/>
    </row>
    <row r="147" spans="1:7" s="16" customFormat="1" ht="21.95" customHeight="1">
      <c r="A147" s="22"/>
      <c r="B147" s="22" t="s">
        <v>426</v>
      </c>
      <c r="C147" s="5"/>
      <c r="D147" s="6"/>
      <c r="E147" s="7"/>
      <c r="F147" s="8"/>
      <c r="G147" s="9"/>
    </row>
    <row r="148" spans="1:7" s="16" customFormat="1" ht="21.95" customHeight="1">
      <c r="A148" s="23" t="s">
        <v>425</v>
      </c>
      <c r="B148" s="23" t="s">
        <v>427</v>
      </c>
      <c r="C148" s="11" t="s">
        <v>27</v>
      </c>
      <c r="D148" s="12">
        <f>ROUND(2.4*2.6*3,1)</f>
        <v>18.7</v>
      </c>
      <c r="E148" s="13"/>
      <c r="F148" s="14"/>
      <c r="G148" s="38"/>
    </row>
    <row r="149" spans="1:7" s="16" customFormat="1" ht="21.95" customHeight="1">
      <c r="A149" s="22"/>
      <c r="B149" s="22" t="s">
        <v>148</v>
      </c>
      <c r="C149" s="5"/>
      <c r="D149" s="6"/>
      <c r="E149" s="7"/>
      <c r="F149" s="8"/>
      <c r="G149" s="9"/>
    </row>
    <row r="150" spans="1:7" s="16" customFormat="1" ht="21.95" customHeight="1">
      <c r="A150" s="23" t="s">
        <v>428</v>
      </c>
      <c r="B150" s="23" t="s">
        <v>429</v>
      </c>
      <c r="C150" s="11" t="s">
        <v>27</v>
      </c>
      <c r="D150" s="12">
        <f>ROUND(0.8*2*1,1)</f>
        <v>1.6</v>
      </c>
      <c r="E150" s="13"/>
      <c r="F150" s="14"/>
      <c r="G150" s="38"/>
    </row>
    <row r="151" spans="1:7" s="16" customFormat="1" ht="21.95" customHeight="1">
      <c r="A151" s="22"/>
      <c r="B151" s="22"/>
      <c r="C151" s="5"/>
      <c r="D151" s="6"/>
      <c r="E151" s="7"/>
      <c r="F151" s="8"/>
      <c r="G151" s="9"/>
    </row>
    <row r="152" spans="1:7" s="16" customFormat="1" ht="21.95" customHeight="1">
      <c r="A152" s="27" t="s">
        <v>9</v>
      </c>
      <c r="B152" s="27"/>
      <c r="C152" s="11"/>
      <c r="D152" s="12"/>
      <c r="E152" s="13"/>
      <c r="F152" s="14"/>
      <c r="G152" s="38"/>
    </row>
    <row r="153" spans="1:7" s="16" customFormat="1" ht="21.95" customHeight="1">
      <c r="A153" s="24"/>
      <c r="B153" s="22"/>
      <c r="C153" s="5"/>
      <c r="D153" s="6"/>
      <c r="E153" s="7"/>
      <c r="F153" s="8"/>
      <c r="G153" s="9"/>
    </row>
    <row r="154" spans="1:7" s="16" customFormat="1" ht="21.95" customHeight="1">
      <c r="A154" s="23" t="str">
        <f>'四号-(校)建 中科目'!$A$38</f>
        <v>(3)木製建具</v>
      </c>
      <c r="B154" s="23"/>
      <c r="C154" s="11"/>
      <c r="D154" s="12"/>
      <c r="E154" s="13"/>
      <c r="F154" s="14"/>
      <c r="G154" s="38"/>
    </row>
    <row r="155" spans="1:7" s="16" customFormat="1" ht="21.95" customHeight="1">
      <c r="A155" s="22"/>
      <c r="B155" s="22" t="s">
        <v>417</v>
      </c>
      <c r="C155" s="5"/>
      <c r="D155" s="6"/>
      <c r="E155" s="7"/>
      <c r="F155" s="8"/>
      <c r="G155" s="9"/>
    </row>
    <row r="156" spans="1:7" s="16" customFormat="1" ht="21.95" customHeight="1">
      <c r="A156" s="23" t="s">
        <v>144</v>
      </c>
      <c r="B156" s="23" t="s">
        <v>437</v>
      </c>
      <c r="C156" s="11" t="s">
        <v>27</v>
      </c>
      <c r="D156" s="12">
        <f>ROUND(0.8*1.7*5,1)</f>
        <v>6.8</v>
      </c>
      <c r="E156" s="13"/>
      <c r="F156" s="14"/>
      <c r="G156" s="38"/>
    </row>
    <row r="157" spans="1:7" s="16" customFormat="1" ht="21.95" customHeight="1">
      <c r="A157" s="22"/>
      <c r="B157" s="22" t="s">
        <v>420</v>
      </c>
      <c r="C157" s="5"/>
      <c r="D157" s="6"/>
      <c r="E157" s="7"/>
      <c r="F157" s="8"/>
      <c r="G157" s="9"/>
    </row>
    <row r="158" spans="1:7" s="16" customFormat="1" ht="21.95" customHeight="1">
      <c r="A158" s="23" t="s">
        <v>145</v>
      </c>
      <c r="B158" s="23" t="s">
        <v>404</v>
      </c>
      <c r="C158" s="11" t="s">
        <v>27</v>
      </c>
      <c r="D158" s="12">
        <f>ROUND(0.8*1.95*1,1)</f>
        <v>1.6</v>
      </c>
      <c r="E158" s="13"/>
      <c r="F158" s="14"/>
      <c r="G158" s="38"/>
    </row>
    <row r="159" spans="1:7" s="16" customFormat="1" ht="21.95" customHeight="1">
      <c r="A159" s="22"/>
      <c r="B159" s="22" t="s">
        <v>420</v>
      </c>
      <c r="C159" s="5"/>
      <c r="D159" s="6"/>
      <c r="E159" s="7"/>
      <c r="F159" s="8"/>
      <c r="G159" s="9"/>
    </row>
    <row r="160" spans="1:7" s="16" customFormat="1" ht="21.95" customHeight="1">
      <c r="A160" s="23" t="s">
        <v>147</v>
      </c>
      <c r="B160" s="23" t="s">
        <v>404</v>
      </c>
      <c r="C160" s="11" t="s">
        <v>27</v>
      </c>
      <c r="D160" s="12">
        <f>ROUND(0.8*1.95*1,1)</f>
        <v>1.6</v>
      </c>
      <c r="E160" s="13"/>
      <c r="F160" s="14"/>
      <c r="G160" s="38"/>
    </row>
    <row r="161" spans="1:7" s="16" customFormat="1" ht="21.75" customHeight="1">
      <c r="A161" s="24"/>
      <c r="B161" s="22" t="s">
        <v>420</v>
      </c>
      <c r="C161" s="5"/>
      <c r="D161" s="6"/>
      <c r="E161" s="7"/>
      <c r="F161" s="8"/>
      <c r="G161" s="9"/>
    </row>
    <row r="162" spans="1:7" s="16" customFormat="1" ht="21.95" customHeight="1">
      <c r="A162" s="23" t="s">
        <v>438</v>
      </c>
      <c r="B162" s="23" t="s">
        <v>403</v>
      </c>
      <c r="C162" s="11" t="s">
        <v>27</v>
      </c>
      <c r="D162" s="12">
        <f>ROUND(0.8*1.95*2,1)</f>
        <v>3.1</v>
      </c>
      <c r="E162" s="13"/>
      <c r="F162" s="14"/>
      <c r="G162" s="38"/>
    </row>
    <row r="163" spans="1:7" s="16" customFormat="1" ht="21.75" customHeight="1">
      <c r="A163" s="24"/>
      <c r="B163" s="22" t="s">
        <v>440</v>
      </c>
      <c r="C163" s="5"/>
      <c r="D163" s="6"/>
      <c r="E163" s="7"/>
      <c r="F163" s="8"/>
      <c r="G163" s="9"/>
    </row>
    <row r="164" spans="1:7" s="16" customFormat="1" ht="21.95" customHeight="1">
      <c r="A164" s="23" t="s">
        <v>439</v>
      </c>
      <c r="B164" s="23" t="s">
        <v>443</v>
      </c>
      <c r="C164" s="11" t="s">
        <v>27</v>
      </c>
      <c r="D164" s="12">
        <f>ROUND(2.7*2.7*1,1)</f>
        <v>7.3</v>
      </c>
      <c r="E164" s="13"/>
      <c r="F164" s="14"/>
      <c r="G164" s="38"/>
    </row>
    <row r="165" spans="1:7" s="16" customFormat="1" ht="21.75" customHeight="1">
      <c r="A165" s="24"/>
      <c r="B165" s="22" t="s">
        <v>442</v>
      </c>
      <c r="C165" s="5"/>
      <c r="D165" s="6"/>
      <c r="E165" s="7"/>
      <c r="F165" s="8"/>
      <c r="G165" s="9"/>
    </row>
    <row r="166" spans="1:7" s="16" customFormat="1" ht="21.95" customHeight="1">
      <c r="A166" s="23" t="s">
        <v>441</v>
      </c>
      <c r="B166" s="23" t="s">
        <v>404</v>
      </c>
      <c r="C166" s="11" t="s">
        <v>27</v>
      </c>
      <c r="D166" s="12">
        <f>ROUND(0.6*1.95*1,1)</f>
        <v>1.2</v>
      </c>
      <c r="E166" s="13"/>
      <c r="F166" s="14"/>
      <c r="G166" s="38"/>
    </row>
    <row r="167" spans="1:7" s="16" customFormat="1" ht="21.75" customHeight="1">
      <c r="A167" s="24"/>
      <c r="B167" s="22" t="s">
        <v>446</v>
      </c>
      <c r="C167" s="5"/>
      <c r="D167" s="6"/>
      <c r="E167" s="7"/>
      <c r="F167" s="8"/>
      <c r="G167" s="9"/>
    </row>
    <row r="168" spans="1:7" s="16" customFormat="1" ht="21.95" customHeight="1">
      <c r="A168" s="23" t="s">
        <v>444</v>
      </c>
      <c r="B168" s="23" t="s">
        <v>445</v>
      </c>
      <c r="C168" s="11" t="s">
        <v>27</v>
      </c>
      <c r="D168" s="12">
        <f>ROUND(0.8*1.75*1,1)</f>
        <v>1.4</v>
      </c>
      <c r="E168" s="13"/>
      <c r="F168" s="14"/>
      <c r="G168" s="38"/>
    </row>
    <row r="169" spans="1:7" s="16" customFormat="1" ht="21.75" customHeight="1">
      <c r="A169" s="24"/>
      <c r="B169" s="22" t="s">
        <v>431</v>
      </c>
      <c r="C169" s="5"/>
      <c r="D169" s="6"/>
      <c r="E169" s="7"/>
      <c r="F169" s="8"/>
      <c r="G169" s="9"/>
    </row>
    <row r="170" spans="1:7" s="16" customFormat="1" ht="21.75" customHeight="1">
      <c r="A170" s="23" t="s">
        <v>447</v>
      </c>
      <c r="B170" s="23" t="s">
        <v>445</v>
      </c>
      <c r="C170" s="11" t="s">
        <v>27</v>
      </c>
      <c r="D170" s="12">
        <f>ROUND(0.8*1.95*1,1)</f>
        <v>1.6</v>
      </c>
      <c r="E170" s="13"/>
      <c r="F170" s="14"/>
      <c r="G170" s="38"/>
    </row>
    <row r="171" spans="1:7" s="16" customFormat="1" ht="21.75" customHeight="1">
      <c r="A171" s="24"/>
      <c r="B171" s="22" t="s">
        <v>450</v>
      </c>
      <c r="C171" s="5"/>
      <c r="D171" s="6"/>
      <c r="E171" s="7"/>
      <c r="F171" s="8"/>
      <c r="G171" s="9"/>
    </row>
    <row r="172" spans="1:7" s="16" customFormat="1" ht="21.75" customHeight="1">
      <c r="A172" s="23" t="s">
        <v>448</v>
      </c>
      <c r="B172" s="23" t="s">
        <v>449</v>
      </c>
      <c r="C172" s="11" t="s">
        <v>27</v>
      </c>
      <c r="D172" s="12">
        <f>ROUND(1.7*1.95*1,1)</f>
        <v>3.3</v>
      </c>
      <c r="E172" s="13"/>
      <c r="F172" s="14"/>
      <c r="G172" s="38"/>
    </row>
    <row r="173" spans="1:7" s="16" customFormat="1" ht="21.75" customHeight="1">
      <c r="A173" s="24"/>
      <c r="B173" s="22" t="s">
        <v>452</v>
      </c>
      <c r="C173" s="5"/>
      <c r="D173" s="6"/>
      <c r="E173" s="7"/>
      <c r="F173" s="8"/>
      <c r="G173" s="9"/>
    </row>
    <row r="174" spans="1:7" s="16" customFormat="1" ht="21.75" customHeight="1">
      <c r="A174" s="23" t="s">
        <v>451</v>
      </c>
      <c r="B174" s="23" t="s">
        <v>453</v>
      </c>
      <c r="C174" s="11" t="s">
        <v>27</v>
      </c>
      <c r="D174" s="12">
        <f>ROUND(1.1*1.95*1,1)</f>
        <v>2.1</v>
      </c>
      <c r="E174" s="13"/>
      <c r="F174" s="14"/>
      <c r="G174" s="38"/>
    </row>
    <row r="175" spans="1:7" s="16" customFormat="1" ht="21.75" customHeight="1">
      <c r="A175" s="24"/>
      <c r="B175" s="22" t="s">
        <v>151</v>
      </c>
      <c r="C175" s="5"/>
      <c r="D175" s="6"/>
      <c r="E175" s="7"/>
      <c r="F175" s="8"/>
      <c r="G175" s="9"/>
    </row>
    <row r="176" spans="1:7" s="16" customFormat="1" ht="21.75" customHeight="1">
      <c r="A176" s="23" t="s">
        <v>454</v>
      </c>
      <c r="B176" s="23" t="s">
        <v>455</v>
      </c>
      <c r="C176" s="11" t="s">
        <v>27</v>
      </c>
      <c r="D176" s="12">
        <f>ROUND(1.5*0.9*1,1)</f>
        <v>1.4</v>
      </c>
      <c r="E176" s="13"/>
      <c r="F176" s="14"/>
      <c r="G176" s="38"/>
    </row>
    <row r="177" spans="1:7" s="16" customFormat="1" ht="21.75" customHeight="1">
      <c r="A177" s="24"/>
      <c r="B177" s="22" t="s">
        <v>457</v>
      </c>
      <c r="C177" s="5"/>
      <c r="D177" s="6"/>
      <c r="E177" s="7"/>
      <c r="F177" s="8"/>
      <c r="G177" s="9"/>
    </row>
    <row r="178" spans="1:7" s="16" customFormat="1" ht="21.75" customHeight="1">
      <c r="A178" s="23" t="s">
        <v>456</v>
      </c>
      <c r="B178" s="23" t="s">
        <v>458</v>
      </c>
      <c r="C178" s="11" t="s">
        <v>27</v>
      </c>
      <c r="D178" s="12">
        <f>ROUND(1.73*0.9*1,1)</f>
        <v>1.6</v>
      </c>
      <c r="E178" s="13"/>
      <c r="F178" s="14"/>
      <c r="G178" s="38"/>
    </row>
    <row r="179" spans="1:7" s="16" customFormat="1" ht="21.95" customHeight="1">
      <c r="A179" s="22"/>
      <c r="B179" s="22"/>
      <c r="C179" s="5"/>
      <c r="D179" s="6"/>
      <c r="E179" s="7"/>
      <c r="F179" s="8"/>
      <c r="G179" s="9"/>
    </row>
    <row r="180" spans="1:7" s="16" customFormat="1" ht="21.95" customHeight="1">
      <c r="A180" s="27" t="s">
        <v>9</v>
      </c>
      <c r="B180" s="27"/>
      <c r="C180" s="11"/>
      <c r="D180" s="12"/>
      <c r="E180" s="13"/>
      <c r="F180" s="14"/>
      <c r="G180" s="38"/>
    </row>
    <row r="181" spans="1:7" s="16" customFormat="1" ht="21.95" customHeight="1">
      <c r="A181" s="24"/>
      <c r="B181" s="22"/>
      <c r="C181" s="5"/>
      <c r="D181" s="6"/>
      <c r="E181" s="7"/>
      <c r="F181" s="8"/>
      <c r="G181" s="9"/>
    </row>
    <row r="182" spans="1:7" s="16" customFormat="1" ht="21.95" customHeight="1">
      <c r="A182" s="23" t="str">
        <f>'四号-(校)建 中科目'!$A$40</f>
        <v>(4)パネル建具</v>
      </c>
      <c r="B182" s="23"/>
      <c r="C182" s="11"/>
      <c r="D182" s="12"/>
      <c r="E182" s="13"/>
      <c r="F182" s="14"/>
      <c r="G182" s="38"/>
    </row>
    <row r="183" spans="1:7" s="16" customFormat="1" ht="21.95" customHeight="1">
      <c r="A183" s="22"/>
      <c r="B183" s="22" t="s">
        <v>461</v>
      </c>
      <c r="C183" s="5"/>
      <c r="D183" s="6"/>
      <c r="E183" s="7"/>
      <c r="F183" s="8"/>
      <c r="G183" s="9"/>
    </row>
    <row r="184" spans="1:7" s="16" customFormat="1" ht="21.95" customHeight="1">
      <c r="A184" s="23" t="s">
        <v>459</v>
      </c>
      <c r="B184" s="23" t="s">
        <v>460</v>
      </c>
      <c r="C184" s="11" t="s">
        <v>27</v>
      </c>
      <c r="D184" s="12">
        <f>ROUND(1.8*3.74*1,1)</f>
        <v>6.7</v>
      </c>
      <c r="E184" s="13"/>
      <c r="F184" s="14"/>
      <c r="G184" s="38"/>
    </row>
    <row r="185" spans="1:7" s="16" customFormat="1" ht="21.95" customHeight="1">
      <c r="A185" s="22"/>
      <c r="B185" s="22" t="s">
        <v>461</v>
      </c>
      <c r="C185" s="5"/>
      <c r="D185" s="6"/>
      <c r="E185" s="7"/>
      <c r="F185" s="8"/>
      <c r="G185" s="9"/>
    </row>
    <row r="186" spans="1:7" s="16" customFormat="1" ht="21.95" customHeight="1">
      <c r="A186" s="23" t="s">
        <v>462</v>
      </c>
      <c r="B186" s="23" t="s">
        <v>460</v>
      </c>
      <c r="C186" s="11" t="s">
        <v>27</v>
      </c>
      <c r="D186" s="12">
        <f>ROUND(1.8*3.74*1,1)</f>
        <v>6.7</v>
      </c>
      <c r="E186" s="13"/>
      <c r="F186" s="14"/>
      <c r="G186" s="38"/>
    </row>
    <row r="187" spans="1:7" s="16" customFormat="1" ht="21.95" customHeight="1">
      <c r="A187" s="22"/>
      <c r="B187" s="22" t="s">
        <v>464</v>
      </c>
      <c r="C187" s="5"/>
      <c r="D187" s="6"/>
      <c r="E187" s="7"/>
      <c r="F187" s="8"/>
      <c r="G187" s="9"/>
    </row>
    <row r="188" spans="1:7" s="16" customFormat="1" ht="21.95" customHeight="1">
      <c r="A188" s="23" t="s">
        <v>463</v>
      </c>
      <c r="B188" s="23" t="s">
        <v>465</v>
      </c>
      <c r="C188" s="11" t="s">
        <v>27</v>
      </c>
      <c r="D188" s="12">
        <f>ROUND(0.9*3.74*35,0)</f>
        <v>118</v>
      </c>
      <c r="E188" s="13"/>
      <c r="F188" s="14"/>
      <c r="G188" s="38"/>
    </row>
    <row r="189" spans="1:7" s="16" customFormat="1" ht="21.95" customHeight="1">
      <c r="A189" s="22"/>
      <c r="B189" s="22" t="s">
        <v>467</v>
      </c>
      <c r="C189" s="5"/>
      <c r="D189" s="6"/>
      <c r="E189" s="7"/>
      <c r="F189" s="8"/>
      <c r="G189" s="9"/>
    </row>
    <row r="190" spans="1:7" s="16" customFormat="1" ht="21.95" customHeight="1">
      <c r="A190" s="23" t="s">
        <v>466</v>
      </c>
      <c r="B190" s="23" t="s">
        <v>468</v>
      </c>
      <c r="C190" s="11" t="s">
        <v>27</v>
      </c>
      <c r="D190" s="12">
        <f>ROUND(0.6*3.74*2,1)</f>
        <v>4.5</v>
      </c>
      <c r="E190" s="13"/>
      <c r="F190" s="14"/>
      <c r="G190" s="38"/>
    </row>
    <row r="191" spans="1:7" s="16" customFormat="1" ht="21.95" customHeight="1">
      <c r="A191" s="22"/>
      <c r="B191" s="22" t="s">
        <v>470</v>
      </c>
      <c r="C191" s="5"/>
      <c r="D191" s="6"/>
      <c r="E191" s="7"/>
      <c r="F191" s="8"/>
      <c r="G191" s="9"/>
    </row>
    <row r="192" spans="1:7" s="16" customFormat="1" ht="21.95" customHeight="1">
      <c r="A192" s="23" t="s">
        <v>469</v>
      </c>
      <c r="B192" s="23" t="s">
        <v>471</v>
      </c>
      <c r="C192" s="11" t="s">
        <v>27</v>
      </c>
      <c r="D192" s="12">
        <f>ROUND(0.45*3.74*9,1)</f>
        <v>15.1</v>
      </c>
      <c r="E192" s="13"/>
      <c r="F192" s="14"/>
      <c r="G192" s="38"/>
    </row>
    <row r="193" spans="1:7" s="16" customFormat="1" ht="21.75" customHeight="1">
      <c r="A193" s="22"/>
      <c r="B193" s="22" t="s">
        <v>473</v>
      </c>
      <c r="C193" s="5"/>
      <c r="D193" s="6"/>
      <c r="E193" s="7"/>
      <c r="F193" s="8"/>
      <c r="G193" s="9"/>
    </row>
    <row r="194" spans="1:7" s="16" customFormat="1" ht="21.95" customHeight="1">
      <c r="A194" s="23" t="s">
        <v>472</v>
      </c>
      <c r="B194" s="23" t="s">
        <v>468</v>
      </c>
      <c r="C194" s="11" t="s">
        <v>27</v>
      </c>
      <c r="D194" s="12">
        <f>ROUND(1.7*3.74*2,1)</f>
        <v>12.7</v>
      </c>
      <c r="E194" s="13"/>
      <c r="F194" s="14"/>
      <c r="G194" s="38"/>
    </row>
    <row r="195" spans="1:7" s="16" customFormat="1" ht="21.75" customHeight="1">
      <c r="A195" s="22"/>
      <c r="B195" s="22" t="s">
        <v>475</v>
      </c>
      <c r="C195" s="5"/>
      <c r="D195" s="6"/>
      <c r="E195" s="7"/>
      <c r="F195" s="8"/>
      <c r="G195" s="9"/>
    </row>
    <row r="196" spans="1:7" s="16" customFormat="1" ht="21.95" customHeight="1">
      <c r="A196" s="23" t="s">
        <v>474</v>
      </c>
      <c r="B196" s="23" t="s">
        <v>460</v>
      </c>
      <c r="C196" s="11" t="s">
        <v>27</v>
      </c>
      <c r="D196" s="12">
        <f>ROUND(1.2*3.74*1,1)</f>
        <v>4.5</v>
      </c>
      <c r="E196" s="13"/>
      <c r="F196" s="14"/>
      <c r="G196" s="38"/>
    </row>
    <row r="197" spans="1:7" s="16" customFormat="1" ht="21.75" customHeight="1">
      <c r="A197" s="22"/>
      <c r="B197" s="22" t="s">
        <v>475</v>
      </c>
      <c r="C197" s="5"/>
      <c r="D197" s="6"/>
      <c r="E197" s="7"/>
      <c r="F197" s="8"/>
      <c r="G197" s="9"/>
    </row>
    <row r="198" spans="1:7" s="16" customFormat="1" ht="21.95" customHeight="1">
      <c r="A198" s="23" t="s">
        <v>476</v>
      </c>
      <c r="B198" s="23" t="s">
        <v>468</v>
      </c>
      <c r="C198" s="11" t="s">
        <v>27</v>
      </c>
      <c r="D198" s="12">
        <f>ROUND(1.2*3.74*2,1)</f>
        <v>9</v>
      </c>
      <c r="E198" s="13"/>
      <c r="F198" s="14"/>
      <c r="G198" s="38"/>
    </row>
    <row r="199" spans="1:7" s="16" customFormat="1" ht="21.75" customHeight="1">
      <c r="A199" s="22"/>
      <c r="B199" s="22" t="s">
        <v>478</v>
      </c>
      <c r="C199" s="5"/>
      <c r="D199" s="6"/>
      <c r="E199" s="7"/>
      <c r="F199" s="8"/>
      <c r="G199" s="9"/>
    </row>
    <row r="200" spans="1:7" s="16" customFormat="1" ht="21.95" customHeight="1">
      <c r="A200" s="23" t="s">
        <v>477</v>
      </c>
      <c r="B200" s="23" t="s">
        <v>479</v>
      </c>
      <c r="C200" s="11" t="s">
        <v>27</v>
      </c>
      <c r="D200" s="12">
        <f>ROUND(0.65*3.74*3,1)</f>
        <v>7.3</v>
      </c>
      <c r="E200" s="13"/>
      <c r="F200" s="14"/>
      <c r="G200" s="38"/>
    </row>
    <row r="201" spans="1:7" s="16" customFormat="1" ht="21.75" customHeight="1">
      <c r="A201" s="22"/>
      <c r="B201" s="22" t="s">
        <v>481</v>
      </c>
      <c r="C201" s="5"/>
      <c r="D201" s="6"/>
      <c r="E201" s="7"/>
      <c r="F201" s="8"/>
      <c r="G201" s="9"/>
    </row>
    <row r="202" spans="1:7" s="16" customFormat="1" ht="21.95" customHeight="1">
      <c r="A202" s="23" t="s">
        <v>480</v>
      </c>
      <c r="B202" s="23" t="s">
        <v>460</v>
      </c>
      <c r="C202" s="11" t="s">
        <v>27</v>
      </c>
      <c r="D202" s="12">
        <f>ROUND(0.3*3.74*1,1)</f>
        <v>1.1000000000000001</v>
      </c>
      <c r="E202" s="13"/>
      <c r="F202" s="14"/>
      <c r="G202" s="38"/>
    </row>
    <row r="203" spans="1:7" s="16" customFormat="1" ht="21.75" customHeight="1">
      <c r="A203" s="22"/>
      <c r="B203" s="22" t="s">
        <v>483</v>
      </c>
      <c r="C203" s="5"/>
      <c r="D203" s="6"/>
      <c r="E203" s="7"/>
      <c r="F203" s="8"/>
      <c r="G203" s="9"/>
    </row>
    <row r="204" spans="1:7" s="16" customFormat="1" ht="21.95" customHeight="1">
      <c r="A204" s="23" t="s">
        <v>482</v>
      </c>
      <c r="B204" s="23" t="s">
        <v>460</v>
      </c>
      <c r="C204" s="11" t="s">
        <v>27</v>
      </c>
      <c r="D204" s="12">
        <f>ROUND(0.3*0.41*1,1)</f>
        <v>0.1</v>
      </c>
      <c r="E204" s="13"/>
      <c r="F204" s="14"/>
      <c r="G204" s="38"/>
    </row>
    <row r="205" spans="1:7" s="16" customFormat="1" ht="21.75" customHeight="1">
      <c r="A205" s="22"/>
      <c r="B205" s="22" t="s">
        <v>485</v>
      </c>
      <c r="C205" s="5"/>
      <c r="D205" s="6"/>
      <c r="E205" s="7"/>
      <c r="F205" s="8"/>
      <c r="G205" s="9"/>
    </row>
    <row r="206" spans="1:7" s="16" customFormat="1" ht="21.95" customHeight="1">
      <c r="A206" s="23" t="s">
        <v>484</v>
      </c>
      <c r="B206" s="23" t="s">
        <v>460</v>
      </c>
      <c r="C206" s="11" t="s">
        <v>27</v>
      </c>
      <c r="D206" s="12">
        <f>ROUND(0.6*0.41*1,1)</f>
        <v>0.2</v>
      </c>
      <c r="E206" s="13"/>
      <c r="F206" s="14"/>
      <c r="G206" s="38"/>
    </row>
    <row r="207" spans="1:7" s="16" customFormat="1" ht="21.75" customHeight="1">
      <c r="A207" s="22"/>
      <c r="B207" s="22" t="s">
        <v>487</v>
      </c>
      <c r="C207" s="5"/>
      <c r="D207" s="6"/>
      <c r="E207" s="7"/>
      <c r="F207" s="8"/>
      <c r="G207" s="9"/>
    </row>
    <row r="208" spans="1:7" s="16" customFormat="1" ht="21.95" customHeight="1">
      <c r="A208" s="23" t="s">
        <v>486</v>
      </c>
      <c r="B208" s="23" t="s">
        <v>488</v>
      </c>
      <c r="C208" s="11" t="s">
        <v>27</v>
      </c>
      <c r="D208" s="12">
        <f>ROUND(1.8*0.41*8,1)</f>
        <v>5.9</v>
      </c>
      <c r="E208" s="13"/>
      <c r="F208" s="14"/>
      <c r="G208" s="38"/>
    </row>
    <row r="209" spans="1:7" s="16" customFormat="1" ht="21.75" customHeight="1">
      <c r="A209" s="22"/>
      <c r="B209" s="22" t="s">
        <v>490</v>
      </c>
      <c r="C209" s="5"/>
      <c r="D209" s="6"/>
      <c r="E209" s="7"/>
      <c r="F209" s="8"/>
      <c r="G209" s="9"/>
    </row>
    <row r="210" spans="1:7" s="16" customFormat="1" ht="21.95" customHeight="1">
      <c r="A210" s="23" t="s">
        <v>489</v>
      </c>
      <c r="B210" s="23" t="s">
        <v>460</v>
      </c>
      <c r="C210" s="11" t="s">
        <v>27</v>
      </c>
      <c r="D210" s="12">
        <f>ROUND(0.45*0.97*1,1)</f>
        <v>0.4</v>
      </c>
      <c r="E210" s="13"/>
      <c r="F210" s="14"/>
      <c r="G210" s="38"/>
    </row>
    <row r="211" spans="1:7" s="16" customFormat="1" ht="21.75" customHeight="1">
      <c r="A211" s="22"/>
      <c r="B211" s="22" t="s">
        <v>492</v>
      </c>
      <c r="C211" s="5"/>
      <c r="D211" s="6"/>
      <c r="E211" s="7"/>
      <c r="F211" s="8"/>
      <c r="G211" s="9"/>
    </row>
    <row r="212" spans="1:7" s="16" customFormat="1" ht="21.95" customHeight="1">
      <c r="A212" s="23" t="s">
        <v>491</v>
      </c>
      <c r="B212" s="23" t="s">
        <v>460</v>
      </c>
      <c r="C212" s="11" t="s">
        <v>27</v>
      </c>
      <c r="D212" s="12">
        <f>ROUND(1.1*0.97*1,1)</f>
        <v>1.1000000000000001</v>
      </c>
      <c r="E212" s="13"/>
      <c r="F212" s="14"/>
      <c r="G212" s="38"/>
    </row>
    <row r="213" spans="1:7" s="16" customFormat="1" ht="21.75" customHeight="1">
      <c r="A213" s="22"/>
      <c r="B213" s="22" t="s">
        <v>494</v>
      </c>
      <c r="C213" s="5"/>
      <c r="D213" s="6"/>
      <c r="E213" s="7"/>
      <c r="F213" s="8"/>
      <c r="G213" s="9"/>
    </row>
    <row r="214" spans="1:7" s="16" customFormat="1" ht="21.95" customHeight="1">
      <c r="A214" s="23" t="s">
        <v>493</v>
      </c>
      <c r="B214" s="23" t="s">
        <v>495</v>
      </c>
      <c r="C214" s="11" t="s">
        <v>27</v>
      </c>
      <c r="D214" s="12">
        <f>ROUND(0.8*0.97*11,1)</f>
        <v>8.5</v>
      </c>
      <c r="E214" s="13"/>
      <c r="F214" s="14"/>
      <c r="G214" s="38"/>
    </row>
    <row r="215" spans="1:7" s="16" customFormat="1" ht="21.75" customHeight="1">
      <c r="A215" s="22"/>
      <c r="B215" s="22" t="s">
        <v>497</v>
      </c>
      <c r="C215" s="5"/>
      <c r="D215" s="6"/>
      <c r="E215" s="7"/>
      <c r="F215" s="8"/>
      <c r="G215" s="9"/>
    </row>
    <row r="216" spans="1:7" s="16" customFormat="1" ht="21.95" customHeight="1">
      <c r="A216" s="23" t="s">
        <v>496</v>
      </c>
      <c r="B216" s="23" t="s">
        <v>498</v>
      </c>
      <c r="C216" s="11" t="s">
        <v>27</v>
      </c>
      <c r="D216" s="12">
        <f>ROUND(1.8*0.97*19,1)</f>
        <v>33.200000000000003</v>
      </c>
      <c r="E216" s="13"/>
      <c r="F216" s="14"/>
      <c r="G216" s="38"/>
    </row>
    <row r="217" spans="1:7" s="16" customFormat="1" ht="21.95" customHeight="1">
      <c r="A217" s="22"/>
      <c r="B217" s="22" t="s">
        <v>461</v>
      </c>
      <c r="C217" s="5"/>
      <c r="D217" s="6"/>
      <c r="E217" s="7"/>
      <c r="F217" s="8"/>
      <c r="G217" s="9"/>
    </row>
    <row r="218" spans="1:7" s="16" customFormat="1" ht="21.95" customHeight="1">
      <c r="A218" s="23" t="s">
        <v>499</v>
      </c>
      <c r="B218" s="23" t="s">
        <v>501</v>
      </c>
      <c r="C218" s="11" t="s">
        <v>27</v>
      </c>
      <c r="D218" s="12">
        <f>ROUND(1.8*3.74*62,0)</f>
        <v>417</v>
      </c>
      <c r="E218" s="13"/>
      <c r="F218" s="14"/>
      <c r="G218" s="38"/>
    </row>
    <row r="219" spans="1:7" s="16" customFormat="1" ht="21.95" customHeight="1">
      <c r="A219" s="22"/>
      <c r="B219" s="22" t="s">
        <v>461</v>
      </c>
      <c r="C219" s="5"/>
      <c r="D219" s="6"/>
      <c r="E219" s="7"/>
      <c r="F219" s="8"/>
      <c r="G219" s="9"/>
    </row>
    <row r="220" spans="1:7" s="16" customFormat="1" ht="21.95" customHeight="1">
      <c r="A220" s="23" t="s">
        <v>502</v>
      </c>
      <c r="B220" s="23" t="s">
        <v>503</v>
      </c>
      <c r="C220" s="11" t="s">
        <v>27</v>
      </c>
      <c r="D220" s="12">
        <f>ROUND(1.8*3.74*3,1)</f>
        <v>20.2</v>
      </c>
      <c r="E220" s="13"/>
      <c r="F220" s="14"/>
      <c r="G220" s="38"/>
    </row>
    <row r="221" spans="1:7" s="16" customFormat="1" ht="21.95" customHeight="1">
      <c r="A221" s="22"/>
      <c r="B221" s="22" t="s">
        <v>461</v>
      </c>
      <c r="C221" s="5"/>
      <c r="D221" s="6"/>
      <c r="E221" s="7"/>
      <c r="F221" s="8"/>
      <c r="G221" s="9"/>
    </row>
    <row r="222" spans="1:7" s="16" customFormat="1" ht="21.95" customHeight="1">
      <c r="A222" s="23" t="s">
        <v>504</v>
      </c>
      <c r="B222" s="23" t="s">
        <v>500</v>
      </c>
      <c r="C222" s="11" t="s">
        <v>27</v>
      </c>
      <c r="D222" s="12">
        <f>ROUND(1.8*3.74*1,1)</f>
        <v>6.7</v>
      </c>
      <c r="E222" s="13"/>
      <c r="F222" s="14"/>
      <c r="G222" s="38"/>
    </row>
    <row r="223" spans="1:7" s="16" customFormat="1" ht="21.95" customHeight="1">
      <c r="A223" s="22"/>
      <c r="B223" s="22" t="s">
        <v>461</v>
      </c>
      <c r="C223" s="5"/>
      <c r="D223" s="6"/>
      <c r="E223" s="7"/>
      <c r="F223" s="8"/>
      <c r="G223" s="9"/>
    </row>
    <row r="224" spans="1:7" s="16" customFormat="1" ht="21.95" customHeight="1">
      <c r="A224" s="23" t="s">
        <v>505</v>
      </c>
      <c r="B224" s="23" t="s">
        <v>506</v>
      </c>
      <c r="C224" s="11" t="s">
        <v>27</v>
      </c>
      <c r="D224" s="12">
        <f>ROUND(1.8*3.74*8,1)</f>
        <v>53.9</v>
      </c>
      <c r="E224" s="13"/>
      <c r="F224" s="14"/>
      <c r="G224" s="38"/>
    </row>
    <row r="225" spans="1:7" s="16" customFormat="1" ht="21.95" customHeight="1">
      <c r="A225" s="22"/>
      <c r="B225" s="22" t="s">
        <v>461</v>
      </c>
      <c r="C225" s="5"/>
      <c r="D225" s="6"/>
      <c r="E225" s="7"/>
      <c r="F225" s="8"/>
      <c r="G225" s="9"/>
    </row>
    <row r="226" spans="1:7" s="16" customFormat="1" ht="21.95" customHeight="1">
      <c r="A226" s="23" t="s">
        <v>507</v>
      </c>
      <c r="B226" s="23" t="s">
        <v>500</v>
      </c>
      <c r="C226" s="11" t="s">
        <v>27</v>
      </c>
      <c r="D226" s="12">
        <f>ROUND(1.8*3.74*1,1)</f>
        <v>6.7</v>
      </c>
      <c r="E226" s="13"/>
      <c r="F226" s="14"/>
      <c r="G226" s="38"/>
    </row>
    <row r="227" spans="1:7" s="16" customFormat="1" ht="21.95" customHeight="1">
      <c r="A227" s="22"/>
      <c r="B227" s="22" t="s">
        <v>461</v>
      </c>
      <c r="C227" s="5"/>
      <c r="D227" s="6"/>
      <c r="E227" s="7"/>
      <c r="F227" s="8"/>
      <c r="G227" s="9"/>
    </row>
    <row r="228" spans="1:7" s="16" customFormat="1" ht="21.95" customHeight="1">
      <c r="A228" s="23" t="s">
        <v>508</v>
      </c>
      <c r="B228" s="23" t="s">
        <v>500</v>
      </c>
      <c r="C228" s="11" t="s">
        <v>27</v>
      </c>
      <c r="D228" s="12">
        <f>ROUND(1.8*3.74*1,1)</f>
        <v>6.7</v>
      </c>
      <c r="E228" s="13"/>
      <c r="F228" s="14"/>
      <c r="G228" s="38"/>
    </row>
    <row r="229" spans="1:7" s="16" customFormat="1" ht="21.95" customHeight="1">
      <c r="A229" s="22"/>
      <c r="B229" s="22" t="s">
        <v>461</v>
      </c>
      <c r="C229" s="5"/>
      <c r="D229" s="6"/>
      <c r="E229" s="7"/>
      <c r="F229" s="8"/>
      <c r="G229" s="9"/>
    </row>
    <row r="230" spans="1:7" s="16" customFormat="1" ht="21.95" customHeight="1">
      <c r="A230" s="23" t="s">
        <v>509</v>
      </c>
      <c r="B230" s="23" t="s">
        <v>503</v>
      </c>
      <c r="C230" s="11" t="s">
        <v>27</v>
      </c>
      <c r="D230" s="12">
        <f>ROUND(1.8*3.74*3,1)</f>
        <v>20.2</v>
      </c>
      <c r="E230" s="13"/>
      <c r="F230" s="14"/>
      <c r="G230" s="38"/>
    </row>
    <row r="231" spans="1:7" s="16" customFormat="1" ht="21.95" customHeight="1">
      <c r="A231" s="22"/>
      <c r="B231" s="22" t="s">
        <v>461</v>
      </c>
      <c r="C231" s="5"/>
      <c r="D231" s="6"/>
      <c r="E231" s="7"/>
      <c r="F231" s="8"/>
      <c r="G231" s="9"/>
    </row>
    <row r="232" spans="1:7" s="16" customFormat="1" ht="21.95" customHeight="1">
      <c r="A232" s="23" t="s">
        <v>510</v>
      </c>
      <c r="B232" s="23" t="s">
        <v>506</v>
      </c>
      <c r="C232" s="11" t="s">
        <v>27</v>
      </c>
      <c r="D232" s="12">
        <f>ROUND(1.8*3.74*8,1)</f>
        <v>53.9</v>
      </c>
      <c r="E232" s="13"/>
      <c r="F232" s="14"/>
      <c r="G232" s="38"/>
    </row>
    <row r="233" spans="1:7" s="16" customFormat="1" ht="21.95" customHeight="1">
      <c r="A233" s="22"/>
      <c r="B233" s="22" t="s">
        <v>461</v>
      </c>
      <c r="C233" s="5"/>
      <c r="D233" s="6"/>
      <c r="E233" s="7"/>
      <c r="F233" s="8"/>
      <c r="G233" s="9"/>
    </row>
    <row r="234" spans="1:7" s="16" customFormat="1" ht="21.95" customHeight="1">
      <c r="A234" s="23" t="s">
        <v>511</v>
      </c>
      <c r="B234" s="23" t="s">
        <v>512</v>
      </c>
      <c r="C234" s="11" t="s">
        <v>27</v>
      </c>
      <c r="D234" s="12">
        <f>ROUND(1.8*3.74*10,1)</f>
        <v>67.3</v>
      </c>
      <c r="E234" s="13"/>
      <c r="F234" s="14"/>
      <c r="G234" s="38"/>
    </row>
    <row r="235" spans="1:7" s="16" customFormat="1" ht="21.95" customHeight="1">
      <c r="A235" s="22"/>
      <c r="B235" s="22" t="s">
        <v>461</v>
      </c>
      <c r="C235" s="5"/>
      <c r="D235" s="6"/>
      <c r="E235" s="7"/>
      <c r="F235" s="8"/>
      <c r="G235" s="9"/>
    </row>
    <row r="236" spans="1:7" s="16" customFormat="1" ht="21.95" customHeight="1">
      <c r="A236" s="23" t="s">
        <v>513</v>
      </c>
      <c r="B236" s="23" t="s">
        <v>500</v>
      </c>
      <c r="C236" s="11" t="s">
        <v>27</v>
      </c>
      <c r="D236" s="12">
        <f>ROUND(1.8*3.74*1,1)</f>
        <v>6.7</v>
      </c>
      <c r="E236" s="13"/>
      <c r="F236" s="14"/>
      <c r="G236" s="38"/>
    </row>
    <row r="237" spans="1:7" s="16" customFormat="1" ht="21.95" customHeight="1">
      <c r="A237" s="22"/>
      <c r="B237" s="22" t="s">
        <v>461</v>
      </c>
      <c r="C237" s="5"/>
      <c r="D237" s="6"/>
      <c r="E237" s="7"/>
      <c r="F237" s="8"/>
      <c r="G237" s="9"/>
    </row>
    <row r="238" spans="1:7" s="16" customFormat="1" ht="21.95" customHeight="1">
      <c r="A238" s="23" t="s">
        <v>514</v>
      </c>
      <c r="B238" s="23" t="s">
        <v>515</v>
      </c>
      <c r="C238" s="11" t="s">
        <v>27</v>
      </c>
      <c r="D238" s="12">
        <f>ROUND(1.8*3.74*6,1)</f>
        <v>40.4</v>
      </c>
      <c r="E238" s="13"/>
      <c r="F238" s="14"/>
      <c r="G238" s="38"/>
    </row>
    <row r="239" spans="1:7" s="16" customFormat="1" ht="21.95" customHeight="1">
      <c r="A239" s="22"/>
      <c r="B239" s="22" t="s">
        <v>464</v>
      </c>
      <c r="C239" s="5"/>
      <c r="D239" s="6"/>
      <c r="E239" s="7"/>
      <c r="F239" s="8"/>
      <c r="G239" s="9"/>
    </row>
    <row r="240" spans="1:7" s="16" customFormat="1" ht="21.95" customHeight="1">
      <c r="A240" s="23" t="s">
        <v>516</v>
      </c>
      <c r="B240" s="23" t="s">
        <v>517</v>
      </c>
      <c r="C240" s="11" t="s">
        <v>27</v>
      </c>
      <c r="D240" s="12">
        <f>ROUND(0.9*3.74*24,1)</f>
        <v>80.8</v>
      </c>
      <c r="E240" s="13"/>
      <c r="F240" s="14"/>
      <c r="G240" s="38"/>
    </row>
    <row r="241" spans="1:7" s="16" customFormat="1" ht="21.95" customHeight="1">
      <c r="A241" s="22"/>
      <c r="B241" s="22" t="s">
        <v>461</v>
      </c>
      <c r="C241" s="5"/>
      <c r="D241" s="6"/>
      <c r="E241" s="7"/>
      <c r="F241" s="8"/>
      <c r="G241" s="9"/>
    </row>
    <row r="242" spans="1:7" s="16" customFormat="1" ht="21.95" customHeight="1">
      <c r="A242" s="23" t="s">
        <v>518</v>
      </c>
      <c r="B242" s="23" t="s">
        <v>506</v>
      </c>
      <c r="C242" s="11" t="s">
        <v>27</v>
      </c>
      <c r="D242" s="12">
        <f>ROUND(1.8*3.74*8,1)</f>
        <v>53.9</v>
      </c>
      <c r="E242" s="13"/>
      <c r="F242" s="14"/>
      <c r="G242" s="38"/>
    </row>
    <row r="243" spans="1:7" s="16" customFormat="1" ht="21.95" customHeight="1">
      <c r="A243" s="22"/>
      <c r="B243" s="22" t="s">
        <v>461</v>
      </c>
      <c r="C243" s="5"/>
      <c r="D243" s="6"/>
      <c r="E243" s="7"/>
      <c r="F243" s="8"/>
      <c r="G243" s="9"/>
    </row>
    <row r="244" spans="1:7" s="16" customFormat="1" ht="21.95" customHeight="1">
      <c r="A244" s="23" t="s">
        <v>519</v>
      </c>
      <c r="B244" s="23" t="s">
        <v>500</v>
      </c>
      <c r="C244" s="11" t="s">
        <v>27</v>
      </c>
      <c r="D244" s="12">
        <f>ROUND(1.8*3.74*1,1)</f>
        <v>6.7</v>
      </c>
      <c r="E244" s="13"/>
      <c r="F244" s="14"/>
      <c r="G244" s="38"/>
    </row>
    <row r="245" spans="1:7" s="16" customFormat="1" ht="21.95" customHeight="1">
      <c r="A245" s="22"/>
      <c r="B245" s="22" t="s">
        <v>461</v>
      </c>
      <c r="C245" s="5"/>
      <c r="D245" s="6"/>
      <c r="E245" s="7"/>
      <c r="F245" s="8"/>
      <c r="G245" s="9"/>
    </row>
    <row r="246" spans="1:7" s="16" customFormat="1" ht="21.95" customHeight="1">
      <c r="A246" s="23" t="s">
        <v>520</v>
      </c>
      <c r="B246" s="23" t="s">
        <v>500</v>
      </c>
      <c r="C246" s="11" t="s">
        <v>27</v>
      </c>
      <c r="D246" s="12">
        <f>ROUND(1.8*3.74*1,1)</f>
        <v>6.7</v>
      </c>
      <c r="E246" s="13"/>
      <c r="F246" s="14"/>
      <c r="G246" s="38"/>
    </row>
    <row r="247" spans="1:7" s="16" customFormat="1" ht="21.95" customHeight="1">
      <c r="A247" s="22"/>
      <c r="B247" s="22" t="s">
        <v>464</v>
      </c>
      <c r="C247" s="5"/>
      <c r="D247" s="6"/>
      <c r="E247" s="7"/>
      <c r="F247" s="8"/>
      <c r="G247" s="9"/>
    </row>
    <row r="248" spans="1:7" s="16" customFormat="1" ht="21.95" customHeight="1">
      <c r="A248" s="23" t="s">
        <v>521</v>
      </c>
      <c r="B248" s="23" t="s">
        <v>500</v>
      </c>
      <c r="C248" s="11" t="s">
        <v>27</v>
      </c>
      <c r="D248" s="12">
        <f>ROUND(0.9*3.74*1,1)</f>
        <v>3.4</v>
      </c>
      <c r="E248" s="13"/>
      <c r="F248" s="14"/>
      <c r="G248" s="38"/>
    </row>
    <row r="249" spans="1:7" s="16" customFormat="1" ht="21.95" customHeight="1">
      <c r="A249" s="22"/>
      <c r="B249" s="22" t="s">
        <v>523</v>
      </c>
      <c r="C249" s="5"/>
      <c r="D249" s="6"/>
      <c r="E249" s="7"/>
      <c r="F249" s="8"/>
      <c r="G249" s="9"/>
    </row>
    <row r="250" spans="1:7" s="16" customFormat="1" ht="21.95" customHeight="1">
      <c r="A250" s="23" t="s">
        <v>522</v>
      </c>
      <c r="B250" s="23" t="s">
        <v>524</v>
      </c>
      <c r="C250" s="11" t="s">
        <v>27</v>
      </c>
      <c r="D250" s="12">
        <f>ROUND(1.58*3.74*5,1)</f>
        <v>29.5</v>
      </c>
      <c r="E250" s="13"/>
      <c r="F250" s="14"/>
      <c r="G250" s="38"/>
    </row>
    <row r="251" spans="1:7" s="16" customFormat="1" ht="21.95" customHeight="1">
      <c r="A251" s="22"/>
      <c r="B251" s="22" t="s">
        <v>464</v>
      </c>
      <c r="C251" s="5"/>
      <c r="D251" s="6"/>
      <c r="E251" s="7"/>
      <c r="F251" s="8"/>
      <c r="G251" s="9"/>
    </row>
    <row r="252" spans="1:7" s="16" customFormat="1" ht="21.95" customHeight="1">
      <c r="A252" s="23" t="s">
        <v>525</v>
      </c>
      <c r="B252" s="23" t="s">
        <v>503</v>
      </c>
      <c r="C252" s="11" t="s">
        <v>27</v>
      </c>
      <c r="D252" s="12">
        <f>ROUND(0.9*3.74*3,1)</f>
        <v>10.1</v>
      </c>
      <c r="E252" s="13"/>
      <c r="F252" s="14"/>
      <c r="G252" s="38"/>
    </row>
    <row r="253" spans="1:7" s="16" customFormat="1" ht="21.95" customHeight="1">
      <c r="A253" s="22"/>
      <c r="B253" s="22" t="s">
        <v>461</v>
      </c>
      <c r="C253" s="5"/>
      <c r="D253" s="6"/>
      <c r="E253" s="7"/>
      <c r="F253" s="8"/>
      <c r="G253" s="9"/>
    </row>
    <row r="254" spans="1:7" s="16" customFormat="1" ht="21.95" customHeight="1">
      <c r="A254" s="23" t="s">
        <v>526</v>
      </c>
      <c r="B254" s="23" t="s">
        <v>500</v>
      </c>
      <c r="C254" s="11" t="s">
        <v>27</v>
      </c>
      <c r="D254" s="12">
        <f>ROUND(1.8*3.74*1,1)</f>
        <v>6.7</v>
      </c>
      <c r="E254" s="13"/>
      <c r="F254" s="14"/>
      <c r="G254" s="38"/>
    </row>
    <row r="255" spans="1:7" s="16" customFormat="1" ht="21.95" customHeight="1">
      <c r="A255" s="22"/>
      <c r="B255" s="22" t="s">
        <v>473</v>
      </c>
      <c r="C255" s="5"/>
      <c r="D255" s="6"/>
      <c r="E255" s="7"/>
      <c r="F255" s="8"/>
      <c r="G255" s="9"/>
    </row>
    <row r="256" spans="1:7" s="16" customFormat="1" ht="21.95" customHeight="1">
      <c r="A256" s="23" t="s">
        <v>527</v>
      </c>
      <c r="B256" s="23" t="s">
        <v>500</v>
      </c>
      <c r="C256" s="11" t="s">
        <v>27</v>
      </c>
      <c r="D256" s="12">
        <f>ROUND(1.74*3.74*1,1)</f>
        <v>6.5</v>
      </c>
      <c r="E256" s="13"/>
      <c r="F256" s="14"/>
      <c r="G256" s="38"/>
    </row>
    <row r="257" spans="1:7" s="16" customFormat="1" ht="21.95" customHeight="1">
      <c r="A257" s="22"/>
      <c r="B257" s="22" t="s">
        <v>461</v>
      </c>
      <c r="C257" s="5"/>
      <c r="D257" s="6"/>
      <c r="E257" s="7"/>
      <c r="F257" s="8"/>
      <c r="G257" s="9"/>
    </row>
    <row r="258" spans="1:7" s="16" customFormat="1" ht="21.95" customHeight="1">
      <c r="A258" s="23" t="s">
        <v>528</v>
      </c>
      <c r="B258" s="23" t="s">
        <v>500</v>
      </c>
      <c r="C258" s="11" t="s">
        <v>27</v>
      </c>
      <c r="D258" s="12">
        <f>ROUND(1.8*3.74*1,1)</f>
        <v>6.7</v>
      </c>
      <c r="E258" s="13"/>
      <c r="F258" s="14"/>
      <c r="G258" s="38"/>
    </row>
    <row r="259" spans="1:7" s="16" customFormat="1" ht="21.95" customHeight="1">
      <c r="A259" s="22"/>
      <c r="B259" s="22" t="s">
        <v>461</v>
      </c>
      <c r="C259" s="5"/>
      <c r="D259" s="6"/>
      <c r="E259" s="7"/>
      <c r="F259" s="8"/>
      <c r="G259" s="9"/>
    </row>
    <row r="260" spans="1:7" s="16" customFormat="1" ht="21.95" customHeight="1">
      <c r="A260" s="23" t="s">
        <v>529</v>
      </c>
      <c r="B260" s="23" t="s">
        <v>500</v>
      </c>
      <c r="C260" s="11" t="s">
        <v>27</v>
      </c>
      <c r="D260" s="12">
        <f>ROUND(1.8*3.74*1,1)</f>
        <v>6.7</v>
      </c>
      <c r="E260" s="13"/>
      <c r="F260" s="14"/>
      <c r="G260" s="38"/>
    </row>
    <row r="261" spans="1:7" s="16" customFormat="1" ht="21.95" customHeight="1">
      <c r="A261" s="22"/>
      <c r="B261" s="22" t="s">
        <v>461</v>
      </c>
      <c r="C261" s="5"/>
      <c r="D261" s="6"/>
      <c r="E261" s="7"/>
      <c r="F261" s="8"/>
      <c r="G261" s="9"/>
    </row>
    <row r="262" spans="1:7" s="16" customFormat="1" ht="21.95" customHeight="1">
      <c r="A262" s="23" t="s">
        <v>530</v>
      </c>
      <c r="B262" s="23" t="s">
        <v>531</v>
      </c>
      <c r="C262" s="11" t="s">
        <v>27</v>
      </c>
      <c r="D262" s="12">
        <f>ROUND(1.8*3.74*2,1)</f>
        <v>13.5</v>
      </c>
      <c r="E262" s="13"/>
      <c r="F262" s="14"/>
      <c r="G262" s="38"/>
    </row>
    <row r="263" spans="1:7" s="16" customFormat="1" ht="21.95" customHeight="1">
      <c r="A263" s="22"/>
      <c r="B263" s="22" t="s">
        <v>533</v>
      </c>
      <c r="C263" s="5"/>
      <c r="D263" s="6"/>
      <c r="E263" s="7"/>
      <c r="F263" s="8"/>
      <c r="G263" s="9"/>
    </row>
    <row r="264" spans="1:7" s="16" customFormat="1" ht="21.95" customHeight="1">
      <c r="A264" s="23" t="s">
        <v>532</v>
      </c>
      <c r="B264" s="23" t="s">
        <v>534</v>
      </c>
      <c r="C264" s="11" t="s">
        <v>27</v>
      </c>
      <c r="D264" s="12">
        <f>ROUND(0.9*3*29,1)</f>
        <v>78.3</v>
      </c>
      <c r="E264" s="13"/>
      <c r="F264" s="14"/>
      <c r="G264" s="38"/>
    </row>
    <row r="265" spans="1:7" s="16" customFormat="1" ht="21.95" customHeight="1">
      <c r="A265" s="22"/>
      <c r="B265" s="22" t="s">
        <v>533</v>
      </c>
      <c r="C265" s="5"/>
      <c r="D265" s="6"/>
      <c r="E265" s="7"/>
      <c r="F265" s="8"/>
      <c r="G265" s="9"/>
    </row>
    <row r="266" spans="1:7" s="16" customFormat="1" ht="21.95" customHeight="1">
      <c r="A266" s="23" t="s">
        <v>535</v>
      </c>
      <c r="B266" s="23" t="s">
        <v>536</v>
      </c>
      <c r="C266" s="11" t="s">
        <v>27</v>
      </c>
      <c r="D266" s="12">
        <f>ROUND(0.9*3*4,1)</f>
        <v>10.8</v>
      </c>
      <c r="E266" s="13"/>
      <c r="F266" s="14"/>
      <c r="G266" s="38"/>
    </row>
    <row r="267" spans="1:7" s="16" customFormat="1" ht="21.95" customHeight="1">
      <c r="A267" s="22"/>
      <c r="B267" s="22" t="s">
        <v>538</v>
      </c>
      <c r="C267" s="5"/>
      <c r="D267" s="6"/>
      <c r="E267" s="7"/>
      <c r="F267" s="8"/>
      <c r="G267" s="9"/>
    </row>
    <row r="268" spans="1:7" s="16" customFormat="1" ht="21.95" customHeight="1">
      <c r="A268" s="23" t="s">
        <v>537</v>
      </c>
      <c r="B268" s="23" t="s">
        <v>539</v>
      </c>
      <c r="C268" s="11" t="s">
        <v>27</v>
      </c>
      <c r="D268" s="12">
        <f>ROUND(0.6*3*7,1)</f>
        <v>12.6</v>
      </c>
      <c r="E268" s="13"/>
      <c r="F268" s="14"/>
      <c r="G268" s="38"/>
    </row>
    <row r="269" spans="1:7" s="16" customFormat="1" ht="21.95" customHeight="1">
      <c r="A269" s="22"/>
      <c r="B269" s="22" t="s">
        <v>538</v>
      </c>
      <c r="C269" s="5"/>
      <c r="D269" s="6"/>
      <c r="E269" s="7"/>
      <c r="F269" s="8"/>
      <c r="G269" s="9"/>
    </row>
    <row r="270" spans="1:7" s="16" customFormat="1" ht="21.95" customHeight="1">
      <c r="A270" s="23" t="s">
        <v>540</v>
      </c>
      <c r="B270" s="23" t="s">
        <v>460</v>
      </c>
      <c r="C270" s="11" t="s">
        <v>27</v>
      </c>
      <c r="D270" s="12">
        <f>ROUND(0.6*3*1,1)</f>
        <v>1.8</v>
      </c>
      <c r="E270" s="13"/>
      <c r="F270" s="14"/>
      <c r="G270" s="38"/>
    </row>
    <row r="271" spans="1:7" s="16" customFormat="1" ht="21.95" customHeight="1">
      <c r="A271" s="22"/>
      <c r="B271" s="22" t="s">
        <v>542</v>
      </c>
      <c r="C271" s="5"/>
      <c r="D271" s="6"/>
      <c r="E271" s="7"/>
      <c r="F271" s="8"/>
      <c r="G271" s="9"/>
    </row>
    <row r="272" spans="1:7" s="16" customFormat="1" ht="21.95" customHeight="1">
      <c r="A272" s="23" t="s">
        <v>541</v>
      </c>
      <c r="B272" s="23" t="s">
        <v>460</v>
      </c>
      <c r="C272" s="11" t="s">
        <v>27</v>
      </c>
      <c r="D272" s="12">
        <f>ROUND(0.45*3*1,1)</f>
        <v>1.4</v>
      </c>
      <c r="E272" s="13"/>
      <c r="F272" s="14"/>
      <c r="G272" s="38"/>
    </row>
    <row r="273" spans="1:7" s="16" customFormat="1" ht="21.95" customHeight="1">
      <c r="A273" s="22"/>
      <c r="B273" s="22" t="s">
        <v>544</v>
      </c>
      <c r="C273" s="5"/>
      <c r="D273" s="6"/>
      <c r="E273" s="7"/>
      <c r="F273" s="8"/>
      <c r="G273" s="9"/>
    </row>
    <row r="274" spans="1:7" s="16" customFormat="1" ht="21.95" customHeight="1">
      <c r="A274" s="23" t="s">
        <v>543</v>
      </c>
      <c r="B274" s="23" t="s">
        <v>545</v>
      </c>
      <c r="C274" s="11" t="s">
        <v>27</v>
      </c>
      <c r="D274" s="12">
        <f>ROUND(1.8*3*23,0)</f>
        <v>124</v>
      </c>
      <c r="E274" s="13"/>
      <c r="F274" s="14"/>
      <c r="G274" s="38"/>
    </row>
    <row r="275" spans="1:7" s="16" customFormat="1" ht="21.95" customHeight="1">
      <c r="A275" s="22"/>
      <c r="B275" s="22" t="s">
        <v>533</v>
      </c>
      <c r="C275" s="5"/>
      <c r="D275" s="6"/>
      <c r="E275" s="7"/>
      <c r="F275" s="8"/>
      <c r="G275" s="9"/>
    </row>
    <row r="276" spans="1:7" s="16" customFormat="1" ht="21.95" customHeight="1">
      <c r="A276" s="23" t="s">
        <v>546</v>
      </c>
      <c r="B276" s="23" t="s">
        <v>547</v>
      </c>
      <c r="C276" s="11" t="s">
        <v>27</v>
      </c>
      <c r="D276" s="12">
        <f>ROUND(0.9*3*12,1)</f>
        <v>32.4</v>
      </c>
      <c r="E276" s="13"/>
      <c r="F276" s="14"/>
      <c r="G276" s="38"/>
    </row>
    <row r="277" spans="1:7" s="16" customFormat="1" ht="21.95" customHeight="1">
      <c r="A277" s="22"/>
      <c r="B277" s="22" t="s">
        <v>544</v>
      </c>
      <c r="C277" s="5"/>
      <c r="D277" s="6"/>
      <c r="E277" s="7"/>
      <c r="F277" s="8"/>
      <c r="G277" s="9"/>
    </row>
    <row r="278" spans="1:7" s="16" customFormat="1" ht="21.95" customHeight="1">
      <c r="A278" s="23" t="s">
        <v>548</v>
      </c>
      <c r="B278" s="23" t="s">
        <v>551</v>
      </c>
      <c r="C278" s="11" t="s">
        <v>27</v>
      </c>
      <c r="D278" s="12">
        <f>ROUND(1.8*3*17,1)</f>
        <v>91.8</v>
      </c>
      <c r="E278" s="13"/>
      <c r="F278" s="14"/>
      <c r="G278" s="38"/>
    </row>
    <row r="279" spans="1:7" s="16" customFormat="1" ht="21.95" customHeight="1">
      <c r="A279" s="22"/>
      <c r="B279" s="22" t="s">
        <v>544</v>
      </c>
      <c r="C279" s="5"/>
      <c r="D279" s="6"/>
      <c r="E279" s="7"/>
      <c r="F279" s="8"/>
      <c r="G279" s="9"/>
    </row>
    <row r="280" spans="1:7" s="16" customFormat="1" ht="21.95" customHeight="1">
      <c r="A280" s="23" t="s">
        <v>549</v>
      </c>
      <c r="B280" s="23" t="s">
        <v>552</v>
      </c>
      <c r="C280" s="11" t="s">
        <v>27</v>
      </c>
      <c r="D280" s="12">
        <f>ROUND(1.8*3*15,1)</f>
        <v>81</v>
      </c>
      <c r="E280" s="13"/>
      <c r="F280" s="14"/>
      <c r="G280" s="38"/>
    </row>
    <row r="281" spans="1:7" s="16" customFormat="1" ht="21.95" customHeight="1">
      <c r="A281" s="22"/>
      <c r="B281" s="22" t="s">
        <v>533</v>
      </c>
      <c r="C281" s="5"/>
      <c r="D281" s="6"/>
      <c r="E281" s="7"/>
      <c r="F281" s="8"/>
      <c r="G281" s="9"/>
    </row>
    <row r="282" spans="1:7" s="16" customFormat="1" ht="21.95" customHeight="1">
      <c r="A282" s="23" t="s">
        <v>550</v>
      </c>
      <c r="B282" s="23" t="s">
        <v>553</v>
      </c>
      <c r="C282" s="11" t="s">
        <v>27</v>
      </c>
      <c r="D282" s="12">
        <f>ROUND(0.9*3*1,1)</f>
        <v>2.7</v>
      </c>
      <c r="E282" s="13"/>
      <c r="F282" s="14"/>
      <c r="G282" s="38"/>
    </row>
    <row r="283" spans="1:7" s="16" customFormat="1" ht="21.95" customHeight="1">
      <c r="A283" s="22"/>
      <c r="B283" s="22" t="s">
        <v>544</v>
      </c>
      <c r="C283" s="5"/>
      <c r="D283" s="6"/>
      <c r="E283" s="7"/>
      <c r="F283" s="8"/>
      <c r="G283" s="9"/>
    </row>
    <row r="284" spans="1:7" s="16" customFormat="1" ht="21.95" customHeight="1">
      <c r="A284" s="23" t="s">
        <v>554</v>
      </c>
      <c r="B284" s="23" t="s">
        <v>553</v>
      </c>
      <c r="C284" s="11" t="s">
        <v>27</v>
      </c>
      <c r="D284" s="12">
        <f>ROUND(1.8*3*1,1)</f>
        <v>5.4</v>
      </c>
      <c r="E284" s="13"/>
      <c r="F284" s="14"/>
      <c r="G284" s="38"/>
    </row>
    <row r="285" spans="1:7" s="16" customFormat="1" ht="21.95" customHeight="1">
      <c r="A285" s="22"/>
      <c r="B285" s="22" t="s">
        <v>533</v>
      </c>
      <c r="C285" s="5"/>
      <c r="D285" s="6"/>
      <c r="E285" s="7"/>
      <c r="F285" s="8"/>
      <c r="G285" s="9"/>
    </row>
    <row r="286" spans="1:7" s="16" customFormat="1" ht="21.95" customHeight="1">
      <c r="A286" s="23" t="s">
        <v>555</v>
      </c>
      <c r="B286" s="23" t="s">
        <v>553</v>
      </c>
      <c r="C286" s="11" t="s">
        <v>27</v>
      </c>
      <c r="D286" s="12">
        <f>ROUND(0.9*3*1,1)</f>
        <v>2.7</v>
      </c>
      <c r="E286" s="13"/>
      <c r="F286" s="14"/>
      <c r="G286" s="38"/>
    </row>
    <row r="287" spans="1:7" s="16" customFormat="1" ht="21.95" customHeight="1">
      <c r="A287" s="22" t="s">
        <v>557</v>
      </c>
      <c r="B287" s="22" t="s">
        <v>558</v>
      </c>
      <c r="C287" s="5"/>
      <c r="D287" s="6"/>
      <c r="E287" s="7"/>
      <c r="F287" s="8"/>
      <c r="G287" s="9"/>
    </row>
    <row r="288" spans="1:7" s="16" customFormat="1" ht="21.95" customHeight="1">
      <c r="A288" s="23" t="s">
        <v>556</v>
      </c>
      <c r="B288" s="23" t="s">
        <v>553</v>
      </c>
      <c r="C288" s="11" t="s">
        <v>27</v>
      </c>
      <c r="D288" s="12">
        <f>ROUND((3.9+1.55)*3*1,1)</f>
        <v>16.399999999999999</v>
      </c>
      <c r="E288" s="13"/>
      <c r="F288" s="14"/>
      <c r="G288" s="38"/>
    </row>
    <row r="289" spans="1:7" s="16" customFormat="1" ht="21.95" customHeight="1">
      <c r="A289" s="22"/>
      <c r="B289" s="22"/>
      <c r="C289" s="5"/>
      <c r="D289" s="6"/>
      <c r="E289" s="7"/>
      <c r="F289" s="8"/>
      <c r="G289" s="9"/>
    </row>
    <row r="290" spans="1:7" s="16" customFormat="1" ht="21.95" customHeight="1">
      <c r="A290" s="27" t="s">
        <v>9</v>
      </c>
      <c r="B290" s="27"/>
      <c r="C290" s="11"/>
      <c r="D290" s="12"/>
      <c r="E290" s="13"/>
      <c r="F290" s="14"/>
      <c r="G290" s="38"/>
    </row>
    <row r="291" spans="1:7" s="10" customFormat="1" ht="21.95" customHeight="1">
      <c r="A291" s="24"/>
      <c r="B291" s="22"/>
      <c r="C291" s="5"/>
      <c r="D291" s="6"/>
      <c r="E291" s="7"/>
      <c r="F291" s="8"/>
      <c r="G291" s="9"/>
    </row>
    <row r="292" spans="1:7" s="10" customFormat="1" ht="21.95" customHeight="1">
      <c r="A292" s="23" t="str">
        <f>'四号-(校)建 中科目'!$A$42</f>
        <v>(5)ｶﾞﾗｽ撤去</v>
      </c>
      <c r="B292" s="23" t="s">
        <v>41</v>
      </c>
      <c r="C292" s="11" t="s">
        <v>27</v>
      </c>
      <c r="D292" s="12">
        <f>ROUND(11.07+496.02+9+124.37+1.35,0)</f>
        <v>642</v>
      </c>
      <c r="E292" s="13"/>
      <c r="F292" s="14"/>
      <c r="G292" s="38"/>
    </row>
    <row r="293" spans="1:7" s="16" customFormat="1" ht="21.95" customHeight="1">
      <c r="A293" s="24"/>
      <c r="B293" s="22"/>
      <c r="C293" s="5"/>
      <c r="D293" s="6"/>
      <c r="E293" s="7"/>
      <c r="F293" s="8"/>
      <c r="G293" s="9"/>
    </row>
    <row r="294" spans="1:7" s="16" customFormat="1" ht="21.95" customHeight="1">
      <c r="A294" s="23" t="str">
        <f>'四号-(校)建 中科目'!$A$44</f>
        <v>(6)建具廻りｼｰﾘﾝｸﾞ撤去</v>
      </c>
      <c r="B294" s="25" t="s">
        <v>41</v>
      </c>
      <c r="C294" s="11" t="s">
        <v>31</v>
      </c>
      <c r="D294" s="12">
        <v>2443</v>
      </c>
      <c r="E294" s="13"/>
      <c r="F294" s="14"/>
      <c r="G294" s="38"/>
    </row>
    <row r="295" spans="1:7" s="16" customFormat="1" ht="21.95" customHeight="1">
      <c r="A295" s="22"/>
      <c r="B295" s="22"/>
      <c r="C295" s="5"/>
      <c r="D295" s="6"/>
      <c r="E295" s="7"/>
      <c r="F295" s="8"/>
      <c r="G295" s="9"/>
    </row>
    <row r="296" spans="1:7" s="16" customFormat="1" ht="21.95" customHeight="1">
      <c r="A296" s="23" t="str">
        <f>'四号-(校)建 中科目'!$A$46</f>
        <v>(7)ﾄｲﾚﾌﾞｰｽ撤去</v>
      </c>
      <c r="B296" s="25" t="s">
        <v>41</v>
      </c>
      <c r="C296" s="11" t="s">
        <v>27</v>
      </c>
      <c r="D296" s="12">
        <f>ROUND(61.56+9.9,1)</f>
        <v>71.5</v>
      </c>
      <c r="E296" s="13"/>
      <c r="F296" s="14"/>
      <c r="G296" s="38"/>
    </row>
    <row r="297" spans="1:7" s="16" customFormat="1" ht="21.95" customHeight="1">
      <c r="A297" s="22"/>
      <c r="B297" s="22"/>
      <c r="C297" s="5"/>
      <c r="D297" s="6"/>
      <c r="E297" s="7"/>
      <c r="F297" s="8"/>
      <c r="G297" s="9"/>
    </row>
    <row r="298" spans="1:7" s="16" customFormat="1" ht="21.95" customHeight="1">
      <c r="A298" s="27" t="s">
        <v>9</v>
      </c>
      <c r="B298" s="23"/>
      <c r="C298" s="11"/>
      <c r="D298" s="12"/>
      <c r="E298" s="13"/>
      <c r="F298" s="14"/>
      <c r="G298" s="38"/>
    </row>
    <row r="299" spans="1:7" s="16" customFormat="1" ht="21.95" customHeight="1">
      <c r="A299" s="24"/>
      <c r="B299" s="22"/>
      <c r="C299" s="5"/>
      <c r="D299" s="6"/>
      <c r="E299" s="7"/>
      <c r="F299" s="8"/>
      <c r="G299" s="9"/>
    </row>
    <row r="300" spans="1:7" s="16" customFormat="1" ht="21.95" customHeight="1">
      <c r="A300" s="23"/>
      <c r="B300" s="23"/>
      <c r="C300" s="11"/>
      <c r="D300" s="12"/>
      <c r="E300" s="13"/>
      <c r="F300" s="14"/>
      <c r="G300" s="38"/>
    </row>
    <row r="301" spans="1:7" s="16" customFormat="1" ht="21.95" customHeight="1">
      <c r="A301" s="24"/>
      <c r="B301" s="22"/>
      <c r="C301" s="5"/>
      <c r="D301" s="6"/>
      <c r="E301" s="7"/>
      <c r="F301" s="8"/>
      <c r="G301" s="9"/>
    </row>
    <row r="302" spans="1:7" s="16" customFormat="1" ht="21.95" customHeight="1">
      <c r="A302" s="23" t="str">
        <f>'四号-(校)建 中科目'!$A$52</f>
        <v>05.内・外装撤去工事</v>
      </c>
      <c r="B302" s="23"/>
      <c r="C302" s="11"/>
      <c r="D302" s="12"/>
      <c r="E302" s="13"/>
      <c r="F302" s="14"/>
      <c r="G302" s="38"/>
    </row>
    <row r="303" spans="1:7" s="16" customFormat="1" ht="21.95" customHeight="1">
      <c r="A303" s="24"/>
      <c r="B303" s="22"/>
      <c r="C303" s="5"/>
      <c r="D303" s="6"/>
      <c r="E303" s="7"/>
      <c r="F303" s="8"/>
      <c r="G303" s="9"/>
    </row>
    <row r="304" spans="1:7" s="16" customFormat="1" ht="21.95" customHeight="1">
      <c r="A304" s="23" t="str">
        <f>'四号-(校)建 中科目'!$A$54</f>
        <v>(1)外装撤去</v>
      </c>
      <c r="B304" s="23"/>
      <c r="C304" s="11"/>
      <c r="D304" s="12"/>
      <c r="E304" s="13"/>
      <c r="F304" s="14"/>
      <c r="G304" s="38"/>
    </row>
    <row r="305" spans="1:7" s="16" customFormat="1" ht="21.95" customHeight="1">
      <c r="A305" s="24"/>
      <c r="B305" s="22"/>
      <c r="C305" s="5"/>
      <c r="D305" s="6"/>
      <c r="E305" s="7"/>
      <c r="F305" s="8"/>
      <c r="G305" s="9"/>
    </row>
    <row r="306" spans="1:7" s="16" customFormat="1" ht="21.95" customHeight="1">
      <c r="A306" s="23" t="s">
        <v>60</v>
      </c>
      <c r="B306" s="23" t="s">
        <v>185</v>
      </c>
      <c r="C306" s="11" t="s">
        <v>27</v>
      </c>
      <c r="D306" s="12">
        <v>66.2</v>
      </c>
      <c r="E306" s="13"/>
      <c r="F306" s="14"/>
      <c r="G306" s="38"/>
    </row>
    <row r="307" spans="1:7" s="16" customFormat="1" ht="21.95" customHeight="1">
      <c r="A307" s="24"/>
      <c r="B307" s="22"/>
      <c r="C307" s="5"/>
      <c r="D307" s="6"/>
      <c r="E307" s="7"/>
      <c r="F307" s="8"/>
      <c r="G307" s="9"/>
    </row>
    <row r="308" spans="1:7" s="16" customFormat="1" ht="21.95" customHeight="1">
      <c r="A308" s="23" t="s">
        <v>187</v>
      </c>
      <c r="B308" s="23" t="s">
        <v>41</v>
      </c>
      <c r="C308" s="11" t="s">
        <v>27</v>
      </c>
      <c r="D308" s="12">
        <v>66.2</v>
      </c>
      <c r="E308" s="13"/>
      <c r="F308" s="14"/>
      <c r="G308" s="38"/>
    </row>
    <row r="309" spans="1:7" s="16" customFormat="1" ht="21.95" customHeight="1">
      <c r="A309" s="24"/>
      <c r="B309" s="22"/>
      <c r="C309" s="5"/>
      <c r="D309" s="6"/>
      <c r="E309" s="7"/>
      <c r="F309" s="8"/>
      <c r="G309" s="9"/>
    </row>
    <row r="310" spans="1:7" s="16" customFormat="1" ht="21.95" customHeight="1">
      <c r="A310" s="23" t="s">
        <v>60</v>
      </c>
      <c r="B310" s="23" t="s">
        <v>184</v>
      </c>
      <c r="C310" s="11" t="s">
        <v>27</v>
      </c>
      <c r="D310" s="12">
        <v>15.2</v>
      </c>
      <c r="E310" s="13"/>
      <c r="F310" s="14"/>
      <c r="G310" s="38"/>
    </row>
    <row r="311" spans="1:7" s="16" customFormat="1" ht="21.95" customHeight="1">
      <c r="A311" s="24"/>
      <c r="B311" s="22"/>
      <c r="C311" s="5"/>
      <c r="D311" s="6"/>
      <c r="E311" s="7"/>
      <c r="F311" s="8"/>
      <c r="G311" s="9"/>
    </row>
    <row r="312" spans="1:7" s="16" customFormat="1" ht="21.95" customHeight="1">
      <c r="A312" s="23" t="s">
        <v>176</v>
      </c>
      <c r="B312" s="23" t="s">
        <v>177</v>
      </c>
      <c r="C312" s="11" t="s">
        <v>27</v>
      </c>
      <c r="D312" s="12">
        <v>15.2</v>
      </c>
      <c r="E312" s="13"/>
      <c r="F312" s="14"/>
      <c r="G312" s="38"/>
    </row>
    <row r="313" spans="1:7" s="16" customFormat="1" ht="21.95" customHeight="1">
      <c r="A313" s="24"/>
      <c r="B313" s="22"/>
      <c r="C313" s="5"/>
      <c r="D313" s="6"/>
      <c r="E313" s="7"/>
      <c r="F313" s="8"/>
      <c r="G313" s="9"/>
    </row>
    <row r="314" spans="1:7" s="16" customFormat="1" ht="21.95" customHeight="1">
      <c r="A314" s="23" t="s">
        <v>188</v>
      </c>
      <c r="B314" s="23" t="s">
        <v>41</v>
      </c>
      <c r="C314" s="11" t="s">
        <v>27</v>
      </c>
      <c r="D314" s="12">
        <v>1029</v>
      </c>
      <c r="E314" s="13"/>
      <c r="F314" s="14"/>
      <c r="G314" s="38"/>
    </row>
    <row r="315" spans="1:7" s="16" customFormat="1" ht="21.95" customHeight="1">
      <c r="A315" s="24"/>
      <c r="B315" s="22"/>
      <c r="C315" s="5"/>
      <c r="D315" s="6"/>
      <c r="E315" s="7"/>
      <c r="F315" s="8"/>
      <c r="G315" s="9"/>
    </row>
    <row r="316" spans="1:7" s="16" customFormat="1" ht="21.95" customHeight="1">
      <c r="A316" s="23" t="s">
        <v>42</v>
      </c>
      <c r="B316" s="23" t="s">
        <v>44</v>
      </c>
      <c r="C316" s="11" t="s">
        <v>31</v>
      </c>
      <c r="D316" s="12">
        <v>55.5</v>
      </c>
      <c r="E316" s="13"/>
      <c r="F316" s="14"/>
      <c r="G316" s="38"/>
    </row>
    <row r="317" spans="1:7" s="16" customFormat="1" ht="21.95" customHeight="1">
      <c r="A317" s="24"/>
      <c r="B317" s="22"/>
      <c r="C317" s="5"/>
      <c r="D317" s="6"/>
      <c r="E317" s="7"/>
      <c r="F317" s="8"/>
      <c r="G317" s="9"/>
    </row>
    <row r="318" spans="1:7" s="16" customFormat="1" ht="21.95" customHeight="1">
      <c r="A318" s="23" t="s">
        <v>192</v>
      </c>
      <c r="B318" s="23" t="s">
        <v>41</v>
      </c>
      <c r="C318" s="11" t="s">
        <v>45</v>
      </c>
      <c r="D318" s="12">
        <v>3</v>
      </c>
      <c r="E318" s="13"/>
      <c r="F318" s="14"/>
      <c r="G318" s="38"/>
    </row>
    <row r="319" spans="1:7" s="16" customFormat="1" ht="21.95" customHeight="1">
      <c r="A319" s="24" t="s">
        <v>86</v>
      </c>
      <c r="B319" s="22"/>
      <c r="C319" s="5"/>
      <c r="D319" s="6"/>
      <c r="E319" s="7"/>
      <c r="F319" s="8"/>
      <c r="G319" s="9"/>
    </row>
    <row r="320" spans="1:7" s="16" customFormat="1" ht="21.95" customHeight="1">
      <c r="A320" s="23" t="s">
        <v>87</v>
      </c>
      <c r="B320" s="23" t="s">
        <v>186</v>
      </c>
      <c r="C320" s="11" t="s">
        <v>46</v>
      </c>
      <c r="D320" s="12">
        <f>ROUND(110.5+1,0)</f>
        <v>112</v>
      </c>
      <c r="E320" s="13"/>
      <c r="F320" s="14"/>
      <c r="G320" s="38"/>
    </row>
    <row r="321" spans="1:7" s="16" customFormat="1" ht="21.95" customHeight="1">
      <c r="A321" s="24" t="s">
        <v>86</v>
      </c>
      <c r="B321" s="22"/>
      <c r="C321" s="5"/>
      <c r="D321" s="6"/>
      <c r="E321" s="7"/>
      <c r="F321" s="8"/>
      <c r="G321" s="9"/>
    </row>
    <row r="322" spans="1:7" s="16" customFormat="1" ht="21.95" customHeight="1">
      <c r="A322" s="23" t="s">
        <v>190</v>
      </c>
      <c r="B322" s="23" t="s">
        <v>41</v>
      </c>
      <c r="C322" s="11" t="s">
        <v>27</v>
      </c>
      <c r="D322" s="12">
        <v>97.6</v>
      </c>
      <c r="E322" s="13"/>
      <c r="F322" s="14"/>
      <c r="G322" s="38"/>
    </row>
    <row r="323" spans="1:7" s="16" customFormat="1" ht="21.95" customHeight="1">
      <c r="A323" s="24"/>
      <c r="B323" s="22"/>
      <c r="C323" s="5"/>
      <c r="D323" s="31"/>
      <c r="E323" s="7"/>
      <c r="F323" s="8"/>
      <c r="G323" s="9"/>
    </row>
    <row r="324" spans="1:7" s="16" customFormat="1" ht="21.95" customHeight="1">
      <c r="A324" s="23" t="s">
        <v>189</v>
      </c>
      <c r="B324" s="23" t="s">
        <v>41</v>
      </c>
      <c r="C324" s="11" t="s">
        <v>27</v>
      </c>
      <c r="D324" s="12">
        <v>3.2</v>
      </c>
      <c r="E324" s="13"/>
      <c r="F324" s="14"/>
      <c r="G324" s="38"/>
    </row>
    <row r="325" spans="1:7" s="16" customFormat="1" ht="21.95" customHeight="1">
      <c r="A325" s="22"/>
      <c r="B325" s="22"/>
      <c r="C325" s="5"/>
      <c r="D325" s="6"/>
      <c r="E325" s="7"/>
      <c r="F325" s="8"/>
      <c r="G325" s="9"/>
    </row>
    <row r="326" spans="1:7" s="16" customFormat="1" ht="21.95" customHeight="1">
      <c r="A326" s="23" t="s">
        <v>191</v>
      </c>
      <c r="B326" s="23" t="s">
        <v>41</v>
      </c>
      <c r="C326" s="11" t="s">
        <v>27</v>
      </c>
      <c r="D326" s="12">
        <v>72.400000000000006</v>
      </c>
      <c r="E326" s="13"/>
      <c r="F326" s="14"/>
      <c r="G326" s="38"/>
    </row>
    <row r="327" spans="1:7" s="16" customFormat="1" ht="21.95" customHeight="1">
      <c r="A327" s="35" t="s">
        <v>193</v>
      </c>
      <c r="B327" s="22"/>
      <c r="C327" s="5"/>
      <c r="D327" s="6"/>
      <c r="E327" s="7"/>
      <c r="F327" s="8"/>
      <c r="G327" s="9"/>
    </row>
    <row r="328" spans="1:7" s="16" customFormat="1" ht="21.95" customHeight="1">
      <c r="A328" s="92" t="s">
        <v>194</v>
      </c>
      <c r="B328" s="23" t="s">
        <v>41</v>
      </c>
      <c r="C328" s="11" t="s">
        <v>27</v>
      </c>
      <c r="D328" s="12">
        <v>95</v>
      </c>
      <c r="E328" s="13"/>
      <c r="F328" s="14"/>
      <c r="G328" s="38"/>
    </row>
    <row r="329" spans="1:7" s="16" customFormat="1" ht="21.95" customHeight="1">
      <c r="A329" s="24" t="s">
        <v>195</v>
      </c>
      <c r="B329" s="22"/>
      <c r="C329" s="5"/>
      <c r="D329" s="6"/>
      <c r="E329" s="7"/>
      <c r="F329" s="8"/>
      <c r="G329" s="9"/>
    </row>
    <row r="330" spans="1:7" s="16" customFormat="1" ht="21.95" customHeight="1">
      <c r="A330" s="23" t="s">
        <v>196</v>
      </c>
      <c r="B330" s="23" t="s">
        <v>41</v>
      </c>
      <c r="C330" s="11" t="s">
        <v>31</v>
      </c>
      <c r="D330" s="12">
        <v>16</v>
      </c>
      <c r="E330" s="13"/>
      <c r="F330" s="14"/>
      <c r="G330" s="38"/>
    </row>
    <row r="331" spans="1:7" s="16" customFormat="1" ht="21.95" customHeight="1">
      <c r="A331" s="24" t="s">
        <v>200</v>
      </c>
      <c r="B331" s="22" t="s">
        <v>201</v>
      </c>
      <c r="C331" s="5"/>
      <c r="D331" s="6"/>
      <c r="E331" s="7"/>
      <c r="F331" s="8"/>
      <c r="G331" s="9"/>
    </row>
    <row r="332" spans="1:7" s="16" customFormat="1" ht="21.95" customHeight="1">
      <c r="A332" s="23" t="s">
        <v>199</v>
      </c>
      <c r="B332" s="23" t="s">
        <v>41</v>
      </c>
      <c r="C332" s="11" t="s">
        <v>31</v>
      </c>
      <c r="D332" s="12">
        <v>5</v>
      </c>
      <c r="E332" s="13"/>
      <c r="F332" s="14"/>
      <c r="G332" s="38"/>
    </row>
    <row r="333" spans="1:7" s="16" customFormat="1" ht="21.95" customHeight="1">
      <c r="A333" s="24" t="s">
        <v>200</v>
      </c>
      <c r="B333" s="22" t="s">
        <v>198</v>
      </c>
      <c r="C333" s="5"/>
      <c r="D333" s="6"/>
      <c r="E333" s="7"/>
      <c r="F333" s="8"/>
      <c r="G333" s="9"/>
    </row>
    <row r="334" spans="1:7" s="16" customFormat="1" ht="21.95" customHeight="1">
      <c r="A334" s="23" t="s">
        <v>197</v>
      </c>
      <c r="B334" s="23" t="s">
        <v>41</v>
      </c>
      <c r="C334" s="11" t="s">
        <v>31</v>
      </c>
      <c r="D334" s="12">
        <v>5.8</v>
      </c>
      <c r="E334" s="13"/>
      <c r="F334" s="14"/>
      <c r="G334" s="38"/>
    </row>
    <row r="335" spans="1:7" s="16" customFormat="1" ht="21.95" customHeight="1">
      <c r="A335" s="24"/>
      <c r="B335" s="22"/>
      <c r="C335" s="5"/>
      <c r="D335" s="6"/>
      <c r="E335" s="7"/>
      <c r="F335" s="8"/>
      <c r="G335" s="9"/>
    </row>
    <row r="336" spans="1:7" s="16" customFormat="1" ht="21.95" customHeight="1">
      <c r="A336" s="27" t="s">
        <v>9</v>
      </c>
      <c r="B336" s="23"/>
      <c r="C336" s="11"/>
      <c r="D336" s="12"/>
      <c r="E336" s="13"/>
      <c r="F336" s="14"/>
      <c r="G336" s="38"/>
    </row>
    <row r="337" spans="1:7" s="16" customFormat="1" ht="21.95" customHeight="1">
      <c r="A337" s="24"/>
      <c r="B337" s="22"/>
      <c r="C337" s="5"/>
      <c r="D337" s="6"/>
      <c r="E337" s="7"/>
      <c r="F337" s="8"/>
      <c r="G337" s="9"/>
    </row>
    <row r="338" spans="1:7" s="16" customFormat="1" ht="21.95" customHeight="1">
      <c r="A338" s="23" t="str">
        <f>'四号-(校)建 中科目'!$A$56</f>
        <v>(2)内装撤去</v>
      </c>
      <c r="B338" s="23"/>
      <c r="C338" s="11"/>
      <c r="D338" s="12"/>
      <c r="E338" s="13"/>
      <c r="F338" s="14"/>
      <c r="G338" s="38"/>
    </row>
    <row r="339" spans="1:7" s="16" customFormat="1" ht="21.95" customHeight="1">
      <c r="A339" s="24" t="s">
        <v>89</v>
      </c>
      <c r="B339" s="22"/>
      <c r="C339" s="5"/>
      <c r="D339" s="6"/>
      <c r="E339" s="7"/>
      <c r="F339" s="8"/>
      <c r="G339" s="9"/>
    </row>
    <row r="340" spans="1:7" s="16" customFormat="1" ht="21.95" customHeight="1">
      <c r="A340" s="23" t="s">
        <v>88</v>
      </c>
      <c r="B340" s="23" t="s">
        <v>41</v>
      </c>
      <c r="C340" s="11" t="s">
        <v>27</v>
      </c>
      <c r="D340" s="12">
        <v>83</v>
      </c>
      <c r="E340" s="13"/>
      <c r="F340" s="14"/>
      <c r="G340" s="38"/>
    </row>
    <row r="341" spans="1:7" s="16" customFormat="1" ht="21.95" customHeight="1">
      <c r="A341" s="24" t="s">
        <v>89</v>
      </c>
      <c r="B341" s="22"/>
      <c r="C341" s="5"/>
      <c r="D341" s="6"/>
      <c r="E341" s="7"/>
      <c r="F341" s="8"/>
      <c r="G341" s="9"/>
    </row>
    <row r="342" spans="1:7" s="16" customFormat="1" ht="21.95" customHeight="1">
      <c r="A342" s="23" t="s">
        <v>90</v>
      </c>
      <c r="B342" s="23" t="s">
        <v>41</v>
      </c>
      <c r="C342" s="11" t="s">
        <v>27</v>
      </c>
      <c r="D342" s="12">
        <v>2062</v>
      </c>
      <c r="E342" s="13"/>
      <c r="F342" s="14"/>
      <c r="G342" s="38"/>
    </row>
    <row r="343" spans="1:7" s="16" customFormat="1" ht="21.95" customHeight="1">
      <c r="A343" s="24" t="s">
        <v>89</v>
      </c>
      <c r="B343" s="22"/>
      <c r="C343" s="5"/>
      <c r="D343" s="6"/>
      <c r="E343" s="7"/>
      <c r="F343" s="8"/>
      <c r="G343" s="9"/>
    </row>
    <row r="344" spans="1:7" s="16" customFormat="1" ht="21.95" customHeight="1">
      <c r="A344" s="23" t="s">
        <v>202</v>
      </c>
      <c r="B344" s="23" t="s">
        <v>41</v>
      </c>
      <c r="C344" s="11" t="s">
        <v>27</v>
      </c>
      <c r="D344" s="12">
        <v>427</v>
      </c>
      <c r="E344" s="13"/>
      <c r="F344" s="14"/>
      <c r="G344" s="38"/>
    </row>
    <row r="345" spans="1:7" s="16" customFormat="1" ht="21.95" customHeight="1">
      <c r="A345" s="24" t="s">
        <v>89</v>
      </c>
      <c r="B345" s="22"/>
      <c r="C345" s="5"/>
      <c r="D345" s="6"/>
      <c r="E345" s="7"/>
      <c r="F345" s="8"/>
      <c r="G345" s="9"/>
    </row>
    <row r="346" spans="1:7" s="16" customFormat="1" ht="21.95" customHeight="1">
      <c r="A346" s="23" t="s">
        <v>48</v>
      </c>
      <c r="B346" s="23" t="s">
        <v>49</v>
      </c>
      <c r="C346" s="11" t="s">
        <v>50</v>
      </c>
      <c r="D346" s="12">
        <v>12</v>
      </c>
      <c r="E346" s="13"/>
      <c r="F346" s="14"/>
      <c r="G346" s="38"/>
    </row>
    <row r="347" spans="1:7" s="16" customFormat="1" ht="21.95" customHeight="1">
      <c r="A347" s="24" t="s">
        <v>89</v>
      </c>
      <c r="B347" s="22"/>
      <c r="C347" s="5"/>
      <c r="D347" s="6"/>
      <c r="E347" s="7"/>
      <c r="F347" s="8"/>
      <c r="G347" s="9"/>
    </row>
    <row r="348" spans="1:7" s="16" customFormat="1" ht="21.95" customHeight="1">
      <c r="A348" s="23" t="s">
        <v>47</v>
      </c>
      <c r="B348" s="23" t="s">
        <v>41</v>
      </c>
      <c r="C348" s="11" t="s">
        <v>27</v>
      </c>
      <c r="D348" s="12">
        <v>120</v>
      </c>
      <c r="E348" s="13"/>
      <c r="F348" s="14"/>
      <c r="G348" s="38"/>
    </row>
    <row r="349" spans="1:7" s="16" customFormat="1" ht="21.95" customHeight="1">
      <c r="A349" s="24" t="s">
        <v>89</v>
      </c>
      <c r="B349" s="22"/>
      <c r="C349" s="5"/>
      <c r="D349" s="6"/>
      <c r="E349" s="7"/>
      <c r="F349" s="8"/>
      <c r="G349" s="9"/>
    </row>
    <row r="350" spans="1:7" s="16" customFormat="1" ht="21.95" customHeight="1">
      <c r="A350" s="23" t="s">
        <v>95</v>
      </c>
      <c r="B350" s="23" t="s">
        <v>41</v>
      </c>
      <c r="C350" s="11" t="s">
        <v>27</v>
      </c>
      <c r="D350" s="12">
        <v>143</v>
      </c>
      <c r="E350" s="13"/>
      <c r="F350" s="14"/>
      <c r="G350" s="38"/>
    </row>
    <row r="351" spans="1:7" s="16" customFormat="1" ht="21.95" customHeight="1">
      <c r="A351" s="24" t="s">
        <v>89</v>
      </c>
      <c r="B351" s="22"/>
      <c r="C351" s="5"/>
      <c r="D351" s="6"/>
      <c r="E351" s="7"/>
      <c r="F351" s="8"/>
      <c r="G351" s="9"/>
    </row>
    <row r="352" spans="1:7" s="16" customFormat="1" ht="21.95" customHeight="1">
      <c r="A352" s="23" t="s">
        <v>91</v>
      </c>
      <c r="B352" s="23" t="s">
        <v>41</v>
      </c>
      <c r="C352" s="11" t="s">
        <v>27</v>
      </c>
      <c r="D352" s="12">
        <v>209</v>
      </c>
      <c r="E352" s="13"/>
      <c r="F352" s="14"/>
      <c r="G352" s="38"/>
    </row>
    <row r="353" spans="1:7" s="16" customFormat="1" ht="21.95" customHeight="1">
      <c r="A353" s="24" t="s">
        <v>92</v>
      </c>
      <c r="B353" s="22"/>
      <c r="C353" s="5"/>
      <c r="D353" s="6"/>
      <c r="E353" s="7"/>
      <c r="F353" s="8"/>
      <c r="G353" s="9"/>
    </row>
    <row r="354" spans="1:7" s="16" customFormat="1" ht="21.95" customHeight="1">
      <c r="A354" s="23" t="s">
        <v>94</v>
      </c>
      <c r="B354" s="23" t="s">
        <v>93</v>
      </c>
      <c r="C354" s="11" t="s">
        <v>31</v>
      </c>
      <c r="D354" s="12">
        <v>21.2</v>
      </c>
      <c r="E354" s="13"/>
      <c r="F354" s="14"/>
      <c r="G354" s="38"/>
    </row>
    <row r="355" spans="1:7" s="16" customFormat="1" ht="21.95" customHeight="1">
      <c r="A355" s="24" t="s">
        <v>92</v>
      </c>
      <c r="B355" s="22">
        <v>1171</v>
      </c>
      <c r="C355" s="5"/>
      <c r="D355" s="6"/>
      <c r="E355" s="7"/>
      <c r="F355" s="8"/>
      <c r="G355" s="9"/>
    </row>
    <row r="356" spans="1:7" s="16" customFormat="1" ht="21.95" customHeight="1">
      <c r="A356" s="23" t="s">
        <v>51</v>
      </c>
      <c r="B356" s="23" t="s">
        <v>41</v>
      </c>
      <c r="C356" s="11" t="s">
        <v>31</v>
      </c>
      <c r="D356" s="12">
        <v>71.099999999999994</v>
      </c>
      <c r="E356" s="13"/>
      <c r="F356" s="14"/>
      <c r="G356" s="38"/>
    </row>
    <row r="357" spans="1:7" s="16" customFormat="1" ht="21.95" customHeight="1">
      <c r="A357" s="24" t="s">
        <v>92</v>
      </c>
      <c r="B357" s="22"/>
      <c r="C357" s="5"/>
      <c r="D357" s="6"/>
      <c r="E357" s="7"/>
      <c r="F357" s="8"/>
      <c r="G357" s="9"/>
    </row>
    <row r="358" spans="1:7" s="16" customFormat="1" ht="21.95" customHeight="1">
      <c r="A358" s="23" t="s">
        <v>90</v>
      </c>
      <c r="B358" s="23" t="s">
        <v>93</v>
      </c>
      <c r="C358" s="11" t="s">
        <v>31</v>
      </c>
      <c r="D358" s="12">
        <v>21.2</v>
      </c>
      <c r="E358" s="13"/>
      <c r="F358" s="14"/>
      <c r="G358" s="38"/>
    </row>
    <row r="359" spans="1:7" s="16" customFormat="1" ht="21.95" customHeight="1">
      <c r="A359" s="24" t="s">
        <v>195</v>
      </c>
      <c r="B359" s="22"/>
      <c r="C359" s="5"/>
      <c r="D359" s="6"/>
      <c r="E359" s="7"/>
      <c r="F359" s="8"/>
      <c r="G359" s="9"/>
    </row>
    <row r="360" spans="1:7" s="16" customFormat="1" ht="21.95" customHeight="1">
      <c r="A360" s="23" t="s">
        <v>203</v>
      </c>
      <c r="B360" s="23" t="s">
        <v>41</v>
      </c>
      <c r="C360" s="11" t="s">
        <v>31</v>
      </c>
      <c r="D360" s="12">
        <v>91.2</v>
      </c>
      <c r="E360" s="13"/>
      <c r="F360" s="14"/>
      <c r="G360" s="38"/>
    </row>
    <row r="361" spans="1:7" s="16" customFormat="1" ht="21.95" customHeight="1">
      <c r="A361" s="24" t="s">
        <v>96</v>
      </c>
      <c r="B361" s="22"/>
      <c r="C361" s="5"/>
      <c r="D361" s="6"/>
      <c r="E361" s="7"/>
      <c r="F361" s="8"/>
      <c r="G361" s="9"/>
    </row>
    <row r="362" spans="1:7" s="16" customFormat="1" ht="21.95" customHeight="1">
      <c r="A362" s="39" t="s">
        <v>52</v>
      </c>
      <c r="B362" s="23" t="s">
        <v>41</v>
      </c>
      <c r="C362" s="11" t="s">
        <v>27</v>
      </c>
      <c r="D362" s="12">
        <v>708</v>
      </c>
      <c r="E362" s="13"/>
      <c r="F362" s="14"/>
      <c r="G362" s="38"/>
    </row>
    <row r="363" spans="1:7" s="16" customFormat="1" ht="21.95" customHeight="1">
      <c r="A363" s="24" t="s">
        <v>96</v>
      </c>
      <c r="B363" s="22"/>
      <c r="C363" s="5"/>
      <c r="D363" s="6"/>
      <c r="E363" s="7"/>
      <c r="F363" s="8"/>
      <c r="G363" s="9"/>
    </row>
    <row r="364" spans="1:7" s="16" customFormat="1" ht="21.95" customHeight="1">
      <c r="A364" s="23" t="s">
        <v>43</v>
      </c>
      <c r="B364" s="23" t="s">
        <v>41</v>
      </c>
      <c r="C364" s="11" t="s">
        <v>46</v>
      </c>
      <c r="D364" s="12">
        <v>61.7</v>
      </c>
      <c r="E364" s="13"/>
      <c r="F364" s="14"/>
      <c r="G364" s="38"/>
    </row>
    <row r="365" spans="1:7" s="16" customFormat="1" ht="21.95" customHeight="1">
      <c r="A365" s="24" t="s">
        <v>96</v>
      </c>
      <c r="B365" s="22"/>
      <c r="C365" s="5"/>
      <c r="D365" s="6"/>
      <c r="E365" s="7"/>
      <c r="F365" s="8"/>
      <c r="G365" s="9"/>
    </row>
    <row r="366" spans="1:7" s="16" customFormat="1" ht="21.95" customHeight="1">
      <c r="A366" s="23" t="s">
        <v>87</v>
      </c>
      <c r="B366" s="23" t="s">
        <v>97</v>
      </c>
      <c r="C366" s="11" t="s">
        <v>46</v>
      </c>
      <c r="D366" s="12">
        <v>44.8</v>
      </c>
      <c r="E366" s="13"/>
      <c r="F366" s="14"/>
      <c r="G366" s="38"/>
    </row>
    <row r="367" spans="1:7" s="16" customFormat="1" ht="21.95" customHeight="1">
      <c r="A367" s="24" t="s">
        <v>96</v>
      </c>
      <c r="B367" s="22"/>
      <c r="C367" s="5"/>
      <c r="D367" s="6"/>
      <c r="E367" s="7"/>
      <c r="F367" s="8"/>
      <c r="G367" s="9"/>
    </row>
    <row r="368" spans="1:7" s="16" customFormat="1" ht="21.95" customHeight="1">
      <c r="A368" s="23" t="s">
        <v>205</v>
      </c>
      <c r="B368" s="23" t="s">
        <v>41</v>
      </c>
      <c r="C368" s="11" t="s">
        <v>27</v>
      </c>
      <c r="D368" s="12">
        <v>16.899999999999999</v>
      </c>
      <c r="E368" s="13"/>
      <c r="F368" s="14"/>
      <c r="G368" s="38"/>
    </row>
    <row r="369" spans="1:7" s="16" customFormat="1" ht="21.95" customHeight="1">
      <c r="A369" s="24" t="s">
        <v>96</v>
      </c>
      <c r="B369" s="22"/>
      <c r="C369" s="5"/>
      <c r="D369" s="6"/>
      <c r="E369" s="7"/>
      <c r="F369" s="8"/>
      <c r="G369" s="9"/>
    </row>
    <row r="370" spans="1:7" s="16" customFormat="1" ht="21.95" customHeight="1">
      <c r="A370" s="23" t="s">
        <v>98</v>
      </c>
      <c r="B370" s="23" t="s">
        <v>41</v>
      </c>
      <c r="C370" s="11" t="s">
        <v>27</v>
      </c>
      <c r="D370" s="12">
        <v>193</v>
      </c>
      <c r="E370" s="13"/>
      <c r="F370" s="14"/>
      <c r="G370" s="38"/>
    </row>
    <row r="371" spans="1:7" s="16" customFormat="1" ht="21.95" customHeight="1">
      <c r="A371" s="24" t="s">
        <v>96</v>
      </c>
      <c r="B371" s="22"/>
      <c r="C371" s="5"/>
      <c r="D371" s="6"/>
      <c r="E371" s="7"/>
      <c r="F371" s="8"/>
      <c r="G371" s="9"/>
    </row>
    <row r="372" spans="1:7" s="16" customFormat="1" ht="21.95" customHeight="1">
      <c r="A372" s="23" t="s">
        <v>53</v>
      </c>
      <c r="B372" s="23" t="s">
        <v>133</v>
      </c>
      <c r="C372" s="11" t="s">
        <v>27</v>
      </c>
      <c r="D372" s="12">
        <v>855</v>
      </c>
      <c r="E372" s="13"/>
      <c r="F372" s="14"/>
      <c r="G372" s="38"/>
    </row>
    <row r="373" spans="1:7" s="16" customFormat="1" ht="21.95" customHeight="1">
      <c r="A373" s="24" t="s">
        <v>96</v>
      </c>
      <c r="B373" s="22"/>
      <c r="C373" s="5"/>
      <c r="D373" s="6"/>
      <c r="E373" s="7"/>
      <c r="F373" s="8"/>
      <c r="G373" s="9"/>
    </row>
    <row r="374" spans="1:7" s="16" customFormat="1" ht="21.95" customHeight="1">
      <c r="A374" s="23" t="s">
        <v>53</v>
      </c>
      <c r="B374" s="23" t="s">
        <v>55</v>
      </c>
      <c r="C374" s="11" t="s">
        <v>27</v>
      </c>
      <c r="D374" s="12">
        <v>46.6</v>
      </c>
      <c r="E374" s="13"/>
      <c r="F374" s="14"/>
      <c r="G374" s="38"/>
    </row>
    <row r="375" spans="1:7" s="16" customFormat="1" ht="21.95" customHeight="1">
      <c r="A375" s="24" t="s">
        <v>96</v>
      </c>
      <c r="B375" s="22"/>
      <c r="C375" s="5"/>
      <c r="D375" s="6"/>
      <c r="E375" s="7"/>
      <c r="F375" s="8"/>
      <c r="G375" s="9"/>
    </row>
    <row r="376" spans="1:7" s="16" customFormat="1" ht="21.95" customHeight="1">
      <c r="A376" s="23" t="s">
        <v>586</v>
      </c>
      <c r="B376" s="23" t="s">
        <v>55</v>
      </c>
      <c r="C376" s="11" t="s">
        <v>27</v>
      </c>
      <c r="D376" s="12">
        <v>94.5</v>
      </c>
      <c r="E376" s="13"/>
      <c r="F376" s="14"/>
      <c r="G376" s="38"/>
    </row>
    <row r="377" spans="1:7" s="16" customFormat="1" ht="21.95" customHeight="1">
      <c r="A377" s="24" t="s">
        <v>96</v>
      </c>
      <c r="B377" s="22"/>
      <c r="C377" s="5"/>
      <c r="D377" s="6"/>
      <c r="E377" s="7"/>
      <c r="F377" s="8"/>
      <c r="G377" s="9"/>
    </row>
    <row r="378" spans="1:7" s="16" customFormat="1" ht="21.95" customHeight="1">
      <c r="A378" s="23" t="s">
        <v>99</v>
      </c>
      <c r="B378" s="23" t="s">
        <v>41</v>
      </c>
      <c r="C378" s="11" t="s">
        <v>27</v>
      </c>
      <c r="D378" s="12">
        <v>252</v>
      </c>
      <c r="E378" s="13"/>
      <c r="F378" s="14"/>
      <c r="G378" s="38"/>
    </row>
    <row r="379" spans="1:7" s="16" customFormat="1" ht="21.95" customHeight="1">
      <c r="A379" s="24" t="s">
        <v>96</v>
      </c>
      <c r="B379" s="22"/>
      <c r="C379" s="5"/>
      <c r="D379" s="6"/>
      <c r="E379" s="7"/>
      <c r="F379" s="8"/>
      <c r="G379" s="9"/>
    </row>
    <row r="380" spans="1:7" s="16" customFormat="1" ht="21.95" customHeight="1">
      <c r="A380" s="23" t="s">
        <v>204</v>
      </c>
      <c r="B380" s="23" t="s">
        <v>97</v>
      </c>
      <c r="C380" s="11" t="s">
        <v>27</v>
      </c>
      <c r="D380" s="12">
        <v>26.5</v>
      </c>
      <c r="E380" s="13"/>
      <c r="F380" s="14"/>
      <c r="G380" s="38"/>
    </row>
    <row r="381" spans="1:7" s="16" customFormat="1" ht="21.95" customHeight="1">
      <c r="A381" s="24" t="s">
        <v>219</v>
      </c>
      <c r="B381" s="22"/>
      <c r="C381" s="5"/>
      <c r="D381" s="6"/>
      <c r="E381" s="7"/>
      <c r="F381" s="8"/>
      <c r="G381" s="9"/>
    </row>
    <row r="382" spans="1:7" s="16" customFormat="1" ht="21.95" customHeight="1">
      <c r="A382" s="23" t="s">
        <v>94</v>
      </c>
      <c r="B382" s="23" t="s">
        <v>218</v>
      </c>
      <c r="C382" s="11" t="s">
        <v>31</v>
      </c>
      <c r="D382" s="12">
        <v>9.9</v>
      </c>
      <c r="E382" s="13"/>
      <c r="F382" s="14"/>
      <c r="G382" s="38"/>
    </row>
    <row r="383" spans="1:7" s="16" customFormat="1" ht="21.95" customHeight="1">
      <c r="A383" s="24" t="s">
        <v>217</v>
      </c>
      <c r="B383" s="22"/>
      <c r="C383" s="5"/>
      <c r="D383" s="6"/>
      <c r="E383" s="7"/>
      <c r="F383" s="8"/>
      <c r="G383" s="9"/>
    </row>
    <row r="384" spans="1:7" s="16" customFormat="1" ht="21.95" customHeight="1">
      <c r="A384" s="23" t="s">
        <v>220</v>
      </c>
      <c r="B384" s="23" t="s">
        <v>41</v>
      </c>
      <c r="C384" s="11" t="s">
        <v>46</v>
      </c>
      <c r="D384" s="12">
        <f>0.31+0.69+0.8</f>
        <v>1.8</v>
      </c>
      <c r="E384" s="13"/>
      <c r="F384" s="14"/>
      <c r="G384" s="38"/>
    </row>
    <row r="385" spans="1:7" s="16" customFormat="1" ht="21.95" customHeight="1">
      <c r="A385" s="24" t="s">
        <v>381</v>
      </c>
      <c r="B385" s="22"/>
      <c r="C385" s="5"/>
      <c r="D385" s="6"/>
      <c r="E385" s="7"/>
      <c r="F385" s="8"/>
      <c r="G385" s="9"/>
    </row>
    <row r="386" spans="1:7" s="16" customFormat="1" ht="21.95" customHeight="1">
      <c r="A386" s="23" t="s">
        <v>382</v>
      </c>
      <c r="B386" s="23" t="s">
        <v>41</v>
      </c>
      <c r="C386" s="11" t="s">
        <v>27</v>
      </c>
      <c r="D386" s="12">
        <v>7.1</v>
      </c>
      <c r="E386" s="13"/>
      <c r="F386" s="14"/>
      <c r="G386" s="38"/>
    </row>
    <row r="387" spans="1:7" s="16" customFormat="1" ht="21.95" customHeight="1">
      <c r="A387" s="35" t="s">
        <v>101</v>
      </c>
      <c r="B387" s="35"/>
      <c r="C387" s="30"/>
      <c r="D387" s="31"/>
      <c r="E387" s="32"/>
      <c r="F387" s="33"/>
      <c r="G387" s="34"/>
    </row>
    <row r="388" spans="1:7" s="16" customFormat="1" ht="21.95" customHeight="1">
      <c r="A388" s="23" t="s">
        <v>100</v>
      </c>
      <c r="B388" s="23" t="s">
        <v>104</v>
      </c>
      <c r="C388" s="11" t="s">
        <v>27</v>
      </c>
      <c r="D388" s="12">
        <v>187</v>
      </c>
      <c r="E388" s="13"/>
      <c r="F388" s="14"/>
      <c r="G388" s="38"/>
    </row>
    <row r="389" spans="1:7" s="16" customFormat="1" ht="21.95" customHeight="1">
      <c r="A389" s="35" t="s">
        <v>101</v>
      </c>
      <c r="B389" s="35"/>
      <c r="C389" s="30"/>
      <c r="D389" s="31"/>
      <c r="E389" s="32"/>
      <c r="F389" s="33"/>
      <c r="G389" s="34"/>
    </row>
    <row r="390" spans="1:7" s="16" customFormat="1" ht="21.95" customHeight="1">
      <c r="A390" s="23" t="s">
        <v>102</v>
      </c>
      <c r="B390" s="23" t="s">
        <v>103</v>
      </c>
      <c r="C390" s="11" t="s">
        <v>27</v>
      </c>
      <c r="D390" s="12">
        <v>19</v>
      </c>
      <c r="E390" s="13"/>
      <c r="F390" s="14"/>
      <c r="G390" s="38"/>
    </row>
    <row r="391" spans="1:7" s="16" customFormat="1" ht="21.95" customHeight="1">
      <c r="A391" s="35" t="s">
        <v>101</v>
      </c>
      <c r="B391" s="35"/>
      <c r="C391" s="30"/>
      <c r="D391" s="31"/>
      <c r="E391" s="32"/>
      <c r="F391" s="33"/>
      <c r="G391" s="34"/>
    </row>
    <row r="392" spans="1:7" s="16" customFormat="1" ht="21.95" customHeight="1">
      <c r="A392" s="23" t="s">
        <v>105</v>
      </c>
      <c r="B392" s="23" t="s">
        <v>103</v>
      </c>
      <c r="C392" s="11" t="s">
        <v>27</v>
      </c>
      <c r="D392" s="12">
        <v>165</v>
      </c>
      <c r="E392" s="13"/>
      <c r="F392" s="14"/>
      <c r="G392" s="38"/>
    </row>
    <row r="393" spans="1:7" s="16" customFormat="1" ht="21.95" customHeight="1">
      <c r="A393" s="35" t="s">
        <v>101</v>
      </c>
      <c r="B393" s="22"/>
      <c r="C393" s="5"/>
      <c r="D393" s="6"/>
      <c r="E393" s="7"/>
      <c r="F393" s="8"/>
      <c r="G393" s="9"/>
    </row>
    <row r="394" spans="1:7" s="16" customFormat="1" ht="21.95" customHeight="1">
      <c r="A394" s="23" t="s">
        <v>106</v>
      </c>
      <c r="B394" s="23" t="s">
        <v>41</v>
      </c>
      <c r="C394" s="11" t="s">
        <v>27</v>
      </c>
      <c r="D394" s="12">
        <v>165</v>
      </c>
      <c r="E394" s="13"/>
      <c r="F394" s="14"/>
      <c r="G394" s="38"/>
    </row>
    <row r="395" spans="1:7" s="16" customFormat="1" ht="21.95" customHeight="1">
      <c r="A395" s="35" t="s">
        <v>101</v>
      </c>
      <c r="B395" s="22"/>
      <c r="C395" s="5"/>
      <c r="D395" s="83"/>
      <c r="E395" s="7"/>
      <c r="F395" s="8"/>
      <c r="G395" s="9"/>
    </row>
    <row r="396" spans="1:7" s="16" customFormat="1" ht="21.95" customHeight="1">
      <c r="A396" s="23" t="s">
        <v>54</v>
      </c>
      <c r="B396" s="23" t="s">
        <v>41</v>
      </c>
      <c r="C396" s="11" t="s">
        <v>27</v>
      </c>
      <c r="D396" s="84">
        <v>2022</v>
      </c>
      <c r="E396" s="13"/>
      <c r="F396" s="14"/>
      <c r="G396" s="38"/>
    </row>
    <row r="397" spans="1:7" s="16" customFormat="1" ht="21.95" customHeight="1">
      <c r="A397" s="35" t="s">
        <v>101</v>
      </c>
      <c r="B397" s="35"/>
      <c r="C397" s="30"/>
      <c r="D397" s="31"/>
      <c r="E397" s="32"/>
      <c r="F397" s="33"/>
      <c r="G397" s="34"/>
    </row>
    <row r="398" spans="1:7" s="16" customFormat="1" ht="21.95" customHeight="1">
      <c r="A398" s="23" t="s">
        <v>208</v>
      </c>
      <c r="B398" s="23" t="s">
        <v>209</v>
      </c>
      <c r="C398" s="11" t="s">
        <v>27</v>
      </c>
      <c r="D398" s="12">
        <v>590</v>
      </c>
      <c r="E398" s="13"/>
      <c r="F398" s="14"/>
      <c r="G398" s="38"/>
    </row>
    <row r="399" spans="1:7" s="16" customFormat="1" ht="21.95" customHeight="1">
      <c r="A399" s="35" t="s">
        <v>101</v>
      </c>
      <c r="B399" s="22"/>
      <c r="C399" s="5"/>
      <c r="D399" s="6"/>
      <c r="E399" s="7"/>
      <c r="F399" s="8"/>
      <c r="G399" s="9"/>
    </row>
    <row r="400" spans="1:7" s="16" customFormat="1" ht="21.95" customHeight="1">
      <c r="A400" s="23" t="s">
        <v>206</v>
      </c>
      <c r="B400" s="23" t="s">
        <v>41</v>
      </c>
      <c r="C400" s="11" t="s">
        <v>31</v>
      </c>
      <c r="D400" s="12">
        <v>9.1999999999999993</v>
      </c>
      <c r="E400" s="13"/>
      <c r="F400" s="14"/>
      <c r="G400" s="38"/>
    </row>
    <row r="401" spans="1:7" s="16" customFormat="1" ht="21.95" customHeight="1">
      <c r="A401" s="35" t="s">
        <v>101</v>
      </c>
      <c r="B401" s="22"/>
      <c r="C401" s="5"/>
      <c r="D401" s="6"/>
      <c r="E401" s="7"/>
      <c r="F401" s="8"/>
      <c r="G401" s="9"/>
    </row>
    <row r="402" spans="1:7" s="16" customFormat="1" ht="21.95" customHeight="1">
      <c r="A402" s="23" t="s">
        <v>207</v>
      </c>
      <c r="B402" s="23" t="s">
        <v>41</v>
      </c>
      <c r="C402" s="11" t="s">
        <v>31</v>
      </c>
      <c r="D402" s="12">
        <v>21.3</v>
      </c>
      <c r="E402" s="13"/>
      <c r="F402" s="14"/>
      <c r="G402" s="38"/>
    </row>
    <row r="403" spans="1:7" s="16" customFormat="1" ht="21.95" customHeight="1">
      <c r="A403" s="35" t="s">
        <v>210</v>
      </c>
      <c r="B403" s="22"/>
      <c r="C403" s="5"/>
      <c r="D403" s="6"/>
      <c r="E403" s="7"/>
      <c r="F403" s="8"/>
      <c r="G403" s="9"/>
    </row>
    <row r="404" spans="1:7" s="16" customFormat="1" ht="21.95" customHeight="1">
      <c r="A404" s="23" t="s">
        <v>211</v>
      </c>
      <c r="B404" s="23" t="s">
        <v>212</v>
      </c>
      <c r="C404" s="11" t="s">
        <v>31</v>
      </c>
      <c r="D404" s="12">
        <v>37</v>
      </c>
      <c r="E404" s="13"/>
      <c r="F404" s="14"/>
      <c r="G404" s="38"/>
    </row>
    <row r="405" spans="1:7" s="16" customFormat="1" ht="21.95" customHeight="1">
      <c r="A405" s="24"/>
      <c r="B405" s="22"/>
      <c r="C405" s="5"/>
      <c r="D405" s="6"/>
      <c r="E405" s="7"/>
      <c r="F405" s="8"/>
      <c r="G405" s="9"/>
    </row>
    <row r="406" spans="1:7" s="16" customFormat="1" ht="21.95" customHeight="1">
      <c r="A406" s="23" t="s">
        <v>56</v>
      </c>
      <c r="B406" s="23" t="s">
        <v>41</v>
      </c>
      <c r="C406" s="11" t="s">
        <v>45</v>
      </c>
      <c r="D406" s="12">
        <v>24</v>
      </c>
      <c r="E406" s="13"/>
      <c r="F406" s="14"/>
      <c r="G406" s="38"/>
    </row>
    <row r="407" spans="1:7" s="16" customFormat="1" ht="21.95" customHeight="1">
      <c r="A407" s="35" t="s">
        <v>101</v>
      </c>
      <c r="B407" s="35"/>
      <c r="C407" s="30"/>
      <c r="D407" s="31"/>
      <c r="E407" s="32"/>
      <c r="F407" s="33"/>
      <c r="G407" s="34"/>
    </row>
    <row r="408" spans="1:7" s="16" customFormat="1" ht="21.95" customHeight="1">
      <c r="A408" s="23" t="s">
        <v>214</v>
      </c>
      <c r="B408" s="23" t="s">
        <v>213</v>
      </c>
      <c r="C408" s="11" t="s">
        <v>31</v>
      </c>
      <c r="D408" s="12">
        <v>6.2</v>
      </c>
      <c r="E408" s="13"/>
      <c r="F408" s="14"/>
      <c r="G408" s="38"/>
    </row>
    <row r="409" spans="1:7" s="16" customFormat="1" ht="21.95" customHeight="1">
      <c r="A409" s="35" t="s">
        <v>101</v>
      </c>
      <c r="B409" s="35"/>
      <c r="C409" s="30"/>
      <c r="D409" s="31"/>
      <c r="E409" s="32"/>
      <c r="F409" s="33"/>
      <c r="G409" s="34"/>
    </row>
    <row r="410" spans="1:7" s="16" customFormat="1" ht="21.95" customHeight="1">
      <c r="A410" s="23" t="s">
        <v>215</v>
      </c>
      <c r="B410" s="23" t="s">
        <v>213</v>
      </c>
      <c r="C410" s="11" t="s">
        <v>31</v>
      </c>
      <c r="D410" s="12">
        <v>216</v>
      </c>
      <c r="E410" s="13"/>
      <c r="F410" s="14"/>
      <c r="G410" s="38"/>
    </row>
    <row r="411" spans="1:7" s="16" customFormat="1" ht="21.95" customHeight="1">
      <c r="A411" s="35" t="s">
        <v>101</v>
      </c>
      <c r="B411" s="22"/>
      <c r="C411" s="5"/>
      <c r="D411" s="6"/>
      <c r="E411" s="7"/>
      <c r="F411" s="8"/>
      <c r="G411" s="9"/>
    </row>
    <row r="412" spans="1:7" s="16" customFormat="1" ht="21.95" customHeight="1">
      <c r="A412" s="23" t="s">
        <v>216</v>
      </c>
      <c r="B412" s="23" t="s">
        <v>41</v>
      </c>
      <c r="C412" s="11" t="s">
        <v>31</v>
      </c>
      <c r="D412" s="12">
        <v>51.5</v>
      </c>
      <c r="E412" s="13"/>
      <c r="F412" s="14"/>
      <c r="G412" s="38"/>
    </row>
    <row r="413" spans="1:7" s="16" customFormat="1" ht="21.95" customHeight="1">
      <c r="A413" s="35" t="s">
        <v>101</v>
      </c>
      <c r="B413" s="35" t="s">
        <v>589</v>
      </c>
      <c r="C413" s="30"/>
      <c r="D413" s="31"/>
      <c r="E413" s="32"/>
      <c r="F413" s="33"/>
      <c r="G413" s="34"/>
    </row>
    <row r="414" spans="1:7" s="16" customFormat="1" ht="21.95" customHeight="1">
      <c r="A414" s="23" t="s">
        <v>587</v>
      </c>
      <c r="B414" s="23" t="s">
        <v>726</v>
      </c>
      <c r="C414" s="11" t="s">
        <v>27</v>
      </c>
      <c r="D414" s="12">
        <v>1651</v>
      </c>
      <c r="E414" s="13"/>
      <c r="F414" s="14"/>
      <c r="G414" s="38"/>
    </row>
    <row r="415" spans="1:7" s="16" customFormat="1" ht="21.95" customHeight="1">
      <c r="A415" s="35" t="s">
        <v>101</v>
      </c>
      <c r="B415" s="35" t="s">
        <v>588</v>
      </c>
      <c r="C415" s="30"/>
      <c r="D415" s="31"/>
      <c r="E415" s="32"/>
      <c r="F415" s="33"/>
      <c r="G415" s="34"/>
    </row>
    <row r="416" spans="1:7" s="16" customFormat="1" ht="21.95" customHeight="1">
      <c r="A416" s="23" t="s">
        <v>587</v>
      </c>
      <c r="B416" s="23" t="s">
        <v>727</v>
      </c>
      <c r="C416" s="11" t="s">
        <v>27</v>
      </c>
      <c r="D416" s="12">
        <v>100</v>
      </c>
      <c r="E416" s="13"/>
      <c r="F416" s="14"/>
      <c r="G416" s="38"/>
    </row>
    <row r="417" spans="1:7" s="16" customFormat="1" ht="21.95" customHeight="1">
      <c r="A417" s="24" t="s">
        <v>585</v>
      </c>
      <c r="B417" s="22"/>
      <c r="C417" s="5"/>
      <c r="D417" s="6"/>
      <c r="E417" s="7"/>
      <c r="F417" s="8"/>
      <c r="G417" s="9"/>
    </row>
    <row r="418" spans="1:7" s="16" customFormat="1" ht="21.95" customHeight="1">
      <c r="A418" s="23" t="s">
        <v>582</v>
      </c>
      <c r="B418" s="23" t="s">
        <v>41</v>
      </c>
      <c r="C418" s="11" t="s">
        <v>27</v>
      </c>
      <c r="D418" s="12">
        <v>1029</v>
      </c>
      <c r="E418" s="13"/>
      <c r="F418" s="14"/>
      <c r="G418" s="38"/>
    </row>
    <row r="419" spans="1:7" s="16" customFormat="1" ht="21.95" customHeight="1">
      <c r="A419" s="24"/>
      <c r="B419" s="22"/>
      <c r="C419" s="5"/>
      <c r="D419" s="6"/>
      <c r="E419" s="7"/>
      <c r="F419" s="8"/>
      <c r="G419" s="9"/>
    </row>
    <row r="420" spans="1:7" s="16" customFormat="1" ht="21.95" customHeight="1">
      <c r="A420" s="27" t="s">
        <v>9</v>
      </c>
      <c r="B420" s="23"/>
      <c r="C420" s="11"/>
      <c r="D420" s="12"/>
      <c r="E420" s="13"/>
      <c r="F420" s="14"/>
      <c r="G420" s="38"/>
    </row>
    <row r="421" spans="1:7" s="16" customFormat="1" ht="21.95" customHeight="1">
      <c r="A421" s="24"/>
      <c r="B421" s="22"/>
      <c r="C421" s="5"/>
      <c r="D421" s="6"/>
      <c r="E421" s="7"/>
      <c r="F421" s="8"/>
      <c r="G421" s="9"/>
    </row>
    <row r="422" spans="1:7" s="16" customFormat="1" ht="21.95" customHeight="1">
      <c r="A422" s="23" t="str">
        <f>'四号-(校)建 中科目'!$A$62</f>
        <v>06.内・外装撤去工事</v>
      </c>
      <c r="B422" s="23" t="str">
        <f>'四号-(校)建 中科目'!$B$62</f>
        <v>（ｱｽﾍﾞｽﾄ含有）</v>
      </c>
      <c r="C422" s="11"/>
      <c r="D422" s="12"/>
      <c r="E422" s="13"/>
      <c r="F422" s="14"/>
      <c r="G422" s="38"/>
    </row>
    <row r="423" spans="1:7" s="16" customFormat="1" ht="21.95" customHeight="1">
      <c r="A423" s="24"/>
      <c r="B423" s="22"/>
      <c r="C423" s="5"/>
      <c r="D423" s="6"/>
      <c r="E423" s="7"/>
      <c r="F423" s="8"/>
      <c r="G423" s="9"/>
    </row>
    <row r="424" spans="1:7" s="16" customFormat="1" ht="21.95" customHeight="1">
      <c r="A424" s="23" t="str">
        <f>'四号-(校)建 中科目'!$A$64</f>
        <v>(1)外装撤去</v>
      </c>
      <c r="B424" s="23" t="str">
        <f>'四号-(校)建 中科目'!$B$64</f>
        <v>（ｱｽﾍﾞｽﾄ含有）</v>
      </c>
      <c r="C424" s="11"/>
      <c r="D424" s="12"/>
      <c r="E424" s="13"/>
      <c r="F424" s="14"/>
      <c r="G424" s="38"/>
    </row>
    <row r="425" spans="1:7" s="16" customFormat="1" ht="21.95" customHeight="1">
      <c r="A425" s="24" t="s">
        <v>608</v>
      </c>
      <c r="B425" s="22"/>
      <c r="C425" s="5"/>
      <c r="D425" s="6"/>
      <c r="E425" s="7"/>
      <c r="F425" s="8"/>
      <c r="G425" s="9"/>
    </row>
    <row r="426" spans="1:7" s="16" customFormat="1" ht="21.95" customHeight="1">
      <c r="A426" s="23" t="s">
        <v>718</v>
      </c>
      <c r="B426" s="23" t="s">
        <v>41</v>
      </c>
      <c r="C426" s="11" t="s">
        <v>27</v>
      </c>
      <c r="D426" s="12">
        <v>657</v>
      </c>
      <c r="E426" s="13"/>
      <c r="F426" s="14"/>
      <c r="G426" s="38"/>
    </row>
    <row r="427" spans="1:7" s="16" customFormat="1" ht="21.95" customHeight="1">
      <c r="A427" s="24" t="s">
        <v>608</v>
      </c>
      <c r="B427" s="22"/>
      <c r="C427" s="5"/>
      <c r="D427" s="6"/>
      <c r="E427" s="7"/>
      <c r="F427" s="8"/>
      <c r="G427" s="9"/>
    </row>
    <row r="428" spans="1:7" s="16" customFormat="1" ht="21.95" customHeight="1">
      <c r="A428" s="23" t="s">
        <v>719</v>
      </c>
      <c r="B428" s="23" t="s">
        <v>41</v>
      </c>
      <c r="C428" s="11" t="s">
        <v>27</v>
      </c>
      <c r="D428" s="12">
        <v>903</v>
      </c>
      <c r="E428" s="13"/>
      <c r="F428" s="14"/>
      <c r="G428" s="38"/>
    </row>
    <row r="429" spans="1:7" s="16" customFormat="1" ht="21.95" customHeight="1">
      <c r="A429" s="24"/>
      <c r="B429" s="22"/>
      <c r="C429" s="5"/>
      <c r="D429" s="6"/>
      <c r="E429" s="7"/>
      <c r="F429" s="8"/>
      <c r="G429" s="9"/>
    </row>
    <row r="430" spans="1:7" s="16" customFormat="1" ht="21.95" customHeight="1">
      <c r="A430" s="27" t="s">
        <v>9</v>
      </c>
      <c r="B430" s="23"/>
      <c r="C430" s="11"/>
      <c r="D430" s="12"/>
      <c r="E430" s="13"/>
      <c r="F430" s="14"/>
      <c r="G430" s="38"/>
    </row>
    <row r="431" spans="1:7" s="16" customFormat="1" ht="21.95" customHeight="1">
      <c r="A431" s="24"/>
      <c r="B431" s="22"/>
      <c r="C431" s="5"/>
      <c r="D431" s="6"/>
      <c r="E431" s="7"/>
      <c r="F431" s="8"/>
      <c r="G431" s="9"/>
    </row>
    <row r="432" spans="1:7" s="16" customFormat="1" ht="21.95" customHeight="1">
      <c r="A432" s="23" t="str">
        <f>'四号-(校)建 中科目'!$A$66</f>
        <v>(2)内装撤去</v>
      </c>
      <c r="B432" s="23" t="str">
        <f>'四号-(校)建 中科目'!$B$66</f>
        <v>（ｱｽﾍﾞｽﾄ含有）</v>
      </c>
      <c r="C432" s="11"/>
      <c r="D432" s="12"/>
      <c r="E432" s="13"/>
      <c r="F432" s="14"/>
      <c r="G432" s="38"/>
    </row>
    <row r="433" spans="1:7" s="16" customFormat="1" ht="21.95" customHeight="1">
      <c r="A433" s="24" t="s">
        <v>89</v>
      </c>
      <c r="B433" s="22"/>
      <c r="C433" s="5"/>
      <c r="D433" s="6"/>
      <c r="E433" s="7"/>
      <c r="F433" s="8"/>
      <c r="G433" s="9"/>
    </row>
    <row r="434" spans="1:7" s="16" customFormat="1" ht="21.95" customHeight="1">
      <c r="A434" s="23" t="s">
        <v>715</v>
      </c>
      <c r="B434" s="23" t="s">
        <v>41</v>
      </c>
      <c r="C434" s="11" t="s">
        <v>27</v>
      </c>
      <c r="D434" s="12">
        <f>1171-120</f>
        <v>1051</v>
      </c>
      <c r="E434" s="13"/>
      <c r="F434" s="14"/>
      <c r="G434" s="38"/>
    </row>
    <row r="435" spans="1:7" s="16" customFormat="1" ht="21.95" customHeight="1">
      <c r="A435" s="24" t="s">
        <v>89</v>
      </c>
      <c r="B435" s="22"/>
      <c r="C435" s="5"/>
      <c r="D435" s="6"/>
      <c r="E435" s="7"/>
      <c r="F435" s="8"/>
      <c r="G435" s="9"/>
    </row>
    <row r="436" spans="1:7" s="16" customFormat="1" ht="21.95" customHeight="1">
      <c r="A436" s="23" t="s">
        <v>716</v>
      </c>
      <c r="B436" s="23" t="s">
        <v>41</v>
      </c>
      <c r="C436" s="11" t="s">
        <v>27</v>
      </c>
      <c r="D436" s="12">
        <v>93.7</v>
      </c>
      <c r="E436" s="13"/>
      <c r="F436" s="14"/>
      <c r="G436" s="38"/>
    </row>
    <row r="437" spans="1:7" s="10" customFormat="1" ht="21.95" customHeight="1">
      <c r="A437" s="24" t="s">
        <v>92</v>
      </c>
      <c r="B437" s="22"/>
      <c r="C437" s="5"/>
      <c r="D437" s="6"/>
      <c r="E437" s="7"/>
      <c r="F437" s="8"/>
      <c r="G437" s="9"/>
    </row>
    <row r="438" spans="1:7" s="10" customFormat="1" ht="21.95" customHeight="1">
      <c r="A438" s="39" t="s">
        <v>717</v>
      </c>
      <c r="B438" s="23" t="s">
        <v>41</v>
      </c>
      <c r="C438" s="11" t="s">
        <v>31</v>
      </c>
      <c r="D438" s="12">
        <v>829</v>
      </c>
      <c r="E438" s="13"/>
      <c r="F438" s="14"/>
      <c r="G438" s="38"/>
    </row>
    <row r="439" spans="1:7" s="16" customFormat="1" ht="21.95" customHeight="1">
      <c r="A439" s="24" t="s">
        <v>609</v>
      </c>
      <c r="B439" s="22"/>
      <c r="C439" s="5"/>
      <c r="D439" s="6"/>
      <c r="E439" s="7"/>
      <c r="F439" s="8"/>
      <c r="G439" s="9"/>
    </row>
    <row r="440" spans="1:7" s="16" customFormat="1" ht="21.95" customHeight="1">
      <c r="A440" s="23" t="s">
        <v>719</v>
      </c>
      <c r="B440" s="23" t="s">
        <v>41</v>
      </c>
      <c r="C440" s="11" t="s">
        <v>27</v>
      </c>
      <c r="D440" s="12">
        <v>448</v>
      </c>
      <c r="E440" s="13"/>
      <c r="F440" s="14"/>
      <c r="G440" s="38"/>
    </row>
    <row r="441" spans="1:7" s="16" customFormat="1" ht="21.95" customHeight="1">
      <c r="A441" s="22"/>
      <c r="B441" s="22"/>
      <c r="C441" s="5"/>
      <c r="D441" s="6"/>
      <c r="E441" s="7"/>
      <c r="F441" s="8"/>
      <c r="G441" s="9"/>
    </row>
    <row r="442" spans="1:7" s="16" customFormat="1" ht="21.95" customHeight="1">
      <c r="A442" s="23" t="s">
        <v>583</v>
      </c>
      <c r="B442" s="23" t="s">
        <v>584</v>
      </c>
      <c r="C442" s="11" t="s">
        <v>27</v>
      </c>
      <c r="D442" s="12">
        <f>ROUND(D426+D428+D434+D436+D440+D438*0.1,0)</f>
        <v>3236</v>
      </c>
      <c r="E442" s="13"/>
      <c r="F442" s="14"/>
      <c r="G442" s="38"/>
    </row>
    <row r="443" spans="1:7" s="16" customFormat="1" ht="21.95" customHeight="1">
      <c r="A443" s="24"/>
      <c r="B443" s="22"/>
      <c r="C443" s="5"/>
      <c r="D443" s="6"/>
      <c r="E443" s="7"/>
      <c r="F443" s="8"/>
      <c r="G443" s="9"/>
    </row>
    <row r="444" spans="1:7" s="16" customFormat="1" ht="21.95" customHeight="1">
      <c r="A444" s="27" t="s">
        <v>9</v>
      </c>
      <c r="B444" s="25"/>
      <c r="C444" s="11"/>
      <c r="D444" s="12"/>
      <c r="E444" s="13"/>
      <c r="F444" s="14"/>
      <c r="G444" s="38"/>
    </row>
    <row r="445" spans="1:7" s="16" customFormat="1" ht="21.95" customHeight="1">
      <c r="A445" s="24"/>
      <c r="B445" s="22"/>
      <c r="C445" s="5"/>
      <c r="D445" s="6"/>
      <c r="E445" s="7"/>
      <c r="F445" s="8"/>
      <c r="G445" s="9"/>
    </row>
    <row r="446" spans="1:7" s="16" customFormat="1" ht="21.95" customHeight="1">
      <c r="A446" s="23" t="str">
        <f>'四号-(校)建 中科目'!$A$72</f>
        <v>07.家具・備品撤去工事</v>
      </c>
      <c r="B446" s="23"/>
      <c r="C446" s="11"/>
      <c r="D446" s="12"/>
      <c r="E446" s="13"/>
      <c r="F446" s="14"/>
      <c r="G446" s="38"/>
    </row>
    <row r="447" spans="1:7" s="16" customFormat="1" ht="21.95" customHeight="1">
      <c r="A447" s="24"/>
      <c r="B447" s="22"/>
      <c r="C447" s="5"/>
      <c r="D447" s="6"/>
      <c r="E447" s="7"/>
      <c r="F447" s="8"/>
      <c r="G447" s="9"/>
    </row>
    <row r="448" spans="1:7" s="16" customFormat="1" ht="21.95" customHeight="1">
      <c r="A448" s="23" t="str">
        <f>'四号-(校)建 中科目'!$A$74</f>
        <v>(1)家具撤去</v>
      </c>
      <c r="B448" s="23"/>
      <c r="C448" s="11"/>
      <c r="D448" s="12"/>
      <c r="E448" s="13"/>
      <c r="F448" s="14"/>
      <c r="G448" s="38"/>
    </row>
    <row r="449" spans="1:7" s="16" customFormat="1" ht="21.95" customHeight="1">
      <c r="A449" s="24"/>
      <c r="B449" s="22" t="s">
        <v>222</v>
      </c>
      <c r="C449" s="5"/>
      <c r="D449" s="6"/>
      <c r="E449" s="7"/>
      <c r="F449" s="8"/>
      <c r="G449" s="9"/>
    </row>
    <row r="450" spans="1:7" s="16" customFormat="1" ht="21.95" customHeight="1">
      <c r="A450" s="23" t="s">
        <v>221</v>
      </c>
      <c r="B450" s="23" t="s">
        <v>41</v>
      </c>
      <c r="C450" s="11" t="s">
        <v>45</v>
      </c>
      <c r="D450" s="12">
        <v>18</v>
      </c>
      <c r="E450" s="13"/>
      <c r="F450" s="14"/>
      <c r="G450" s="38"/>
    </row>
    <row r="451" spans="1:7" s="16" customFormat="1" ht="21.95" customHeight="1">
      <c r="A451" s="24"/>
      <c r="B451" s="22" t="s">
        <v>224</v>
      </c>
      <c r="C451" s="5"/>
      <c r="D451" s="6"/>
      <c r="E451" s="7"/>
      <c r="F451" s="8"/>
      <c r="G451" s="9"/>
    </row>
    <row r="452" spans="1:7" s="16" customFormat="1" ht="21.75" customHeight="1">
      <c r="A452" s="23" t="s">
        <v>223</v>
      </c>
      <c r="B452" s="23" t="s">
        <v>41</v>
      </c>
      <c r="C452" s="11" t="s">
        <v>45</v>
      </c>
      <c r="D452" s="12">
        <v>7</v>
      </c>
      <c r="E452" s="13"/>
      <c r="F452" s="14"/>
      <c r="G452" s="38"/>
    </row>
    <row r="453" spans="1:7" s="16" customFormat="1" ht="21.95" customHeight="1">
      <c r="A453" s="24"/>
      <c r="B453" s="22" t="s">
        <v>226</v>
      </c>
      <c r="C453" s="5"/>
      <c r="D453" s="6"/>
      <c r="E453" s="7"/>
      <c r="F453" s="8"/>
      <c r="G453" s="9"/>
    </row>
    <row r="454" spans="1:7" s="16" customFormat="1" ht="21.75" customHeight="1">
      <c r="A454" s="23" t="s">
        <v>225</v>
      </c>
      <c r="B454" s="23" t="s">
        <v>41</v>
      </c>
      <c r="C454" s="11" t="s">
        <v>45</v>
      </c>
      <c r="D454" s="12">
        <v>1</v>
      </c>
      <c r="E454" s="13"/>
      <c r="F454" s="14"/>
      <c r="G454" s="38"/>
    </row>
    <row r="455" spans="1:7" s="16" customFormat="1" ht="21.95" customHeight="1">
      <c r="A455" s="24"/>
      <c r="B455" s="22" t="s">
        <v>230</v>
      </c>
      <c r="C455" s="5"/>
      <c r="D455" s="6"/>
      <c r="E455" s="7"/>
      <c r="F455" s="8"/>
      <c r="G455" s="9"/>
    </row>
    <row r="456" spans="1:7" s="16" customFormat="1" ht="21.95" customHeight="1">
      <c r="A456" s="23" t="s">
        <v>227</v>
      </c>
      <c r="B456" s="23" t="s">
        <v>41</v>
      </c>
      <c r="C456" s="11" t="s">
        <v>45</v>
      </c>
      <c r="D456" s="12">
        <v>18</v>
      </c>
      <c r="E456" s="13"/>
      <c r="F456" s="14"/>
      <c r="G456" s="38"/>
    </row>
    <row r="457" spans="1:7" s="16" customFormat="1" ht="21.95" customHeight="1">
      <c r="A457" s="24"/>
      <c r="B457" s="22" t="s">
        <v>229</v>
      </c>
      <c r="C457" s="5"/>
      <c r="D457" s="6"/>
      <c r="E457" s="7"/>
      <c r="F457" s="8"/>
      <c r="G457" s="9"/>
    </row>
    <row r="458" spans="1:7" s="16" customFormat="1" ht="21.95" customHeight="1">
      <c r="A458" s="23" t="s">
        <v>228</v>
      </c>
      <c r="B458" s="23" t="s">
        <v>41</v>
      </c>
      <c r="C458" s="11" t="s">
        <v>45</v>
      </c>
      <c r="D458" s="12">
        <v>18</v>
      </c>
      <c r="E458" s="13"/>
      <c r="F458" s="14"/>
      <c r="G458" s="38"/>
    </row>
    <row r="459" spans="1:7" s="16" customFormat="1" ht="21.95" customHeight="1">
      <c r="A459" s="24"/>
      <c r="B459" s="22" t="s">
        <v>232</v>
      </c>
      <c r="C459" s="5"/>
      <c r="D459" s="6"/>
      <c r="E459" s="7"/>
      <c r="F459" s="8"/>
      <c r="G459" s="9"/>
    </row>
    <row r="460" spans="1:7" s="16" customFormat="1" ht="21.95" customHeight="1">
      <c r="A460" s="23" t="s">
        <v>231</v>
      </c>
      <c r="B460" s="23" t="s">
        <v>41</v>
      </c>
      <c r="C460" s="11" t="s">
        <v>45</v>
      </c>
      <c r="D460" s="12">
        <v>8</v>
      </c>
      <c r="E460" s="13"/>
      <c r="F460" s="14"/>
      <c r="G460" s="38"/>
    </row>
    <row r="461" spans="1:7" s="16" customFormat="1" ht="21.95" customHeight="1">
      <c r="A461" s="24"/>
      <c r="B461" s="22" t="s">
        <v>235</v>
      </c>
      <c r="C461" s="5"/>
      <c r="D461" s="85"/>
      <c r="E461" s="93"/>
      <c r="F461" s="8"/>
      <c r="G461" s="9"/>
    </row>
    <row r="462" spans="1:7" s="16" customFormat="1" ht="21.95" customHeight="1">
      <c r="A462" s="23" t="s">
        <v>233</v>
      </c>
      <c r="B462" s="23" t="s">
        <v>41</v>
      </c>
      <c r="C462" s="11" t="s">
        <v>45</v>
      </c>
      <c r="D462" s="12">
        <v>1</v>
      </c>
      <c r="E462" s="13"/>
      <c r="F462" s="14"/>
      <c r="G462" s="38"/>
    </row>
    <row r="463" spans="1:7" s="16" customFormat="1" ht="21.95" customHeight="1">
      <c r="A463" s="24"/>
      <c r="B463" s="22" t="s">
        <v>236</v>
      </c>
      <c r="C463" s="5"/>
      <c r="D463" s="6"/>
      <c r="E463" s="7"/>
      <c r="F463" s="8"/>
      <c r="G463" s="9"/>
    </row>
    <row r="464" spans="1:7" s="16" customFormat="1" ht="21.95" customHeight="1">
      <c r="A464" s="23" t="s">
        <v>234</v>
      </c>
      <c r="B464" s="23" t="s">
        <v>41</v>
      </c>
      <c r="C464" s="11" t="s">
        <v>45</v>
      </c>
      <c r="D464" s="12">
        <v>2</v>
      </c>
      <c r="E464" s="13"/>
      <c r="F464" s="14"/>
      <c r="G464" s="38"/>
    </row>
    <row r="465" spans="1:7" s="16" customFormat="1" ht="21.95" customHeight="1">
      <c r="A465" s="24"/>
      <c r="B465" s="22" t="s">
        <v>238</v>
      </c>
      <c r="C465" s="5"/>
      <c r="D465" s="6"/>
      <c r="E465" s="7"/>
      <c r="F465" s="8"/>
      <c r="G465" s="9"/>
    </row>
    <row r="466" spans="1:7" s="16" customFormat="1" ht="21.95" customHeight="1">
      <c r="A466" s="23" t="s">
        <v>237</v>
      </c>
      <c r="B466" s="23" t="s">
        <v>41</v>
      </c>
      <c r="C466" s="11" t="s">
        <v>45</v>
      </c>
      <c r="D466" s="12">
        <v>1</v>
      </c>
      <c r="E466" s="13"/>
      <c r="F466" s="14"/>
      <c r="G466" s="38"/>
    </row>
    <row r="467" spans="1:7" s="16" customFormat="1" ht="21.95" customHeight="1">
      <c r="A467" s="24"/>
      <c r="B467" s="22" t="s">
        <v>240</v>
      </c>
      <c r="C467" s="5"/>
      <c r="D467" s="85"/>
      <c r="E467" s="93"/>
      <c r="F467" s="8"/>
      <c r="G467" s="9"/>
    </row>
    <row r="468" spans="1:7" s="16" customFormat="1" ht="21.95" customHeight="1">
      <c r="A468" s="23" t="s">
        <v>239</v>
      </c>
      <c r="B468" s="23" t="s">
        <v>41</v>
      </c>
      <c r="C468" s="11" t="s">
        <v>45</v>
      </c>
      <c r="D468" s="12">
        <v>1</v>
      </c>
      <c r="E468" s="13"/>
      <c r="F468" s="14"/>
      <c r="G468" s="38"/>
    </row>
    <row r="469" spans="1:7" s="16" customFormat="1" ht="21.95" customHeight="1">
      <c r="A469" s="24"/>
      <c r="B469" s="22" t="s">
        <v>242</v>
      </c>
      <c r="C469" s="5"/>
      <c r="D469" s="6"/>
      <c r="E469" s="7"/>
      <c r="F469" s="8"/>
      <c r="G469" s="9"/>
    </row>
    <row r="470" spans="1:7" s="16" customFormat="1" ht="21.95" customHeight="1">
      <c r="A470" s="23" t="s">
        <v>241</v>
      </c>
      <c r="B470" s="23" t="s">
        <v>41</v>
      </c>
      <c r="C470" s="11" t="s">
        <v>45</v>
      </c>
      <c r="D470" s="12">
        <v>1</v>
      </c>
      <c r="E470" s="13"/>
      <c r="F470" s="14"/>
      <c r="G470" s="38"/>
    </row>
    <row r="471" spans="1:7" s="16" customFormat="1" ht="21.95" customHeight="1">
      <c r="A471" s="24"/>
      <c r="B471" s="22" t="s">
        <v>244</v>
      </c>
      <c r="C471" s="5"/>
      <c r="D471" s="6"/>
      <c r="E471" s="7"/>
      <c r="F471" s="8"/>
      <c r="G471" s="9"/>
    </row>
    <row r="472" spans="1:7" s="16" customFormat="1" ht="21.95" customHeight="1">
      <c r="A472" s="23" t="s">
        <v>243</v>
      </c>
      <c r="B472" s="23" t="s">
        <v>41</v>
      </c>
      <c r="C472" s="11" t="s">
        <v>45</v>
      </c>
      <c r="D472" s="12">
        <v>1</v>
      </c>
      <c r="E472" s="13"/>
      <c r="F472" s="14"/>
      <c r="G472" s="38"/>
    </row>
    <row r="473" spans="1:7" s="16" customFormat="1" ht="21.95" customHeight="1">
      <c r="A473" s="24"/>
      <c r="B473" s="22" t="s">
        <v>246</v>
      </c>
      <c r="C473" s="5"/>
      <c r="D473" s="6"/>
      <c r="E473" s="7"/>
      <c r="F473" s="8"/>
      <c r="G473" s="9"/>
    </row>
    <row r="474" spans="1:7" s="16" customFormat="1" ht="21.95" customHeight="1">
      <c r="A474" s="23" t="s">
        <v>245</v>
      </c>
      <c r="B474" s="23" t="s">
        <v>41</v>
      </c>
      <c r="C474" s="11" t="s">
        <v>45</v>
      </c>
      <c r="D474" s="12">
        <v>1</v>
      </c>
      <c r="E474" s="13"/>
      <c r="F474" s="14"/>
      <c r="G474" s="38"/>
    </row>
    <row r="475" spans="1:7" s="16" customFormat="1" ht="21.95" customHeight="1">
      <c r="A475" s="24"/>
      <c r="B475" s="22" t="s">
        <v>248</v>
      </c>
      <c r="C475" s="5"/>
      <c r="D475" s="6"/>
      <c r="E475" s="7"/>
      <c r="F475" s="8"/>
      <c r="G475" s="9"/>
    </row>
    <row r="476" spans="1:7" s="16" customFormat="1" ht="21.95" customHeight="1">
      <c r="A476" s="23" t="s">
        <v>247</v>
      </c>
      <c r="B476" s="23" t="s">
        <v>41</v>
      </c>
      <c r="C476" s="11" t="s">
        <v>45</v>
      </c>
      <c r="D476" s="12">
        <v>2</v>
      </c>
      <c r="E476" s="13"/>
      <c r="F476" s="14"/>
      <c r="G476" s="38"/>
    </row>
    <row r="477" spans="1:7" s="16" customFormat="1" ht="21.95" customHeight="1">
      <c r="A477" s="24"/>
      <c r="B477" s="22" t="s">
        <v>250</v>
      </c>
      <c r="C477" s="5"/>
      <c r="D477" s="6"/>
      <c r="E477" s="7"/>
      <c r="F477" s="8"/>
      <c r="G477" s="9"/>
    </row>
    <row r="478" spans="1:7" s="16" customFormat="1" ht="21.95" customHeight="1">
      <c r="A478" s="23" t="s">
        <v>249</v>
      </c>
      <c r="B478" s="23" t="s">
        <v>41</v>
      </c>
      <c r="C478" s="11" t="s">
        <v>45</v>
      </c>
      <c r="D478" s="12">
        <v>1</v>
      </c>
      <c r="E478" s="13"/>
      <c r="F478" s="14"/>
      <c r="G478" s="38"/>
    </row>
    <row r="479" spans="1:7" s="16" customFormat="1" ht="21.95" customHeight="1">
      <c r="A479" s="24"/>
      <c r="B479" s="22" t="s">
        <v>252</v>
      </c>
      <c r="C479" s="5"/>
      <c r="D479" s="6"/>
      <c r="E479" s="7"/>
      <c r="F479" s="8"/>
      <c r="G479" s="9"/>
    </row>
    <row r="480" spans="1:7" s="16" customFormat="1" ht="21.95" customHeight="1">
      <c r="A480" s="23" t="s">
        <v>251</v>
      </c>
      <c r="B480" s="23" t="s">
        <v>41</v>
      </c>
      <c r="C480" s="11" t="s">
        <v>45</v>
      </c>
      <c r="D480" s="12">
        <v>1</v>
      </c>
      <c r="E480" s="13"/>
      <c r="F480" s="14"/>
      <c r="G480" s="38"/>
    </row>
    <row r="481" spans="1:7" s="16" customFormat="1" ht="21.95" customHeight="1">
      <c r="A481" s="24"/>
      <c r="B481" s="22" t="s">
        <v>254</v>
      </c>
      <c r="C481" s="5"/>
      <c r="D481" s="6"/>
      <c r="E481" s="7"/>
      <c r="F481" s="8"/>
      <c r="G481" s="9"/>
    </row>
    <row r="482" spans="1:7" s="16" customFormat="1" ht="21.95" customHeight="1">
      <c r="A482" s="23" t="s">
        <v>253</v>
      </c>
      <c r="B482" s="23" t="s">
        <v>41</v>
      </c>
      <c r="C482" s="11" t="s">
        <v>45</v>
      </c>
      <c r="D482" s="12">
        <v>2</v>
      </c>
      <c r="E482" s="13"/>
      <c r="F482" s="14"/>
      <c r="G482" s="38"/>
    </row>
    <row r="483" spans="1:7" s="16" customFormat="1" ht="21.95" customHeight="1">
      <c r="A483" s="24"/>
      <c r="B483" s="22" t="s">
        <v>255</v>
      </c>
      <c r="C483" s="5"/>
      <c r="D483" s="6"/>
      <c r="E483" s="7"/>
      <c r="F483" s="8"/>
      <c r="G483" s="9"/>
    </row>
    <row r="484" spans="1:7" s="16" customFormat="1" ht="21.95" customHeight="1">
      <c r="A484" s="23" t="s">
        <v>256</v>
      </c>
      <c r="B484" s="23" t="s">
        <v>41</v>
      </c>
      <c r="C484" s="11" t="s">
        <v>45</v>
      </c>
      <c r="D484" s="12">
        <v>3</v>
      </c>
      <c r="E484" s="13"/>
      <c r="F484" s="14"/>
      <c r="G484" s="38"/>
    </row>
    <row r="485" spans="1:7" s="16" customFormat="1" ht="21.95" customHeight="1">
      <c r="A485" s="24"/>
      <c r="B485" s="22" t="s">
        <v>258</v>
      </c>
      <c r="C485" s="5"/>
      <c r="D485" s="6"/>
      <c r="E485" s="7"/>
      <c r="F485" s="8"/>
      <c r="G485" s="9"/>
    </row>
    <row r="486" spans="1:7" s="16" customFormat="1" ht="21.95" customHeight="1">
      <c r="A486" s="23" t="s">
        <v>257</v>
      </c>
      <c r="B486" s="23" t="s">
        <v>41</v>
      </c>
      <c r="C486" s="11" t="s">
        <v>45</v>
      </c>
      <c r="D486" s="12">
        <v>3</v>
      </c>
      <c r="E486" s="13"/>
      <c r="F486" s="14"/>
      <c r="G486" s="38"/>
    </row>
    <row r="487" spans="1:7" s="16" customFormat="1" ht="21.95" customHeight="1">
      <c r="A487" s="24"/>
      <c r="B487" s="22" t="s">
        <v>260</v>
      </c>
      <c r="C487" s="5"/>
      <c r="D487" s="6"/>
      <c r="E487" s="7"/>
      <c r="F487" s="8"/>
      <c r="G487" s="9"/>
    </row>
    <row r="488" spans="1:7" s="16" customFormat="1" ht="21.95" customHeight="1">
      <c r="A488" s="23" t="s">
        <v>259</v>
      </c>
      <c r="B488" s="23" t="s">
        <v>41</v>
      </c>
      <c r="C488" s="11" t="s">
        <v>45</v>
      </c>
      <c r="D488" s="12">
        <v>6</v>
      </c>
      <c r="E488" s="13"/>
      <c r="F488" s="14"/>
      <c r="G488" s="38"/>
    </row>
    <row r="489" spans="1:7" s="16" customFormat="1" ht="21.95" customHeight="1">
      <c r="A489" s="24"/>
      <c r="B489" s="22" t="s">
        <v>261</v>
      </c>
      <c r="C489" s="5"/>
      <c r="D489" s="6"/>
      <c r="E489" s="7"/>
      <c r="F489" s="8"/>
      <c r="G489" s="9"/>
    </row>
    <row r="490" spans="1:7" s="16" customFormat="1" ht="21.95" customHeight="1">
      <c r="A490" s="23" t="s">
        <v>262</v>
      </c>
      <c r="B490" s="23" t="s">
        <v>41</v>
      </c>
      <c r="C490" s="11" t="s">
        <v>45</v>
      </c>
      <c r="D490" s="12">
        <v>6</v>
      </c>
      <c r="E490" s="13"/>
      <c r="F490" s="14"/>
      <c r="G490" s="38"/>
    </row>
    <row r="491" spans="1:7" s="16" customFormat="1" ht="21.95" customHeight="1">
      <c r="A491" s="24"/>
      <c r="B491" s="22" t="s">
        <v>264</v>
      </c>
      <c r="C491" s="5"/>
      <c r="D491" s="6"/>
      <c r="E491" s="7"/>
      <c r="F491" s="8"/>
      <c r="G491" s="9"/>
    </row>
    <row r="492" spans="1:7" s="16" customFormat="1" ht="21.95" customHeight="1">
      <c r="A492" s="23" t="s">
        <v>263</v>
      </c>
      <c r="B492" s="23" t="s">
        <v>41</v>
      </c>
      <c r="C492" s="11" t="s">
        <v>45</v>
      </c>
      <c r="D492" s="12">
        <v>1</v>
      </c>
      <c r="E492" s="13"/>
      <c r="F492" s="14"/>
      <c r="G492" s="38"/>
    </row>
    <row r="493" spans="1:7" s="16" customFormat="1" ht="21.95" customHeight="1">
      <c r="A493" s="24"/>
      <c r="B493" s="22" t="s">
        <v>266</v>
      </c>
      <c r="C493" s="5"/>
      <c r="D493" s="6"/>
      <c r="E493" s="7"/>
      <c r="F493" s="8"/>
      <c r="G493" s="9"/>
    </row>
    <row r="494" spans="1:7" s="16" customFormat="1" ht="21.95" customHeight="1">
      <c r="A494" s="23" t="s">
        <v>265</v>
      </c>
      <c r="B494" s="23" t="s">
        <v>41</v>
      </c>
      <c r="C494" s="11" t="s">
        <v>45</v>
      </c>
      <c r="D494" s="12">
        <v>1</v>
      </c>
      <c r="E494" s="13"/>
      <c r="F494" s="14"/>
      <c r="G494" s="38"/>
    </row>
    <row r="495" spans="1:7" s="16" customFormat="1" ht="21.95" customHeight="1">
      <c r="A495" s="24"/>
      <c r="B495" s="22" t="s">
        <v>268</v>
      </c>
      <c r="C495" s="5"/>
      <c r="D495" s="6"/>
      <c r="E495" s="7"/>
      <c r="F495" s="8"/>
      <c r="G495" s="9"/>
    </row>
    <row r="496" spans="1:7" s="16" customFormat="1" ht="21.95" customHeight="1">
      <c r="A496" s="23" t="s">
        <v>267</v>
      </c>
      <c r="B496" s="23" t="s">
        <v>41</v>
      </c>
      <c r="C496" s="11" t="s">
        <v>45</v>
      </c>
      <c r="D496" s="12">
        <v>1</v>
      </c>
      <c r="E496" s="13"/>
      <c r="F496" s="14"/>
      <c r="G496" s="38"/>
    </row>
    <row r="497" spans="1:7" s="16" customFormat="1" ht="21.95" customHeight="1">
      <c r="A497" s="24"/>
      <c r="B497" s="22" t="s">
        <v>270</v>
      </c>
      <c r="C497" s="5"/>
      <c r="D497" s="6"/>
      <c r="E497" s="7"/>
      <c r="F497" s="8"/>
      <c r="G497" s="9"/>
    </row>
    <row r="498" spans="1:7" s="16" customFormat="1" ht="21.95" customHeight="1">
      <c r="A498" s="23" t="s">
        <v>269</v>
      </c>
      <c r="B498" s="23" t="s">
        <v>41</v>
      </c>
      <c r="C498" s="11" t="s">
        <v>45</v>
      </c>
      <c r="D498" s="12">
        <v>1</v>
      </c>
      <c r="E498" s="13"/>
      <c r="F498" s="14"/>
      <c r="G498" s="38"/>
    </row>
    <row r="499" spans="1:7" s="16" customFormat="1" ht="21.95" customHeight="1">
      <c r="A499" s="24"/>
      <c r="B499" s="22" t="s">
        <v>272</v>
      </c>
      <c r="C499" s="5"/>
      <c r="D499" s="6"/>
      <c r="E499" s="7"/>
      <c r="F499" s="8"/>
      <c r="G499" s="9"/>
    </row>
    <row r="500" spans="1:7" s="16" customFormat="1" ht="21.95" customHeight="1">
      <c r="A500" s="23" t="s">
        <v>271</v>
      </c>
      <c r="B500" s="23" t="s">
        <v>41</v>
      </c>
      <c r="C500" s="11" t="s">
        <v>45</v>
      </c>
      <c r="D500" s="12">
        <v>1</v>
      </c>
      <c r="E500" s="13"/>
      <c r="F500" s="14"/>
      <c r="G500" s="38"/>
    </row>
    <row r="501" spans="1:7" s="16" customFormat="1" ht="21.95" customHeight="1">
      <c r="A501" s="24"/>
      <c r="B501" s="22" t="s">
        <v>274</v>
      </c>
      <c r="C501" s="5"/>
      <c r="D501" s="6"/>
      <c r="E501" s="7"/>
      <c r="F501" s="8"/>
      <c r="G501" s="9"/>
    </row>
    <row r="502" spans="1:7" s="16" customFormat="1" ht="21.75" customHeight="1">
      <c r="A502" s="23" t="s">
        <v>273</v>
      </c>
      <c r="B502" s="23" t="s">
        <v>41</v>
      </c>
      <c r="C502" s="11" t="s">
        <v>45</v>
      </c>
      <c r="D502" s="12">
        <v>4</v>
      </c>
      <c r="E502" s="13"/>
      <c r="F502" s="14"/>
      <c r="G502" s="38"/>
    </row>
    <row r="503" spans="1:7" s="16" customFormat="1" ht="21.95" customHeight="1">
      <c r="A503" s="24"/>
      <c r="B503" s="22" t="s">
        <v>250</v>
      </c>
      <c r="C503" s="5"/>
      <c r="D503" s="6"/>
      <c r="E503" s="7"/>
      <c r="F503" s="8"/>
      <c r="G503" s="9"/>
    </row>
    <row r="504" spans="1:7" s="16" customFormat="1" ht="21.95" customHeight="1">
      <c r="A504" s="23" t="s">
        <v>275</v>
      </c>
      <c r="B504" s="23" t="s">
        <v>41</v>
      </c>
      <c r="C504" s="11" t="s">
        <v>45</v>
      </c>
      <c r="D504" s="12">
        <v>1</v>
      </c>
      <c r="E504" s="13"/>
      <c r="F504" s="14"/>
      <c r="G504" s="38"/>
    </row>
    <row r="505" spans="1:7" s="16" customFormat="1" ht="21.95" customHeight="1">
      <c r="A505" s="24"/>
      <c r="B505" s="22" t="s">
        <v>250</v>
      </c>
      <c r="C505" s="5"/>
      <c r="D505" s="6"/>
      <c r="E505" s="7"/>
      <c r="F505" s="8"/>
      <c r="G505" s="9"/>
    </row>
    <row r="506" spans="1:7" s="16" customFormat="1" ht="21.95" customHeight="1">
      <c r="A506" s="23" t="s">
        <v>276</v>
      </c>
      <c r="B506" s="23" t="s">
        <v>41</v>
      </c>
      <c r="C506" s="11" t="s">
        <v>45</v>
      </c>
      <c r="D506" s="12">
        <v>1</v>
      </c>
      <c r="E506" s="13"/>
      <c r="F506" s="14"/>
      <c r="G506" s="38"/>
    </row>
    <row r="507" spans="1:7" s="16" customFormat="1" ht="21.95" customHeight="1">
      <c r="A507" s="24"/>
      <c r="B507" s="22" t="s">
        <v>250</v>
      </c>
      <c r="C507" s="5"/>
      <c r="D507" s="6"/>
      <c r="E507" s="7"/>
      <c r="F507" s="8"/>
      <c r="G507" s="9"/>
    </row>
    <row r="508" spans="1:7" s="16" customFormat="1" ht="21.95" customHeight="1">
      <c r="A508" s="23" t="s">
        <v>277</v>
      </c>
      <c r="B508" s="23" t="s">
        <v>41</v>
      </c>
      <c r="C508" s="11" t="s">
        <v>45</v>
      </c>
      <c r="D508" s="12">
        <v>1</v>
      </c>
      <c r="E508" s="13"/>
      <c r="F508" s="14"/>
      <c r="G508" s="38"/>
    </row>
    <row r="509" spans="1:7" s="16" customFormat="1" ht="21.95" customHeight="1">
      <c r="A509" s="24"/>
      <c r="B509" s="22" t="s">
        <v>279</v>
      </c>
      <c r="C509" s="5"/>
      <c r="D509" s="6"/>
      <c r="E509" s="7"/>
      <c r="F509" s="8"/>
      <c r="G509" s="9"/>
    </row>
    <row r="510" spans="1:7" s="16" customFormat="1" ht="21.95" customHeight="1">
      <c r="A510" s="23" t="s">
        <v>278</v>
      </c>
      <c r="B510" s="23" t="s">
        <v>41</v>
      </c>
      <c r="C510" s="11" t="s">
        <v>45</v>
      </c>
      <c r="D510" s="12">
        <v>1</v>
      </c>
      <c r="E510" s="13"/>
      <c r="F510" s="14"/>
      <c r="G510" s="38"/>
    </row>
    <row r="511" spans="1:7" s="16" customFormat="1" ht="21.95" customHeight="1">
      <c r="A511" s="24"/>
      <c r="B511" s="22" t="s">
        <v>281</v>
      </c>
      <c r="C511" s="5"/>
      <c r="D511" s="6"/>
      <c r="E511" s="7"/>
      <c r="F511" s="8"/>
      <c r="G511" s="9"/>
    </row>
    <row r="512" spans="1:7" s="16" customFormat="1" ht="21.95" customHeight="1">
      <c r="A512" s="23" t="s">
        <v>280</v>
      </c>
      <c r="B512" s="23" t="s">
        <v>41</v>
      </c>
      <c r="C512" s="11" t="s">
        <v>45</v>
      </c>
      <c r="D512" s="12">
        <v>6</v>
      </c>
      <c r="E512" s="13"/>
      <c r="F512" s="14"/>
      <c r="G512" s="38"/>
    </row>
    <row r="513" spans="1:7" s="16" customFormat="1" ht="21.95" customHeight="1">
      <c r="A513" s="24"/>
      <c r="B513" s="22" t="s">
        <v>281</v>
      </c>
      <c r="C513" s="5"/>
      <c r="D513" s="6"/>
      <c r="E513" s="7"/>
      <c r="F513" s="8"/>
      <c r="G513" s="9"/>
    </row>
    <row r="514" spans="1:7" s="16" customFormat="1" ht="21.95" customHeight="1">
      <c r="A514" s="23" t="s">
        <v>282</v>
      </c>
      <c r="B514" s="23" t="s">
        <v>41</v>
      </c>
      <c r="C514" s="11" t="s">
        <v>45</v>
      </c>
      <c r="D514" s="12">
        <v>2</v>
      </c>
      <c r="E514" s="13"/>
      <c r="F514" s="14"/>
      <c r="G514" s="38"/>
    </row>
    <row r="515" spans="1:7" s="16" customFormat="1" ht="21.95" customHeight="1">
      <c r="A515" s="24"/>
      <c r="B515" s="22" t="s">
        <v>284</v>
      </c>
      <c r="C515" s="5"/>
      <c r="D515" s="6"/>
      <c r="E515" s="7"/>
      <c r="F515" s="8"/>
      <c r="G515" s="9"/>
    </row>
    <row r="516" spans="1:7" s="16" customFormat="1" ht="21.95" customHeight="1">
      <c r="A516" s="23" t="s">
        <v>283</v>
      </c>
      <c r="B516" s="23" t="s">
        <v>41</v>
      </c>
      <c r="C516" s="11" t="s">
        <v>45</v>
      </c>
      <c r="D516" s="12">
        <v>2</v>
      </c>
      <c r="E516" s="13"/>
      <c r="F516" s="14"/>
      <c r="G516" s="38"/>
    </row>
    <row r="517" spans="1:7" s="16" customFormat="1" ht="21.95" customHeight="1">
      <c r="A517" s="24"/>
      <c r="B517" s="22" t="s">
        <v>284</v>
      </c>
      <c r="C517" s="5"/>
      <c r="D517" s="6"/>
      <c r="E517" s="7"/>
      <c r="F517" s="8"/>
      <c r="G517" s="9"/>
    </row>
    <row r="518" spans="1:7" s="16" customFormat="1" ht="21.95" customHeight="1">
      <c r="A518" s="23" t="s">
        <v>285</v>
      </c>
      <c r="B518" s="23" t="s">
        <v>41</v>
      </c>
      <c r="C518" s="11" t="s">
        <v>45</v>
      </c>
      <c r="D518" s="12">
        <v>2</v>
      </c>
      <c r="E518" s="13"/>
      <c r="F518" s="14"/>
      <c r="G518" s="38"/>
    </row>
    <row r="519" spans="1:7" s="16" customFormat="1" ht="21.95" customHeight="1">
      <c r="A519" s="24"/>
      <c r="B519" s="22" t="s">
        <v>288</v>
      </c>
      <c r="C519" s="5"/>
      <c r="D519" s="6"/>
      <c r="E519" s="7"/>
      <c r="F519" s="8"/>
      <c r="G519" s="9"/>
    </row>
    <row r="520" spans="1:7" s="16" customFormat="1" ht="21.95" customHeight="1">
      <c r="A520" s="23" t="s">
        <v>286</v>
      </c>
      <c r="B520" s="23" t="s">
        <v>41</v>
      </c>
      <c r="C520" s="11" t="s">
        <v>45</v>
      </c>
      <c r="D520" s="12">
        <v>4</v>
      </c>
      <c r="E520" s="13"/>
      <c r="F520" s="14"/>
      <c r="G520" s="38"/>
    </row>
    <row r="521" spans="1:7" s="16" customFormat="1" ht="21.95" customHeight="1">
      <c r="A521" s="24"/>
      <c r="B521" s="22" t="s">
        <v>289</v>
      </c>
      <c r="C521" s="5"/>
      <c r="D521" s="6"/>
      <c r="E521" s="7"/>
      <c r="F521" s="8"/>
      <c r="G521" s="9"/>
    </row>
    <row r="522" spans="1:7" s="16" customFormat="1" ht="21.95" customHeight="1">
      <c r="A522" s="23" t="s">
        <v>287</v>
      </c>
      <c r="B522" s="23" t="s">
        <v>41</v>
      </c>
      <c r="C522" s="11" t="s">
        <v>45</v>
      </c>
      <c r="D522" s="12">
        <v>3</v>
      </c>
      <c r="E522" s="13"/>
      <c r="F522" s="14"/>
      <c r="G522" s="38"/>
    </row>
    <row r="523" spans="1:7" s="16" customFormat="1" ht="21.95" customHeight="1">
      <c r="A523" s="24"/>
      <c r="B523" s="22" t="s">
        <v>291</v>
      </c>
      <c r="C523" s="5"/>
      <c r="D523" s="6"/>
      <c r="E523" s="7"/>
      <c r="F523" s="8"/>
      <c r="G523" s="9"/>
    </row>
    <row r="524" spans="1:7" s="16" customFormat="1" ht="21.95" customHeight="1">
      <c r="A524" s="23" t="s">
        <v>290</v>
      </c>
      <c r="B524" s="23" t="s">
        <v>41</v>
      </c>
      <c r="C524" s="11" t="s">
        <v>45</v>
      </c>
      <c r="D524" s="12">
        <v>1</v>
      </c>
      <c r="E524" s="13"/>
      <c r="F524" s="14"/>
      <c r="G524" s="38"/>
    </row>
    <row r="525" spans="1:7" s="16" customFormat="1" ht="21.95" customHeight="1">
      <c r="A525" s="24"/>
      <c r="B525" s="22" t="s">
        <v>293</v>
      </c>
      <c r="C525" s="5"/>
      <c r="D525" s="6"/>
      <c r="E525" s="7"/>
      <c r="F525" s="8"/>
      <c r="G525" s="9"/>
    </row>
    <row r="526" spans="1:7" s="16" customFormat="1" ht="21.95" customHeight="1">
      <c r="A526" s="23" t="s">
        <v>292</v>
      </c>
      <c r="B526" s="23" t="s">
        <v>41</v>
      </c>
      <c r="C526" s="11" t="s">
        <v>45</v>
      </c>
      <c r="D526" s="12">
        <v>1</v>
      </c>
      <c r="E526" s="13"/>
      <c r="F526" s="14"/>
      <c r="G526" s="38"/>
    </row>
    <row r="527" spans="1:7" s="16" customFormat="1" ht="21.95" customHeight="1">
      <c r="A527" s="24"/>
      <c r="B527" s="22" t="s">
        <v>294</v>
      </c>
      <c r="C527" s="5"/>
      <c r="D527" s="6"/>
      <c r="E527" s="7"/>
      <c r="F527" s="8"/>
      <c r="G527" s="9"/>
    </row>
    <row r="528" spans="1:7" s="16" customFormat="1" ht="21.95" customHeight="1">
      <c r="A528" s="23" t="s">
        <v>297</v>
      </c>
      <c r="B528" s="23" t="s">
        <v>41</v>
      </c>
      <c r="C528" s="11" t="s">
        <v>45</v>
      </c>
      <c r="D528" s="12">
        <v>1</v>
      </c>
      <c r="E528" s="13"/>
      <c r="F528" s="14"/>
      <c r="G528" s="38"/>
    </row>
    <row r="529" spans="1:7" s="16" customFormat="1" ht="21.95" customHeight="1">
      <c r="A529" s="24"/>
      <c r="B529" s="22" t="s">
        <v>296</v>
      </c>
      <c r="C529" s="5"/>
      <c r="D529" s="6"/>
      <c r="E529" s="7"/>
      <c r="F529" s="8"/>
      <c r="G529" s="9"/>
    </row>
    <row r="530" spans="1:7" s="16" customFormat="1" ht="21.95" customHeight="1">
      <c r="A530" s="23" t="s">
        <v>295</v>
      </c>
      <c r="B530" s="23" t="s">
        <v>41</v>
      </c>
      <c r="C530" s="11" t="s">
        <v>45</v>
      </c>
      <c r="D530" s="12">
        <v>2</v>
      </c>
      <c r="E530" s="13"/>
      <c r="F530" s="14"/>
      <c r="G530" s="38"/>
    </row>
    <row r="531" spans="1:7" s="16" customFormat="1" ht="21.95" customHeight="1">
      <c r="A531" s="24"/>
      <c r="B531" s="22" t="s">
        <v>299</v>
      </c>
      <c r="C531" s="5"/>
      <c r="D531" s="6"/>
      <c r="E531" s="7"/>
      <c r="F531" s="8"/>
      <c r="G531" s="9"/>
    </row>
    <row r="532" spans="1:7" s="16" customFormat="1" ht="21.95" customHeight="1">
      <c r="A532" s="23" t="s">
        <v>298</v>
      </c>
      <c r="B532" s="23" t="s">
        <v>41</v>
      </c>
      <c r="C532" s="11" t="s">
        <v>45</v>
      </c>
      <c r="D532" s="12">
        <v>2</v>
      </c>
      <c r="E532" s="13"/>
      <c r="F532" s="14"/>
      <c r="G532" s="38"/>
    </row>
    <row r="533" spans="1:7" s="16" customFormat="1" ht="21.95" customHeight="1">
      <c r="A533" s="24"/>
      <c r="B533" s="22" t="s">
        <v>250</v>
      </c>
      <c r="C533" s="5"/>
      <c r="D533" s="6"/>
      <c r="E533" s="7"/>
      <c r="F533" s="8"/>
      <c r="G533" s="9"/>
    </row>
    <row r="534" spans="1:7" s="16" customFormat="1" ht="21.95" customHeight="1">
      <c r="A534" s="23" t="s">
        <v>300</v>
      </c>
      <c r="B534" s="23" t="s">
        <v>41</v>
      </c>
      <c r="C534" s="11" t="s">
        <v>45</v>
      </c>
      <c r="D534" s="12">
        <v>4</v>
      </c>
      <c r="E534" s="13"/>
      <c r="F534" s="14"/>
      <c r="G534" s="38"/>
    </row>
    <row r="535" spans="1:7" s="16" customFormat="1" ht="21.95" customHeight="1">
      <c r="A535" s="24"/>
      <c r="B535" s="22" t="s">
        <v>302</v>
      </c>
      <c r="C535" s="5"/>
      <c r="D535" s="6"/>
      <c r="E535" s="7"/>
      <c r="F535" s="8"/>
      <c r="G535" s="9"/>
    </row>
    <row r="536" spans="1:7" s="16" customFormat="1" ht="21.95" customHeight="1">
      <c r="A536" s="23" t="s">
        <v>301</v>
      </c>
      <c r="B536" s="23" t="s">
        <v>41</v>
      </c>
      <c r="C536" s="11" t="s">
        <v>45</v>
      </c>
      <c r="D536" s="12">
        <v>1</v>
      </c>
      <c r="E536" s="13"/>
      <c r="F536" s="14"/>
      <c r="G536" s="38"/>
    </row>
    <row r="537" spans="1:7" s="16" customFormat="1" ht="21.95" customHeight="1">
      <c r="A537" s="24"/>
      <c r="B537" s="22" t="s">
        <v>304</v>
      </c>
      <c r="C537" s="5"/>
      <c r="D537" s="6"/>
      <c r="E537" s="7"/>
      <c r="F537" s="8"/>
      <c r="G537" s="9"/>
    </row>
    <row r="538" spans="1:7" s="16" customFormat="1" ht="21.95" customHeight="1">
      <c r="A538" s="23" t="s">
        <v>303</v>
      </c>
      <c r="B538" s="23" t="s">
        <v>41</v>
      </c>
      <c r="C538" s="11" t="s">
        <v>45</v>
      </c>
      <c r="D538" s="12">
        <v>1</v>
      </c>
      <c r="E538" s="13"/>
      <c r="F538" s="14"/>
      <c r="G538" s="38"/>
    </row>
    <row r="539" spans="1:7" s="16" customFormat="1" ht="21.95" customHeight="1">
      <c r="A539" s="24"/>
      <c r="B539" s="22" t="s">
        <v>306</v>
      </c>
      <c r="C539" s="5"/>
      <c r="D539" s="6"/>
      <c r="E539" s="7"/>
      <c r="F539" s="8"/>
      <c r="G539" s="9"/>
    </row>
    <row r="540" spans="1:7" s="16" customFormat="1" ht="21.95" customHeight="1">
      <c r="A540" s="23" t="s">
        <v>305</v>
      </c>
      <c r="B540" s="23" t="s">
        <v>41</v>
      </c>
      <c r="C540" s="11" t="s">
        <v>45</v>
      </c>
      <c r="D540" s="12">
        <v>4</v>
      </c>
      <c r="E540" s="13"/>
      <c r="F540" s="14"/>
      <c r="G540" s="38"/>
    </row>
    <row r="541" spans="1:7" s="16" customFormat="1" ht="21.95" customHeight="1">
      <c r="A541" s="24"/>
      <c r="B541" s="22" t="s">
        <v>308</v>
      </c>
      <c r="C541" s="5"/>
      <c r="D541" s="6"/>
      <c r="E541" s="7"/>
      <c r="F541" s="8"/>
      <c r="G541" s="9"/>
    </row>
    <row r="542" spans="1:7" s="16" customFormat="1" ht="21.95" customHeight="1">
      <c r="A542" s="23" t="s">
        <v>307</v>
      </c>
      <c r="B542" s="23" t="s">
        <v>41</v>
      </c>
      <c r="C542" s="11" t="s">
        <v>45</v>
      </c>
      <c r="D542" s="12">
        <v>1</v>
      </c>
      <c r="E542" s="13"/>
      <c r="F542" s="14"/>
      <c r="G542" s="38"/>
    </row>
    <row r="543" spans="1:7" s="16" customFormat="1" ht="21.95" customHeight="1">
      <c r="A543" s="24"/>
      <c r="B543" s="22" t="s">
        <v>279</v>
      </c>
      <c r="C543" s="5"/>
      <c r="D543" s="6"/>
      <c r="E543" s="7"/>
      <c r="F543" s="8"/>
      <c r="G543" s="9"/>
    </row>
    <row r="544" spans="1:7" s="16" customFormat="1" ht="21.95" customHeight="1">
      <c r="A544" s="23" t="s">
        <v>309</v>
      </c>
      <c r="B544" s="23" t="s">
        <v>41</v>
      </c>
      <c r="C544" s="11" t="s">
        <v>45</v>
      </c>
      <c r="D544" s="12">
        <v>1</v>
      </c>
      <c r="E544" s="13"/>
      <c r="F544" s="14"/>
      <c r="G544" s="38"/>
    </row>
    <row r="545" spans="1:7" s="16" customFormat="1" ht="21.95" customHeight="1">
      <c r="A545" s="24"/>
      <c r="B545" s="22" t="s">
        <v>311</v>
      </c>
      <c r="C545" s="5"/>
      <c r="D545" s="6"/>
      <c r="E545" s="7"/>
      <c r="F545" s="8"/>
      <c r="G545" s="9"/>
    </row>
    <row r="546" spans="1:7" s="16" customFormat="1" ht="21.95" customHeight="1">
      <c r="A546" s="23" t="s">
        <v>310</v>
      </c>
      <c r="B546" s="23" t="s">
        <v>41</v>
      </c>
      <c r="C546" s="11" t="s">
        <v>45</v>
      </c>
      <c r="D546" s="12">
        <v>7</v>
      </c>
      <c r="E546" s="13"/>
      <c r="F546" s="14"/>
      <c r="G546" s="38"/>
    </row>
    <row r="547" spans="1:7" s="16" customFormat="1" ht="21.95" customHeight="1">
      <c r="A547" s="24"/>
      <c r="B547" s="22" t="s">
        <v>313</v>
      </c>
      <c r="C547" s="5"/>
      <c r="D547" s="6"/>
      <c r="E547" s="7"/>
      <c r="F547" s="8"/>
      <c r="G547" s="9"/>
    </row>
    <row r="548" spans="1:7" s="16" customFormat="1" ht="21.95" customHeight="1">
      <c r="A548" s="23" t="s">
        <v>312</v>
      </c>
      <c r="B548" s="23" t="s">
        <v>41</v>
      </c>
      <c r="C548" s="11" t="s">
        <v>45</v>
      </c>
      <c r="D548" s="12">
        <v>3</v>
      </c>
      <c r="E548" s="13"/>
      <c r="F548" s="14"/>
      <c r="G548" s="38"/>
    </row>
    <row r="549" spans="1:7" s="16" customFormat="1" ht="21.95" customHeight="1">
      <c r="A549" s="24"/>
      <c r="B549" s="22" t="s">
        <v>315</v>
      </c>
      <c r="C549" s="5"/>
      <c r="D549" s="6"/>
      <c r="E549" s="7"/>
      <c r="F549" s="8"/>
      <c r="G549" s="9"/>
    </row>
    <row r="550" spans="1:7" s="16" customFormat="1" ht="21.95" customHeight="1">
      <c r="A550" s="23" t="s">
        <v>314</v>
      </c>
      <c r="B550" s="23" t="s">
        <v>41</v>
      </c>
      <c r="C550" s="11" t="s">
        <v>45</v>
      </c>
      <c r="D550" s="12">
        <v>1</v>
      </c>
      <c r="E550" s="13"/>
      <c r="F550" s="14"/>
      <c r="G550" s="38"/>
    </row>
    <row r="551" spans="1:7" s="16" customFormat="1" ht="21.95" customHeight="1">
      <c r="A551" s="24"/>
      <c r="B551" s="22" t="s">
        <v>317</v>
      </c>
      <c r="C551" s="5"/>
      <c r="D551" s="6"/>
      <c r="E551" s="7"/>
      <c r="F551" s="8"/>
      <c r="G551" s="9"/>
    </row>
    <row r="552" spans="1:7" s="16" customFormat="1" ht="21.95" customHeight="1">
      <c r="A552" s="23" t="s">
        <v>316</v>
      </c>
      <c r="B552" s="23" t="s">
        <v>41</v>
      </c>
      <c r="C552" s="11" t="s">
        <v>45</v>
      </c>
      <c r="D552" s="12">
        <v>1</v>
      </c>
      <c r="E552" s="13"/>
      <c r="F552" s="14"/>
      <c r="G552" s="38"/>
    </row>
    <row r="553" spans="1:7" s="16" customFormat="1" ht="21.95" customHeight="1">
      <c r="A553" s="24"/>
      <c r="B553" s="22" t="s">
        <v>319</v>
      </c>
      <c r="C553" s="5"/>
      <c r="D553" s="6"/>
      <c r="E553" s="7"/>
      <c r="F553" s="8"/>
      <c r="G553" s="9"/>
    </row>
    <row r="554" spans="1:7" s="16" customFormat="1" ht="21.95" customHeight="1">
      <c r="A554" s="23" t="s">
        <v>318</v>
      </c>
      <c r="B554" s="23" t="s">
        <v>41</v>
      </c>
      <c r="C554" s="11" t="s">
        <v>45</v>
      </c>
      <c r="D554" s="12">
        <v>1</v>
      </c>
      <c r="E554" s="13"/>
      <c r="F554" s="14"/>
      <c r="G554" s="38"/>
    </row>
    <row r="555" spans="1:7" s="16" customFormat="1" ht="21.95" customHeight="1">
      <c r="A555" s="24"/>
      <c r="B555" s="22" t="s">
        <v>321</v>
      </c>
      <c r="C555" s="5"/>
      <c r="D555" s="6"/>
      <c r="E555" s="7"/>
      <c r="F555" s="8"/>
      <c r="G555" s="9"/>
    </row>
    <row r="556" spans="1:7" s="16" customFormat="1" ht="21.95" customHeight="1">
      <c r="A556" s="23" t="s">
        <v>320</v>
      </c>
      <c r="B556" s="23" t="s">
        <v>41</v>
      </c>
      <c r="C556" s="11" t="s">
        <v>45</v>
      </c>
      <c r="D556" s="12">
        <v>2</v>
      </c>
      <c r="E556" s="13"/>
      <c r="F556" s="14"/>
      <c r="G556" s="38"/>
    </row>
    <row r="557" spans="1:7" s="16" customFormat="1" ht="21.95" customHeight="1">
      <c r="A557" s="24"/>
      <c r="B557" s="22" t="s">
        <v>323</v>
      </c>
      <c r="C557" s="5"/>
      <c r="D557" s="6"/>
      <c r="E557" s="7"/>
      <c r="F557" s="8"/>
      <c r="G557" s="9"/>
    </row>
    <row r="558" spans="1:7" s="16" customFormat="1" ht="21.95" customHeight="1">
      <c r="A558" s="23" t="s">
        <v>322</v>
      </c>
      <c r="B558" s="23" t="s">
        <v>41</v>
      </c>
      <c r="C558" s="11" t="s">
        <v>45</v>
      </c>
      <c r="D558" s="12">
        <v>1</v>
      </c>
      <c r="E558" s="13"/>
      <c r="F558" s="14"/>
      <c r="G558" s="38"/>
    </row>
    <row r="559" spans="1:7" s="16" customFormat="1" ht="21.95" customHeight="1">
      <c r="A559" s="24"/>
      <c r="B559" s="22" t="s">
        <v>323</v>
      </c>
      <c r="C559" s="5"/>
      <c r="D559" s="6"/>
      <c r="E559" s="7"/>
      <c r="F559" s="8"/>
      <c r="G559" s="9"/>
    </row>
    <row r="560" spans="1:7" s="16" customFormat="1" ht="21.95" customHeight="1">
      <c r="A560" s="23" t="s">
        <v>324</v>
      </c>
      <c r="B560" s="23" t="s">
        <v>41</v>
      </c>
      <c r="C560" s="11" t="s">
        <v>45</v>
      </c>
      <c r="D560" s="12">
        <v>2</v>
      </c>
      <c r="E560" s="13"/>
      <c r="F560" s="14"/>
      <c r="G560" s="38"/>
    </row>
    <row r="561" spans="1:7" s="16" customFormat="1" ht="21.95" customHeight="1">
      <c r="A561" s="24"/>
      <c r="B561" s="22" t="s">
        <v>325</v>
      </c>
      <c r="C561" s="5"/>
      <c r="D561" s="6"/>
      <c r="E561" s="7"/>
      <c r="F561" s="8"/>
      <c r="G561" s="9"/>
    </row>
    <row r="562" spans="1:7" s="16" customFormat="1" ht="21.95" customHeight="1">
      <c r="A562" s="23" t="s">
        <v>326</v>
      </c>
      <c r="B562" s="23" t="s">
        <v>41</v>
      </c>
      <c r="C562" s="11" t="s">
        <v>45</v>
      </c>
      <c r="D562" s="12">
        <v>1</v>
      </c>
      <c r="E562" s="13"/>
      <c r="F562" s="14"/>
      <c r="G562" s="38"/>
    </row>
    <row r="563" spans="1:7" s="16" customFormat="1" ht="21.95" customHeight="1">
      <c r="A563" s="24"/>
      <c r="B563" s="22" t="s">
        <v>328</v>
      </c>
      <c r="C563" s="5"/>
      <c r="D563" s="6"/>
      <c r="E563" s="7"/>
      <c r="F563" s="8"/>
      <c r="G563" s="9"/>
    </row>
    <row r="564" spans="1:7" s="16" customFormat="1" ht="21.95" customHeight="1">
      <c r="A564" s="23" t="s">
        <v>327</v>
      </c>
      <c r="B564" s="23" t="s">
        <v>41</v>
      </c>
      <c r="C564" s="11" t="s">
        <v>45</v>
      </c>
      <c r="D564" s="12">
        <v>5</v>
      </c>
      <c r="E564" s="13"/>
      <c r="F564" s="14"/>
      <c r="G564" s="38"/>
    </row>
    <row r="565" spans="1:7" s="16" customFormat="1" ht="21.95" customHeight="1">
      <c r="A565" s="24"/>
      <c r="B565" s="22" t="s">
        <v>330</v>
      </c>
      <c r="C565" s="5"/>
      <c r="D565" s="6"/>
      <c r="E565" s="7"/>
      <c r="F565" s="8"/>
      <c r="G565" s="9"/>
    </row>
    <row r="566" spans="1:7" s="16" customFormat="1" ht="21.95" customHeight="1">
      <c r="A566" s="23" t="s">
        <v>329</v>
      </c>
      <c r="B566" s="23" t="s">
        <v>41</v>
      </c>
      <c r="C566" s="11" t="s">
        <v>45</v>
      </c>
      <c r="D566" s="12">
        <v>1</v>
      </c>
      <c r="E566" s="13"/>
      <c r="F566" s="14"/>
      <c r="G566" s="38"/>
    </row>
    <row r="567" spans="1:7" s="16" customFormat="1" ht="21.95" customHeight="1">
      <c r="A567" s="24"/>
      <c r="B567" s="22" t="s">
        <v>332</v>
      </c>
      <c r="C567" s="5"/>
      <c r="D567" s="6"/>
      <c r="E567" s="7"/>
      <c r="F567" s="8"/>
      <c r="G567" s="9"/>
    </row>
    <row r="568" spans="1:7" s="16" customFormat="1" ht="21.95" customHeight="1">
      <c r="A568" s="23" t="s">
        <v>331</v>
      </c>
      <c r="B568" s="23" t="s">
        <v>41</v>
      </c>
      <c r="C568" s="11" t="s">
        <v>45</v>
      </c>
      <c r="D568" s="12">
        <v>1</v>
      </c>
      <c r="E568" s="13"/>
      <c r="F568" s="14"/>
      <c r="G568" s="38"/>
    </row>
    <row r="569" spans="1:7" s="16" customFormat="1" ht="21.95" customHeight="1">
      <c r="A569" s="24"/>
      <c r="B569" s="22" t="s">
        <v>334</v>
      </c>
      <c r="C569" s="5"/>
      <c r="D569" s="6"/>
      <c r="E569" s="7"/>
      <c r="F569" s="8"/>
      <c r="G569" s="9"/>
    </row>
    <row r="570" spans="1:7" s="16" customFormat="1" ht="21.95" customHeight="1">
      <c r="A570" s="23" t="s">
        <v>333</v>
      </c>
      <c r="B570" s="23" t="s">
        <v>41</v>
      </c>
      <c r="C570" s="11" t="s">
        <v>45</v>
      </c>
      <c r="D570" s="12">
        <v>1</v>
      </c>
      <c r="E570" s="13"/>
      <c r="F570" s="14"/>
      <c r="G570" s="38"/>
    </row>
    <row r="571" spans="1:7" s="16" customFormat="1" ht="21.95" customHeight="1">
      <c r="A571" s="24"/>
      <c r="B571" s="22" t="s">
        <v>336</v>
      </c>
      <c r="C571" s="5"/>
      <c r="D571" s="6"/>
      <c r="E571" s="7"/>
      <c r="F571" s="8"/>
      <c r="G571" s="9"/>
    </row>
    <row r="572" spans="1:7" s="16" customFormat="1" ht="21.95" customHeight="1">
      <c r="A572" s="23" t="s">
        <v>335</v>
      </c>
      <c r="B572" s="23" t="s">
        <v>41</v>
      </c>
      <c r="C572" s="11" t="s">
        <v>45</v>
      </c>
      <c r="D572" s="12">
        <v>1</v>
      </c>
      <c r="E572" s="13"/>
      <c r="F572" s="14"/>
      <c r="G572" s="38"/>
    </row>
    <row r="573" spans="1:7" s="16" customFormat="1" ht="21.95" customHeight="1">
      <c r="A573" s="24"/>
      <c r="B573" s="22" t="s">
        <v>338</v>
      </c>
      <c r="C573" s="5"/>
      <c r="D573" s="6"/>
      <c r="E573" s="7"/>
      <c r="F573" s="8"/>
      <c r="G573" s="9"/>
    </row>
    <row r="574" spans="1:7" s="16" customFormat="1" ht="21.95" customHeight="1">
      <c r="A574" s="23" t="s">
        <v>337</v>
      </c>
      <c r="B574" s="23" t="s">
        <v>41</v>
      </c>
      <c r="C574" s="11" t="s">
        <v>45</v>
      </c>
      <c r="D574" s="12">
        <v>1</v>
      </c>
      <c r="E574" s="13"/>
      <c r="F574" s="14"/>
      <c r="G574" s="38"/>
    </row>
    <row r="575" spans="1:7" s="16" customFormat="1" ht="21.95" customHeight="1">
      <c r="A575" s="24"/>
      <c r="B575" s="22" t="s">
        <v>341</v>
      </c>
      <c r="C575" s="5"/>
      <c r="D575" s="6"/>
      <c r="E575" s="7"/>
      <c r="F575" s="8"/>
      <c r="G575" s="9"/>
    </row>
    <row r="576" spans="1:7" s="16" customFormat="1" ht="21.95" customHeight="1">
      <c r="A576" s="23" t="s">
        <v>340</v>
      </c>
      <c r="B576" s="23" t="s">
        <v>41</v>
      </c>
      <c r="C576" s="11" t="s">
        <v>45</v>
      </c>
      <c r="D576" s="12">
        <v>13</v>
      </c>
      <c r="E576" s="13"/>
      <c r="F576" s="14"/>
      <c r="G576" s="38"/>
    </row>
    <row r="577" spans="1:7" s="16" customFormat="1" ht="21.95" customHeight="1">
      <c r="A577" s="24"/>
      <c r="B577" s="22" t="s">
        <v>342</v>
      </c>
      <c r="C577" s="5"/>
      <c r="D577" s="6"/>
      <c r="E577" s="7"/>
      <c r="F577" s="8"/>
      <c r="G577" s="9"/>
    </row>
    <row r="578" spans="1:7" s="16" customFormat="1" ht="21.95" customHeight="1">
      <c r="A578" s="23" t="s">
        <v>339</v>
      </c>
      <c r="B578" s="23" t="s">
        <v>41</v>
      </c>
      <c r="C578" s="11" t="s">
        <v>45</v>
      </c>
      <c r="D578" s="12">
        <v>5</v>
      </c>
      <c r="E578" s="13"/>
      <c r="F578" s="14"/>
      <c r="G578" s="38"/>
    </row>
    <row r="579" spans="1:7" s="16" customFormat="1" ht="21.95" customHeight="1">
      <c r="A579" s="24"/>
      <c r="B579" s="22" t="s">
        <v>344</v>
      </c>
      <c r="C579" s="5"/>
      <c r="D579" s="6"/>
      <c r="E579" s="7"/>
      <c r="F579" s="8"/>
      <c r="G579" s="9"/>
    </row>
    <row r="580" spans="1:7" s="16" customFormat="1" ht="21.95" customHeight="1">
      <c r="A580" s="23" t="s">
        <v>343</v>
      </c>
      <c r="B580" s="23" t="s">
        <v>41</v>
      </c>
      <c r="C580" s="11" t="s">
        <v>45</v>
      </c>
      <c r="D580" s="12">
        <v>3</v>
      </c>
      <c r="E580" s="13"/>
      <c r="F580" s="14"/>
      <c r="G580" s="38"/>
    </row>
    <row r="581" spans="1:7" s="16" customFormat="1" ht="21.95" customHeight="1">
      <c r="A581" s="24"/>
      <c r="B581" s="22" t="s">
        <v>346</v>
      </c>
      <c r="C581" s="5"/>
      <c r="D581" s="6"/>
      <c r="E581" s="7"/>
      <c r="F581" s="8"/>
      <c r="G581" s="9"/>
    </row>
    <row r="582" spans="1:7" s="16" customFormat="1" ht="21.95" customHeight="1">
      <c r="A582" s="23" t="s">
        <v>345</v>
      </c>
      <c r="B582" s="23" t="s">
        <v>41</v>
      </c>
      <c r="C582" s="11" t="s">
        <v>45</v>
      </c>
      <c r="D582" s="12">
        <v>1</v>
      </c>
      <c r="E582" s="13"/>
      <c r="F582" s="14"/>
      <c r="G582" s="38"/>
    </row>
    <row r="583" spans="1:7" s="16" customFormat="1" ht="21.75" customHeight="1">
      <c r="A583" s="24"/>
      <c r="B583" s="22" t="s">
        <v>349</v>
      </c>
      <c r="C583" s="5"/>
      <c r="D583" s="6"/>
      <c r="E583" s="7"/>
      <c r="F583" s="8"/>
      <c r="G583" s="9"/>
    </row>
    <row r="584" spans="1:7" s="16" customFormat="1" ht="21.95" customHeight="1">
      <c r="A584" s="23" t="s">
        <v>347</v>
      </c>
      <c r="B584" s="23" t="s">
        <v>41</v>
      </c>
      <c r="C584" s="11" t="s">
        <v>45</v>
      </c>
      <c r="D584" s="12">
        <v>11</v>
      </c>
      <c r="E584" s="13"/>
      <c r="F584" s="14"/>
      <c r="G584" s="38"/>
    </row>
    <row r="585" spans="1:7" s="16" customFormat="1" ht="21.75" customHeight="1">
      <c r="A585" s="24"/>
      <c r="B585" s="22" t="s">
        <v>350</v>
      </c>
      <c r="C585" s="5"/>
      <c r="D585" s="6"/>
      <c r="E585" s="7"/>
      <c r="F585" s="8"/>
      <c r="G585" s="9"/>
    </row>
    <row r="586" spans="1:7" s="16" customFormat="1" ht="21.95" customHeight="1">
      <c r="A586" s="23" t="s">
        <v>348</v>
      </c>
      <c r="B586" s="23" t="s">
        <v>41</v>
      </c>
      <c r="C586" s="11" t="s">
        <v>45</v>
      </c>
      <c r="D586" s="12">
        <v>11</v>
      </c>
      <c r="E586" s="13"/>
      <c r="F586" s="14"/>
      <c r="G586" s="38"/>
    </row>
    <row r="587" spans="1:7" s="16" customFormat="1" ht="21.75" customHeight="1">
      <c r="A587" s="24"/>
      <c r="B587" s="22" t="s">
        <v>352</v>
      </c>
      <c r="C587" s="5"/>
      <c r="D587" s="6"/>
      <c r="E587" s="7"/>
      <c r="F587" s="8"/>
      <c r="G587" s="9"/>
    </row>
    <row r="588" spans="1:7" s="16" customFormat="1" ht="21.95" customHeight="1">
      <c r="A588" s="23" t="s">
        <v>351</v>
      </c>
      <c r="B588" s="23" t="s">
        <v>41</v>
      </c>
      <c r="C588" s="11" t="s">
        <v>45</v>
      </c>
      <c r="D588" s="12">
        <v>1</v>
      </c>
      <c r="E588" s="13"/>
      <c r="F588" s="14"/>
      <c r="G588" s="38"/>
    </row>
    <row r="589" spans="1:7" s="16" customFormat="1" ht="21.75" customHeight="1">
      <c r="A589" s="24"/>
      <c r="B589" s="22" t="s">
        <v>354</v>
      </c>
      <c r="C589" s="5"/>
      <c r="D589" s="6"/>
      <c r="E589" s="7"/>
      <c r="F589" s="8"/>
      <c r="G589" s="9"/>
    </row>
    <row r="590" spans="1:7" s="16" customFormat="1" ht="21.95" customHeight="1">
      <c r="A590" s="23" t="s">
        <v>353</v>
      </c>
      <c r="B590" s="23" t="s">
        <v>41</v>
      </c>
      <c r="C590" s="11" t="s">
        <v>45</v>
      </c>
      <c r="D590" s="12">
        <v>1</v>
      </c>
      <c r="E590" s="13"/>
      <c r="F590" s="14"/>
      <c r="G590" s="38"/>
    </row>
    <row r="591" spans="1:7" s="16" customFormat="1" ht="21.75" customHeight="1">
      <c r="A591" s="24"/>
      <c r="B591" s="22" t="s">
        <v>356</v>
      </c>
      <c r="C591" s="5"/>
      <c r="D591" s="6"/>
      <c r="E591" s="7"/>
      <c r="F591" s="8"/>
      <c r="G591" s="9"/>
    </row>
    <row r="592" spans="1:7" s="16" customFormat="1" ht="21.95" customHeight="1">
      <c r="A592" s="23" t="s">
        <v>355</v>
      </c>
      <c r="B592" s="23" t="s">
        <v>41</v>
      </c>
      <c r="C592" s="11" t="s">
        <v>45</v>
      </c>
      <c r="D592" s="12">
        <v>7</v>
      </c>
      <c r="E592" s="13"/>
      <c r="F592" s="14"/>
      <c r="G592" s="38"/>
    </row>
    <row r="593" spans="1:7" s="16" customFormat="1" ht="21.75" customHeight="1">
      <c r="A593" s="24"/>
      <c r="B593" s="22" t="s">
        <v>350</v>
      </c>
      <c r="C593" s="5"/>
      <c r="D593" s="6"/>
      <c r="E593" s="7"/>
      <c r="F593" s="8"/>
      <c r="G593" s="9"/>
    </row>
    <row r="594" spans="1:7" s="16" customFormat="1" ht="21.95" customHeight="1">
      <c r="A594" s="23" t="s">
        <v>357</v>
      </c>
      <c r="B594" s="23" t="s">
        <v>41</v>
      </c>
      <c r="C594" s="11" t="s">
        <v>45</v>
      </c>
      <c r="D594" s="12">
        <v>4</v>
      </c>
      <c r="E594" s="13"/>
      <c r="F594" s="14"/>
      <c r="G594" s="38"/>
    </row>
    <row r="595" spans="1:7" s="16" customFormat="1" ht="21.75" customHeight="1">
      <c r="A595" s="24"/>
      <c r="B595" s="22" t="s">
        <v>359</v>
      </c>
      <c r="C595" s="5"/>
      <c r="D595" s="6"/>
      <c r="E595" s="7"/>
      <c r="F595" s="8"/>
      <c r="G595" s="9"/>
    </row>
    <row r="596" spans="1:7" s="16" customFormat="1" ht="21.95" customHeight="1">
      <c r="A596" s="23" t="s">
        <v>358</v>
      </c>
      <c r="B596" s="23" t="s">
        <v>41</v>
      </c>
      <c r="C596" s="11" t="s">
        <v>45</v>
      </c>
      <c r="D596" s="12">
        <v>1</v>
      </c>
      <c r="E596" s="13"/>
      <c r="F596" s="14"/>
      <c r="G596" s="38"/>
    </row>
    <row r="597" spans="1:7" s="16" customFormat="1" ht="21.75" customHeight="1">
      <c r="A597" s="24"/>
      <c r="B597" s="22" t="s">
        <v>352</v>
      </c>
      <c r="C597" s="5"/>
      <c r="D597" s="6"/>
      <c r="E597" s="7"/>
      <c r="F597" s="8"/>
      <c r="G597" s="9"/>
    </row>
    <row r="598" spans="1:7" s="16" customFormat="1" ht="21.95" customHeight="1">
      <c r="A598" s="23" t="s">
        <v>360</v>
      </c>
      <c r="B598" s="23" t="s">
        <v>41</v>
      </c>
      <c r="C598" s="11" t="s">
        <v>45</v>
      </c>
      <c r="D598" s="12">
        <v>1</v>
      </c>
      <c r="E598" s="13"/>
      <c r="F598" s="14"/>
      <c r="G598" s="38"/>
    </row>
    <row r="599" spans="1:7" s="16" customFormat="1" ht="21.75" customHeight="1">
      <c r="A599" s="24"/>
      <c r="B599" s="22" t="s">
        <v>362</v>
      </c>
      <c r="C599" s="5"/>
      <c r="D599" s="6"/>
      <c r="E599" s="7"/>
      <c r="F599" s="8"/>
      <c r="G599" s="9"/>
    </row>
    <row r="600" spans="1:7" s="16" customFormat="1" ht="21.95" customHeight="1">
      <c r="A600" s="23" t="s">
        <v>361</v>
      </c>
      <c r="B600" s="23" t="s">
        <v>41</v>
      </c>
      <c r="C600" s="11" t="s">
        <v>45</v>
      </c>
      <c r="D600" s="12">
        <v>1</v>
      </c>
      <c r="E600" s="13"/>
      <c r="F600" s="14"/>
      <c r="G600" s="38"/>
    </row>
    <row r="601" spans="1:7" s="16" customFormat="1" ht="21.75" customHeight="1">
      <c r="A601" s="24"/>
      <c r="B601" s="22" t="s">
        <v>364</v>
      </c>
      <c r="C601" s="5"/>
      <c r="D601" s="6"/>
      <c r="E601" s="7"/>
      <c r="F601" s="8"/>
      <c r="G601" s="9"/>
    </row>
    <row r="602" spans="1:7" s="16" customFormat="1" ht="21.95" customHeight="1">
      <c r="A602" s="23" t="s">
        <v>363</v>
      </c>
      <c r="B602" s="23" t="s">
        <v>41</v>
      </c>
      <c r="C602" s="11" t="s">
        <v>45</v>
      </c>
      <c r="D602" s="12">
        <v>2</v>
      </c>
      <c r="E602" s="13"/>
      <c r="F602" s="14"/>
      <c r="G602" s="38"/>
    </row>
    <row r="603" spans="1:7" s="16" customFormat="1" ht="21.75" customHeight="1">
      <c r="A603" s="24"/>
      <c r="B603" s="22" t="s">
        <v>366</v>
      </c>
      <c r="C603" s="5"/>
      <c r="D603" s="6"/>
      <c r="E603" s="7"/>
      <c r="F603" s="8"/>
      <c r="G603" s="9"/>
    </row>
    <row r="604" spans="1:7" s="16" customFormat="1" ht="21.75" customHeight="1">
      <c r="A604" s="23" t="s">
        <v>365</v>
      </c>
      <c r="B604" s="23" t="s">
        <v>41</v>
      </c>
      <c r="C604" s="11" t="s">
        <v>45</v>
      </c>
      <c r="D604" s="12">
        <v>2</v>
      </c>
      <c r="E604" s="13"/>
      <c r="F604" s="14"/>
      <c r="G604" s="38"/>
    </row>
    <row r="605" spans="1:7" s="16" customFormat="1" ht="21.75" customHeight="1">
      <c r="A605" s="24"/>
      <c r="B605" s="22" t="s">
        <v>368</v>
      </c>
      <c r="C605" s="5"/>
      <c r="D605" s="6"/>
      <c r="E605" s="7"/>
      <c r="F605" s="8"/>
      <c r="G605" s="9"/>
    </row>
    <row r="606" spans="1:7" s="16" customFormat="1" ht="21.75" customHeight="1">
      <c r="A606" s="23" t="s">
        <v>367</v>
      </c>
      <c r="B606" s="23" t="s">
        <v>41</v>
      </c>
      <c r="C606" s="11" t="s">
        <v>45</v>
      </c>
      <c r="D606" s="12">
        <v>12</v>
      </c>
      <c r="E606" s="13"/>
      <c r="F606" s="14"/>
      <c r="G606" s="38"/>
    </row>
    <row r="607" spans="1:7" s="16" customFormat="1" ht="21.75" customHeight="1">
      <c r="A607" s="24"/>
      <c r="B607" s="22" t="s">
        <v>370</v>
      </c>
      <c r="C607" s="5"/>
      <c r="D607" s="6"/>
      <c r="E607" s="7"/>
      <c r="F607" s="8"/>
      <c r="G607" s="9"/>
    </row>
    <row r="608" spans="1:7" s="16" customFormat="1" ht="21.75" customHeight="1">
      <c r="A608" s="23" t="s">
        <v>369</v>
      </c>
      <c r="B608" s="23" t="s">
        <v>41</v>
      </c>
      <c r="C608" s="11" t="s">
        <v>45</v>
      </c>
      <c r="D608" s="12">
        <v>2</v>
      </c>
      <c r="E608" s="13"/>
      <c r="F608" s="14"/>
      <c r="G608" s="38"/>
    </row>
    <row r="609" spans="1:7" s="16" customFormat="1" ht="21.75" customHeight="1">
      <c r="A609" s="24"/>
      <c r="B609" s="22" t="s">
        <v>372</v>
      </c>
      <c r="C609" s="5"/>
      <c r="D609" s="6"/>
      <c r="E609" s="7"/>
      <c r="F609" s="8"/>
      <c r="G609" s="9"/>
    </row>
    <row r="610" spans="1:7" s="16" customFormat="1" ht="21.75" customHeight="1">
      <c r="A610" s="23" t="s">
        <v>371</v>
      </c>
      <c r="B610" s="23" t="s">
        <v>41</v>
      </c>
      <c r="C610" s="11" t="s">
        <v>45</v>
      </c>
      <c r="D610" s="12">
        <v>2</v>
      </c>
      <c r="E610" s="13"/>
      <c r="F610" s="14"/>
      <c r="G610" s="38"/>
    </row>
    <row r="611" spans="1:7" s="16" customFormat="1" ht="21.75" customHeight="1">
      <c r="A611" s="24"/>
      <c r="B611" s="22" t="s">
        <v>374</v>
      </c>
      <c r="C611" s="5"/>
      <c r="D611" s="6"/>
      <c r="E611" s="7"/>
      <c r="F611" s="8"/>
      <c r="G611" s="9"/>
    </row>
    <row r="612" spans="1:7" s="16" customFormat="1" ht="21.75" customHeight="1">
      <c r="A612" s="23" t="s">
        <v>373</v>
      </c>
      <c r="B612" s="23" t="s">
        <v>41</v>
      </c>
      <c r="C612" s="11" t="s">
        <v>45</v>
      </c>
      <c r="D612" s="12">
        <v>1</v>
      </c>
      <c r="E612" s="13"/>
      <c r="F612" s="14"/>
      <c r="G612" s="38"/>
    </row>
    <row r="613" spans="1:7" s="16" customFormat="1" ht="21.75" customHeight="1">
      <c r="A613" s="24"/>
      <c r="B613" s="22" t="s">
        <v>376</v>
      </c>
      <c r="C613" s="5"/>
      <c r="D613" s="6"/>
      <c r="E613" s="7"/>
      <c r="F613" s="8"/>
      <c r="G613" s="9"/>
    </row>
    <row r="614" spans="1:7" s="16" customFormat="1" ht="21.75" customHeight="1">
      <c r="A614" s="23" t="s">
        <v>375</v>
      </c>
      <c r="B614" s="23" t="s">
        <v>41</v>
      </c>
      <c r="C614" s="11" t="s">
        <v>45</v>
      </c>
      <c r="D614" s="12">
        <v>1</v>
      </c>
      <c r="E614" s="13"/>
      <c r="F614" s="14"/>
      <c r="G614" s="38"/>
    </row>
    <row r="615" spans="1:7" s="16" customFormat="1" ht="21.75" customHeight="1">
      <c r="A615" s="24"/>
      <c r="B615" s="22" t="s">
        <v>378</v>
      </c>
      <c r="C615" s="5"/>
      <c r="D615" s="6"/>
      <c r="E615" s="7"/>
      <c r="F615" s="8"/>
      <c r="G615" s="9"/>
    </row>
    <row r="616" spans="1:7" s="16" customFormat="1" ht="21.75" customHeight="1">
      <c r="A616" s="23" t="s">
        <v>377</v>
      </c>
      <c r="B616" s="23" t="s">
        <v>41</v>
      </c>
      <c r="C616" s="11" t="s">
        <v>45</v>
      </c>
      <c r="D616" s="12">
        <v>1</v>
      </c>
      <c r="E616" s="13"/>
      <c r="F616" s="14"/>
      <c r="G616" s="38"/>
    </row>
    <row r="617" spans="1:7" s="16" customFormat="1" ht="21.75" customHeight="1">
      <c r="A617" s="24"/>
      <c r="B617" s="22" t="s">
        <v>380</v>
      </c>
      <c r="C617" s="5"/>
      <c r="D617" s="6"/>
      <c r="E617" s="7"/>
      <c r="F617" s="8"/>
      <c r="G617" s="9"/>
    </row>
    <row r="618" spans="1:7" s="16" customFormat="1" ht="21.75" customHeight="1">
      <c r="A618" s="23" t="s">
        <v>379</v>
      </c>
      <c r="B618" s="23" t="s">
        <v>41</v>
      </c>
      <c r="C618" s="11" t="s">
        <v>45</v>
      </c>
      <c r="D618" s="12">
        <v>12</v>
      </c>
      <c r="E618" s="13"/>
      <c r="F618" s="14"/>
      <c r="G618" s="38"/>
    </row>
    <row r="619" spans="1:7" s="16" customFormat="1" ht="21.95" customHeight="1">
      <c r="A619" s="24"/>
      <c r="B619" s="22"/>
      <c r="C619" s="5"/>
      <c r="D619" s="6"/>
      <c r="E619" s="7"/>
      <c r="F619" s="8"/>
      <c r="G619" s="9"/>
    </row>
    <row r="620" spans="1:7" s="16" customFormat="1" ht="21.95" customHeight="1">
      <c r="A620" s="27" t="s">
        <v>9</v>
      </c>
      <c r="B620" s="23"/>
      <c r="C620" s="11"/>
      <c r="D620" s="12"/>
      <c r="E620" s="13"/>
      <c r="F620" s="14"/>
      <c r="G620" s="38"/>
    </row>
    <row r="621" spans="1:7" s="16" customFormat="1" ht="21.95" customHeight="1">
      <c r="A621" s="22"/>
      <c r="B621" s="22"/>
      <c r="C621" s="5"/>
      <c r="D621" s="6"/>
      <c r="E621" s="7"/>
      <c r="F621" s="8"/>
      <c r="G621" s="9"/>
    </row>
    <row r="622" spans="1:7" s="16" customFormat="1" ht="21.95" customHeight="1">
      <c r="A622" s="23" t="str">
        <f>'四号-(校)建 中科目'!$A$76</f>
        <v>(2)存置物撤去</v>
      </c>
      <c r="B622" s="23"/>
      <c r="C622" s="11"/>
      <c r="D622" s="12"/>
      <c r="E622" s="13"/>
      <c r="F622" s="14"/>
      <c r="G622" s="38"/>
    </row>
    <row r="623" spans="1:7" s="16" customFormat="1" ht="21.95" customHeight="1">
      <c r="A623" s="24"/>
      <c r="B623" s="22"/>
      <c r="C623" s="5"/>
      <c r="D623" s="6"/>
      <c r="E623" s="7"/>
      <c r="F623" s="8"/>
      <c r="G623" s="9"/>
    </row>
    <row r="624" spans="1:7" s="16" customFormat="1" ht="21.95" customHeight="1">
      <c r="A624" s="23" t="s">
        <v>595</v>
      </c>
      <c r="B624" s="23"/>
      <c r="C624" s="11" t="s">
        <v>46</v>
      </c>
      <c r="D624" s="12">
        <v>92.7</v>
      </c>
      <c r="E624" s="13"/>
      <c r="F624" s="14"/>
      <c r="G624" s="38"/>
    </row>
    <row r="625" spans="1:7" s="16" customFormat="1" ht="21.95" customHeight="1">
      <c r="A625" s="22"/>
      <c r="B625" s="22"/>
      <c r="C625" s="5"/>
      <c r="D625" s="6"/>
      <c r="E625" s="7"/>
      <c r="F625" s="8"/>
      <c r="G625" s="9"/>
    </row>
    <row r="626" spans="1:7" s="16" customFormat="1" ht="21.95" customHeight="1">
      <c r="A626" s="23" t="s">
        <v>596</v>
      </c>
      <c r="B626" s="23"/>
      <c r="C626" s="11" t="s">
        <v>46</v>
      </c>
      <c r="D626" s="12">
        <v>92.2</v>
      </c>
      <c r="E626" s="13"/>
      <c r="F626" s="14"/>
      <c r="G626" s="38"/>
    </row>
    <row r="627" spans="1:7" s="16" customFormat="1" ht="21.95" customHeight="1">
      <c r="A627" s="24"/>
      <c r="B627" s="22"/>
      <c r="C627" s="5"/>
      <c r="D627" s="6"/>
      <c r="E627" s="7"/>
      <c r="F627" s="8"/>
      <c r="G627" s="9"/>
    </row>
    <row r="628" spans="1:7" s="16" customFormat="1" ht="21.95" customHeight="1">
      <c r="A628" s="23" t="s">
        <v>597</v>
      </c>
      <c r="B628" s="23"/>
      <c r="C628" s="11" t="s">
        <v>46</v>
      </c>
      <c r="D628" s="12">
        <v>104</v>
      </c>
      <c r="E628" s="13"/>
      <c r="F628" s="14"/>
      <c r="G628" s="38"/>
    </row>
    <row r="629" spans="1:7" s="16" customFormat="1" ht="21.95" customHeight="1">
      <c r="A629" s="22"/>
      <c r="B629" s="22"/>
      <c r="C629" s="5"/>
      <c r="D629" s="6"/>
      <c r="E629" s="7"/>
      <c r="F629" s="8"/>
      <c r="G629" s="9"/>
    </row>
    <row r="630" spans="1:7" s="16" customFormat="1" ht="21.95" customHeight="1">
      <c r="A630" s="23" t="s">
        <v>598</v>
      </c>
      <c r="B630" s="23"/>
      <c r="C630" s="11" t="s">
        <v>46</v>
      </c>
      <c r="D630" s="12">
        <v>48</v>
      </c>
      <c r="E630" s="13"/>
      <c r="F630" s="14"/>
      <c r="G630" s="38"/>
    </row>
    <row r="631" spans="1:7" s="16" customFormat="1" ht="21.95" customHeight="1">
      <c r="A631" s="24"/>
      <c r="B631" s="22"/>
      <c r="C631" s="5"/>
      <c r="D631" s="6"/>
      <c r="E631" s="7"/>
      <c r="F631" s="8"/>
      <c r="G631" s="9"/>
    </row>
    <row r="632" spans="1:7" s="16" customFormat="1" ht="21.95" customHeight="1">
      <c r="A632" s="27" t="s">
        <v>9</v>
      </c>
      <c r="B632" s="23"/>
      <c r="C632" s="11"/>
      <c r="D632" s="12"/>
      <c r="E632" s="13"/>
      <c r="F632" s="14"/>
      <c r="G632" s="38"/>
    </row>
    <row r="633" spans="1:7" s="16" customFormat="1" ht="21.95" customHeight="1">
      <c r="A633" s="22"/>
      <c r="B633" s="22"/>
      <c r="C633" s="5"/>
      <c r="D633" s="6"/>
      <c r="E633" s="7"/>
      <c r="F633" s="8"/>
      <c r="G633" s="9"/>
    </row>
    <row r="634" spans="1:7" s="16" customFormat="1" ht="21.95" customHeight="1">
      <c r="A634" s="23" t="str">
        <f>'四号-(校)建 中科目'!$A$78</f>
        <v>(3)移設業務</v>
      </c>
      <c r="B634" s="23"/>
      <c r="C634" s="11"/>
      <c r="D634" s="12"/>
      <c r="E634" s="13"/>
      <c r="F634" s="14"/>
      <c r="G634" s="38"/>
    </row>
    <row r="635" spans="1:7" s="16" customFormat="1" ht="21.95" customHeight="1">
      <c r="A635" s="24"/>
      <c r="B635" s="22" t="s">
        <v>602</v>
      </c>
      <c r="C635" s="5"/>
      <c r="D635" s="6"/>
      <c r="E635" s="7"/>
      <c r="F635" s="8"/>
      <c r="G635" s="9"/>
    </row>
    <row r="636" spans="1:7" s="16" customFormat="1" ht="21.95" customHeight="1">
      <c r="A636" s="23" t="s">
        <v>599</v>
      </c>
      <c r="B636" s="23" t="s">
        <v>605</v>
      </c>
      <c r="C636" s="11" t="s">
        <v>600</v>
      </c>
      <c r="D636" s="12">
        <v>1</v>
      </c>
      <c r="E636" s="13"/>
      <c r="F636" s="14"/>
      <c r="G636" s="38"/>
    </row>
    <row r="637" spans="1:7" s="16" customFormat="1" ht="21.95" customHeight="1">
      <c r="A637" s="22"/>
      <c r="B637" s="22" t="s">
        <v>602</v>
      </c>
      <c r="C637" s="5"/>
      <c r="D637" s="6"/>
      <c r="E637" s="7"/>
      <c r="F637" s="8"/>
      <c r="G637" s="9"/>
    </row>
    <row r="638" spans="1:7" s="16" customFormat="1" ht="21.95" customHeight="1">
      <c r="A638" s="23" t="s">
        <v>601</v>
      </c>
      <c r="B638" s="23" t="s">
        <v>603</v>
      </c>
      <c r="C638" s="11" t="s">
        <v>600</v>
      </c>
      <c r="D638" s="12">
        <v>1</v>
      </c>
      <c r="E638" s="13"/>
      <c r="F638" s="14"/>
      <c r="G638" s="38"/>
    </row>
    <row r="639" spans="1:7" s="16" customFormat="1" ht="21.95" customHeight="1">
      <c r="A639" s="22"/>
      <c r="B639" s="22" t="s">
        <v>602</v>
      </c>
      <c r="C639" s="5"/>
      <c r="D639" s="6"/>
      <c r="E639" s="7"/>
      <c r="F639" s="8"/>
      <c r="G639" s="9"/>
    </row>
    <row r="640" spans="1:7" s="16" customFormat="1" ht="21.95" customHeight="1">
      <c r="A640" s="23" t="s">
        <v>604</v>
      </c>
      <c r="B640" s="23" t="s">
        <v>607</v>
      </c>
      <c r="C640" s="11" t="s">
        <v>600</v>
      </c>
      <c r="D640" s="12">
        <v>2</v>
      </c>
      <c r="E640" s="13"/>
      <c r="F640" s="14"/>
      <c r="G640" s="38"/>
    </row>
    <row r="641" spans="1:7" s="16" customFormat="1" ht="21.95" customHeight="1">
      <c r="A641" s="24"/>
      <c r="B641" s="22"/>
      <c r="C641" s="5"/>
      <c r="D641" s="6"/>
      <c r="E641" s="7"/>
      <c r="F641" s="8"/>
      <c r="G641" s="9"/>
    </row>
    <row r="642" spans="1:7" s="16" customFormat="1" ht="21.95" customHeight="1">
      <c r="A642" s="27" t="s">
        <v>9</v>
      </c>
      <c r="B642" s="23"/>
      <c r="C642" s="11"/>
      <c r="D642" s="12"/>
      <c r="E642" s="13"/>
      <c r="F642" s="14"/>
      <c r="G642" s="38"/>
    </row>
    <row r="643" spans="1:7" s="16" customFormat="1" ht="21.95" customHeight="1">
      <c r="A643" s="24"/>
      <c r="B643" s="22"/>
      <c r="C643" s="5"/>
      <c r="D643" s="6"/>
      <c r="E643" s="7"/>
      <c r="F643" s="8"/>
      <c r="G643" s="9"/>
    </row>
    <row r="644" spans="1:7" s="16" customFormat="1" ht="21.95" customHeight="1">
      <c r="A644" s="23"/>
      <c r="B644" s="23"/>
      <c r="C644" s="11"/>
      <c r="D644" s="12"/>
      <c r="E644" s="13"/>
      <c r="F644" s="14"/>
      <c r="G644" s="38"/>
    </row>
    <row r="645" spans="1:7" s="10" customFormat="1" ht="21.95" customHeight="1">
      <c r="A645" s="22"/>
      <c r="B645" s="22"/>
      <c r="C645" s="5"/>
      <c r="D645" s="6"/>
      <c r="E645" s="7"/>
      <c r="F645" s="8"/>
      <c r="G645" s="9"/>
    </row>
    <row r="646" spans="1:7" s="10" customFormat="1" ht="21.95" customHeight="1">
      <c r="A646" s="23" t="str">
        <f>'四号-(校)建 中科目'!$A$84</f>
        <v>08.発生材処分</v>
      </c>
      <c r="B646" s="23"/>
      <c r="C646" s="11"/>
      <c r="D646" s="12"/>
      <c r="E646" s="13"/>
      <c r="F646" s="14"/>
      <c r="G646" s="38"/>
    </row>
    <row r="647" spans="1:7" s="10" customFormat="1" ht="21.95" customHeight="1">
      <c r="A647" s="22"/>
      <c r="B647" s="22"/>
      <c r="C647" s="5"/>
      <c r="D647" s="6"/>
      <c r="E647" s="7"/>
      <c r="F647" s="8"/>
      <c r="G647" s="9"/>
    </row>
    <row r="648" spans="1:7" s="10" customFormat="1" ht="21.95" customHeight="1">
      <c r="A648" s="23" t="str">
        <f>'四号-(校)建 中科目'!$A$86</f>
        <v>(1)発生材積み込み</v>
      </c>
      <c r="B648" s="23" t="s">
        <v>124</v>
      </c>
      <c r="C648" s="11"/>
      <c r="D648" s="12"/>
      <c r="E648" s="13"/>
      <c r="F648" s="14"/>
      <c r="G648" s="38"/>
    </row>
    <row r="649" spans="1:7" s="16" customFormat="1" ht="21.95" customHeight="1">
      <c r="A649" s="24"/>
      <c r="B649" s="22"/>
      <c r="C649" s="5"/>
      <c r="D649" s="6"/>
      <c r="E649" s="7"/>
      <c r="F649" s="8"/>
      <c r="G649" s="9"/>
    </row>
    <row r="650" spans="1:7" s="16" customFormat="1" ht="21.95" customHeight="1">
      <c r="A650" s="23" t="s">
        <v>113</v>
      </c>
      <c r="B650" s="23" t="s">
        <v>130</v>
      </c>
      <c r="C650" s="11" t="s">
        <v>46</v>
      </c>
      <c r="D650" s="12">
        <v>978</v>
      </c>
      <c r="E650" s="13"/>
      <c r="F650" s="14"/>
      <c r="G650" s="38"/>
    </row>
    <row r="651" spans="1:7" s="16" customFormat="1" ht="21.95" customHeight="1">
      <c r="A651" s="24"/>
      <c r="B651" s="22"/>
      <c r="C651" s="5"/>
      <c r="D651" s="6"/>
      <c r="E651" s="7"/>
      <c r="F651" s="8"/>
      <c r="G651" s="9"/>
    </row>
    <row r="652" spans="1:7" s="16" customFormat="1" ht="21.95" customHeight="1">
      <c r="A652" s="23" t="s">
        <v>113</v>
      </c>
      <c r="B652" s="23" t="s">
        <v>131</v>
      </c>
      <c r="C652" s="11" t="s">
        <v>46</v>
      </c>
      <c r="D652" s="12">
        <v>160</v>
      </c>
      <c r="E652" s="13"/>
      <c r="F652" s="14"/>
      <c r="G652" s="38"/>
    </row>
    <row r="653" spans="1:7" s="16" customFormat="1" ht="21.95" customHeight="1">
      <c r="A653" s="24"/>
      <c r="B653" s="22"/>
      <c r="C653" s="5"/>
      <c r="D653" s="6"/>
      <c r="E653" s="7"/>
      <c r="F653" s="8"/>
      <c r="G653" s="9"/>
    </row>
    <row r="654" spans="1:7" s="16" customFormat="1" ht="21.95" customHeight="1">
      <c r="A654" s="23" t="s">
        <v>113</v>
      </c>
      <c r="B654" s="23" t="s">
        <v>114</v>
      </c>
      <c r="C654" s="11" t="s">
        <v>46</v>
      </c>
      <c r="D654" s="12">
        <v>417</v>
      </c>
      <c r="E654" s="13"/>
      <c r="F654" s="14"/>
      <c r="G654" s="38"/>
    </row>
    <row r="655" spans="1:7" s="16" customFormat="1" ht="21.95" customHeight="1">
      <c r="A655" s="24"/>
      <c r="B655" s="22"/>
      <c r="C655" s="5"/>
      <c r="D655" s="6"/>
      <c r="E655" s="7"/>
      <c r="F655" s="8"/>
      <c r="G655" s="9"/>
    </row>
    <row r="656" spans="1:7" s="16" customFormat="1" ht="21.95" customHeight="1">
      <c r="A656" s="23" t="s">
        <v>113</v>
      </c>
      <c r="B656" s="23" t="s">
        <v>115</v>
      </c>
      <c r="C656" s="11" t="s">
        <v>46</v>
      </c>
      <c r="D656" s="12">
        <v>344</v>
      </c>
      <c r="E656" s="13"/>
      <c r="F656" s="14"/>
      <c r="G656" s="38"/>
    </row>
    <row r="657" spans="1:7" s="16" customFormat="1" ht="21.95" customHeight="1">
      <c r="A657" s="24"/>
      <c r="B657" s="22"/>
      <c r="C657" s="5"/>
      <c r="D657" s="6"/>
      <c r="E657" s="7"/>
      <c r="F657" s="8"/>
      <c r="G657" s="9"/>
    </row>
    <row r="658" spans="1:7" s="16" customFormat="1" ht="21.95" customHeight="1">
      <c r="A658" s="23" t="s">
        <v>113</v>
      </c>
      <c r="B658" s="23" t="s">
        <v>610</v>
      </c>
      <c r="C658" s="11" t="s">
        <v>46</v>
      </c>
      <c r="D658" s="12">
        <v>4</v>
      </c>
      <c r="E658" s="13"/>
      <c r="F658" s="14"/>
      <c r="G658" s="38"/>
    </row>
    <row r="659" spans="1:7" s="16" customFormat="1" ht="21.95" customHeight="1">
      <c r="A659" s="24"/>
      <c r="B659" s="22"/>
      <c r="C659" s="5"/>
      <c r="D659" s="6"/>
      <c r="E659" s="7"/>
      <c r="F659" s="8"/>
      <c r="G659" s="9"/>
    </row>
    <row r="660" spans="1:7" s="16" customFormat="1" ht="21.95" customHeight="1">
      <c r="A660" s="23" t="s">
        <v>113</v>
      </c>
      <c r="B660" s="23" t="s">
        <v>183</v>
      </c>
      <c r="C660" s="11" t="s">
        <v>46</v>
      </c>
      <c r="D660" s="12">
        <v>0.1</v>
      </c>
      <c r="E660" s="13"/>
      <c r="F660" s="14"/>
      <c r="G660" s="38"/>
    </row>
    <row r="661" spans="1:7" s="16" customFormat="1" ht="21.95" customHeight="1">
      <c r="A661" s="24"/>
      <c r="B661" s="22"/>
      <c r="C661" s="5"/>
      <c r="D661" s="6"/>
      <c r="E661" s="7"/>
      <c r="F661" s="8"/>
      <c r="G661" s="9"/>
    </row>
    <row r="662" spans="1:7" s="16" customFormat="1" ht="21.95" customHeight="1">
      <c r="A662" s="23" t="s">
        <v>113</v>
      </c>
      <c r="B662" s="23" t="s">
        <v>116</v>
      </c>
      <c r="C662" s="11" t="s">
        <v>46</v>
      </c>
      <c r="D662" s="12">
        <v>30.8</v>
      </c>
      <c r="E662" s="13"/>
      <c r="F662" s="14"/>
      <c r="G662" s="38"/>
    </row>
    <row r="663" spans="1:7" s="16" customFormat="1" ht="21.95" customHeight="1">
      <c r="A663" s="24"/>
      <c r="B663" s="22"/>
      <c r="C663" s="5"/>
      <c r="D663" s="6"/>
      <c r="E663" s="7"/>
      <c r="F663" s="8"/>
      <c r="G663" s="9"/>
    </row>
    <row r="664" spans="1:7" s="16" customFormat="1" ht="21.95" customHeight="1">
      <c r="A664" s="23" t="s">
        <v>113</v>
      </c>
      <c r="B664" s="23" t="s">
        <v>117</v>
      </c>
      <c r="C664" s="11" t="s">
        <v>46</v>
      </c>
      <c r="D664" s="12">
        <v>45.7</v>
      </c>
      <c r="E664" s="13"/>
      <c r="F664" s="14"/>
      <c r="G664" s="38"/>
    </row>
    <row r="665" spans="1:7" s="16" customFormat="1" ht="21.95" customHeight="1">
      <c r="A665" s="24"/>
      <c r="B665" s="22"/>
      <c r="C665" s="5"/>
      <c r="D665" s="6"/>
      <c r="E665" s="7"/>
      <c r="F665" s="8"/>
      <c r="G665" s="9"/>
    </row>
    <row r="666" spans="1:7" s="16" customFormat="1" ht="21.95" customHeight="1">
      <c r="A666" s="23" t="s">
        <v>113</v>
      </c>
      <c r="B666" s="23" t="s">
        <v>590</v>
      </c>
      <c r="C666" s="11" t="s">
        <v>46</v>
      </c>
      <c r="D666" s="12">
        <v>4</v>
      </c>
      <c r="E666" s="13"/>
      <c r="F666" s="14"/>
      <c r="G666" s="38"/>
    </row>
    <row r="667" spans="1:7" s="16" customFormat="1" ht="21.95" customHeight="1">
      <c r="A667" s="24"/>
      <c r="B667" s="22"/>
      <c r="C667" s="5"/>
      <c r="D667" s="6"/>
      <c r="E667" s="7"/>
      <c r="F667" s="8"/>
      <c r="G667" s="9"/>
    </row>
    <row r="668" spans="1:7" s="16" customFormat="1" ht="21.95" customHeight="1">
      <c r="A668" s="23" t="s">
        <v>113</v>
      </c>
      <c r="B668" s="23" t="s">
        <v>563</v>
      </c>
      <c r="C668" s="11" t="s">
        <v>46</v>
      </c>
      <c r="D668" s="12">
        <v>2</v>
      </c>
      <c r="E668" s="13"/>
      <c r="F668" s="14"/>
      <c r="G668" s="38"/>
    </row>
    <row r="669" spans="1:7" s="16" customFormat="1" ht="21.95" customHeight="1">
      <c r="A669" s="24"/>
      <c r="B669" s="22"/>
      <c r="C669" s="5"/>
      <c r="D669" s="6"/>
      <c r="E669" s="7"/>
      <c r="F669" s="8"/>
      <c r="G669" s="9"/>
    </row>
    <row r="670" spans="1:7" s="16" customFormat="1" ht="21.95" customHeight="1">
      <c r="A670" s="23" t="s">
        <v>113</v>
      </c>
      <c r="B670" s="23" t="s">
        <v>118</v>
      </c>
      <c r="C670" s="11" t="s">
        <v>46</v>
      </c>
      <c r="D670" s="12">
        <v>50.8</v>
      </c>
      <c r="E670" s="13"/>
      <c r="F670" s="14"/>
      <c r="G670" s="38"/>
    </row>
    <row r="671" spans="1:7" s="16" customFormat="1" ht="21.95" customHeight="1">
      <c r="A671" s="24"/>
      <c r="B671" s="22"/>
      <c r="C671" s="5"/>
      <c r="D671" s="6"/>
      <c r="E671" s="7"/>
      <c r="F671" s="8"/>
      <c r="G671" s="9"/>
    </row>
    <row r="672" spans="1:7" s="16" customFormat="1" ht="21.95" customHeight="1">
      <c r="A672" s="23" t="s">
        <v>113</v>
      </c>
      <c r="B672" s="23" t="s">
        <v>119</v>
      </c>
      <c r="C672" s="11" t="s">
        <v>46</v>
      </c>
      <c r="D672" s="12">
        <v>39.1</v>
      </c>
      <c r="E672" s="13"/>
      <c r="F672" s="14"/>
      <c r="G672" s="38"/>
    </row>
    <row r="673" spans="1:7" s="16" customFormat="1" ht="21.95" customHeight="1">
      <c r="A673" s="24"/>
      <c r="B673" s="22"/>
      <c r="C673" s="5"/>
      <c r="D673" s="6"/>
      <c r="E673" s="7"/>
      <c r="F673" s="8"/>
      <c r="G673" s="9"/>
    </row>
    <row r="674" spans="1:7" s="16" customFormat="1" ht="21.95" customHeight="1">
      <c r="A674" s="23" t="s">
        <v>113</v>
      </c>
      <c r="B674" s="23" t="s">
        <v>732</v>
      </c>
      <c r="C674" s="11" t="s">
        <v>46</v>
      </c>
      <c r="D674" s="12">
        <f>ROUND(D418*0.015,1)</f>
        <v>15.4</v>
      </c>
      <c r="E674" s="13"/>
      <c r="F674" s="14"/>
      <c r="G674" s="38"/>
    </row>
    <row r="675" spans="1:7" s="16" customFormat="1" ht="21.95" customHeight="1">
      <c r="A675" s="22"/>
      <c r="B675" s="22"/>
      <c r="C675" s="5"/>
      <c r="D675" s="6"/>
      <c r="E675" s="7"/>
      <c r="F675" s="8"/>
      <c r="G675" s="9"/>
    </row>
    <row r="676" spans="1:7" s="16" customFormat="1" ht="21.95" customHeight="1">
      <c r="A676" s="27" t="s">
        <v>9</v>
      </c>
      <c r="B676" s="23"/>
      <c r="C676" s="11"/>
      <c r="D676" s="12"/>
      <c r="E676" s="13"/>
      <c r="F676" s="14"/>
      <c r="G676" s="38"/>
    </row>
    <row r="677" spans="1:7" s="10" customFormat="1" ht="21.95" customHeight="1">
      <c r="A677" s="22"/>
      <c r="B677" s="22"/>
      <c r="C677" s="5"/>
      <c r="D677" s="6"/>
      <c r="E677" s="7"/>
      <c r="F677" s="8"/>
      <c r="G677" s="9"/>
    </row>
    <row r="678" spans="1:7" s="10" customFormat="1" ht="21.95" customHeight="1">
      <c r="A678" s="23" t="str">
        <f>'四号-(校)建 中科目'!$A$88</f>
        <v>(2)発生材運搬</v>
      </c>
      <c r="B678" s="23" t="s">
        <v>591</v>
      </c>
      <c r="C678" s="11"/>
      <c r="D678" s="12"/>
      <c r="E678" s="13"/>
      <c r="F678" s="14"/>
      <c r="G678" s="38"/>
    </row>
    <row r="679" spans="1:7" s="16" customFormat="1" ht="21.95" customHeight="1">
      <c r="A679" s="24"/>
      <c r="B679" s="22" t="s">
        <v>628</v>
      </c>
      <c r="C679" s="5"/>
      <c r="D679" s="6"/>
      <c r="E679" s="7"/>
      <c r="F679" s="8"/>
      <c r="G679" s="9"/>
    </row>
    <row r="680" spans="1:7" s="16" customFormat="1" ht="21.95" customHeight="1">
      <c r="A680" s="23" t="s">
        <v>120</v>
      </c>
      <c r="B680" s="23" t="s">
        <v>640</v>
      </c>
      <c r="C680" s="11" t="s">
        <v>46</v>
      </c>
      <c r="D680" s="12">
        <f>D650</f>
        <v>978</v>
      </c>
      <c r="E680" s="13"/>
      <c r="F680" s="14"/>
      <c r="G680" s="38"/>
    </row>
    <row r="681" spans="1:7" s="16" customFormat="1" ht="21.95" customHeight="1">
      <c r="A681" s="24"/>
      <c r="B681" s="22" t="s">
        <v>629</v>
      </c>
      <c r="C681" s="5"/>
      <c r="D681" s="6"/>
      <c r="E681" s="7"/>
      <c r="F681" s="8"/>
      <c r="G681" s="9"/>
    </row>
    <row r="682" spans="1:7" s="16" customFormat="1" ht="21.95" customHeight="1">
      <c r="A682" s="23" t="s">
        <v>120</v>
      </c>
      <c r="B682" s="23" t="s">
        <v>640</v>
      </c>
      <c r="C682" s="11" t="s">
        <v>46</v>
      </c>
      <c r="D682" s="12">
        <f>D652</f>
        <v>160</v>
      </c>
      <c r="E682" s="13"/>
      <c r="F682" s="14"/>
      <c r="G682" s="38"/>
    </row>
    <row r="683" spans="1:7" s="16" customFormat="1" ht="21.95" customHeight="1">
      <c r="A683" s="24"/>
      <c r="B683" s="22" t="s">
        <v>630</v>
      </c>
      <c r="C683" s="5"/>
      <c r="D683" s="6"/>
      <c r="E683" s="7"/>
      <c r="F683" s="8"/>
      <c r="G683" s="9"/>
    </row>
    <row r="684" spans="1:7" s="16" customFormat="1" ht="21.95" customHeight="1">
      <c r="A684" s="23" t="s">
        <v>120</v>
      </c>
      <c r="B684" s="23" t="s">
        <v>640</v>
      </c>
      <c r="C684" s="11" t="s">
        <v>46</v>
      </c>
      <c r="D684" s="12">
        <f>D654</f>
        <v>417</v>
      </c>
      <c r="E684" s="13"/>
      <c r="F684" s="14"/>
      <c r="G684" s="38"/>
    </row>
    <row r="685" spans="1:7" s="16" customFormat="1" ht="21.95" customHeight="1">
      <c r="A685" s="24"/>
      <c r="B685" s="22" t="s">
        <v>631</v>
      </c>
      <c r="C685" s="5"/>
      <c r="D685" s="6"/>
      <c r="E685" s="7"/>
      <c r="F685" s="8"/>
      <c r="G685" s="9"/>
    </row>
    <row r="686" spans="1:7" s="16" customFormat="1" ht="21.95" customHeight="1">
      <c r="A686" s="23" t="s">
        <v>120</v>
      </c>
      <c r="B686" s="23" t="s">
        <v>640</v>
      </c>
      <c r="C686" s="11" t="s">
        <v>46</v>
      </c>
      <c r="D686" s="12">
        <f>D656</f>
        <v>344</v>
      </c>
      <c r="E686" s="13"/>
      <c r="F686" s="14"/>
      <c r="G686" s="38"/>
    </row>
    <row r="687" spans="1:7" s="16" customFormat="1" ht="21.95" customHeight="1">
      <c r="A687" s="24"/>
      <c r="B687" s="22" t="s">
        <v>632</v>
      </c>
      <c r="C687" s="5"/>
      <c r="D687" s="6"/>
      <c r="E687" s="7"/>
      <c r="F687" s="8"/>
      <c r="G687" s="9"/>
    </row>
    <row r="688" spans="1:7" s="16" customFormat="1" ht="21.95" customHeight="1">
      <c r="A688" s="23" t="s">
        <v>120</v>
      </c>
      <c r="B688" s="23" t="s">
        <v>640</v>
      </c>
      <c r="C688" s="11" t="s">
        <v>46</v>
      </c>
      <c r="D688" s="12">
        <f>D658</f>
        <v>4</v>
      </c>
      <c r="E688" s="13"/>
      <c r="F688" s="14"/>
      <c r="G688" s="38"/>
    </row>
    <row r="689" spans="1:7" s="16" customFormat="1" ht="21.95" customHeight="1">
      <c r="A689" s="24"/>
      <c r="B689" s="22" t="s">
        <v>633</v>
      </c>
      <c r="C689" s="5"/>
      <c r="D689" s="6"/>
      <c r="E689" s="7"/>
      <c r="F689" s="8"/>
      <c r="G689" s="9"/>
    </row>
    <row r="690" spans="1:7" s="16" customFormat="1" ht="21.95" customHeight="1">
      <c r="A690" s="23" t="s">
        <v>120</v>
      </c>
      <c r="B690" s="23" t="s">
        <v>640</v>
      </c>
      <c r="C690" s="11" t="s">
        <v>46</v>
      </c>
      <c r="D690" s="12">
        <f>D660</f>
        <v>0.1</v>
      </c>
      <c r="E690" s="13"/>
      <c r="F690" s="14"/>
      <c r="G690" s="38"/>
    </row>
    <row r="691" spans="1:7" s="16" customFormat="1" ht="21.95" customHeight="1">
      <c r="A691" s="24"/>
      <c r="B691" s="22" t="s">
        <v>634</v>
      </c>
      <c r="C691" s="5"/>
      <c r="D691" s="6"/>
      <c r="E691" s="7"/>
      <c r="F691" s="8"/>
      <c r="G691" s="9"/>
    </row>
    <row r="692" spans="1:7" s="16" customFormat="1" ht="21.95" customHeight="1">
      <c r="A692" s="23" t="s">
        <v>120</v>
      </c>
      <c r="B692" s="23" t="s">
        <v>640</v>
      </c>
      <c r="C692" s="11" t="s">
        <v>46</v>
      </c>
      <c r="D692" s="12">
        <f>D662</f>
        <v>30.8</v>
      </c>
      <c r="E692" s="13"/>
      <c r="F692" s="14"/>
      <c r="G692" s="38"/>
    </row>
    <row r="693" spans="1:7" s="16" customFormat="1" ht="21.95" customHeight="1">
      <c r="A693" s="24"/>
      <c r="B693" s="22" t="s">
        <v>635</v>
      </c>
      <c r="C693" s="5"/>
      <c r="D693" s="6"/>
      <c r="E693" s="7"/>
      <c r="F693" s="8"/>
      <c r="G693" s="9"/>
    </row>
    <row r="694" spans="1:7" s="16" customFormat="1" ht="21.95" customHeight="1">
      <c r="A694" s="23" t="s">
        <v>120</v>
      </c>
      <c r="B694" s="23" t="s">
        <v>640</v>
      </c>
      <c r="C694" s="11" t="s">
        <v>46</v>
      </c>
      <c r="D694" s="12">
        <f>D664</f>
        <v>45.7</v>
      </c>
      <c r="E694" s="13"/>
      <c r="F694" s="14"/>
      <c r="G694" s="38"/>
    </row>
    <row r="695" spans="1:7" s="16" customFormat="1" ht="21.95" customHeight="1">
      <c r="A695" s="24"/>
      <c r="B695" s="22" t="s">
        <v>636</v>
      </c>
      <c r="C695" s="5"/>
      <c r="D695" s="6"/>
      <c r="E695" s="7"/>
      <c r="F695" s="8"/>
      <c r="G695" s="9"/>
    </row>
    <row r="696" spans="1:7" s="16" customFormat="1" ht="21.95" customHeight="1">
      <c r="A696" s="23" t="s">
        <v>120</v>
      </c>
      <c r="B696" s="23" t="s">
        <v>640</v>
      </c>
      <c r="C696" s="11" t="s">
        <v>46</v>
      </c>
      <c r="D696" s="12">
        <f>D666</f>
        <v>4</v>
      </c>
      <c r="E696" s="13"/>
      <c r="F696" s="14"/>
      <c r="G696" s="38"/>
    </row>
    <row r="697" spans="1:7" s="16" customFormat="1" ht="21.95" customHeight="1">
      <c r="A697" s="24"/>
      <c r="B697" s="22" t="s">
        <v>637</v>
      </c>
      <c r="C697" s="5"/>
      <c r="D697" s="6"/>
      <c r="E697" s="7"/>
      <c r="F697" s="8"/>
      <c r="G697" s="9"/>
    </row>
    <row r="698" spans="1:7" s="16" customFormat="1" ht="21.95" customHeight="1">
      <c r="A698" s="23" t="s">
        <v>120</v>
      </c>
      <c r="B698" s="23" t="s">
        <v>640</v>
      </c>
      <c r="C698" s="11" t="s">
        <v>46</v>
      </c>
      <c r="D698" s="12">
        <f>D668</f>
        <v>2</v>
      </c>
      <c r="E698" s="13"/>
      <c r="F698" s="14"/>
      <c r="G698" s="38"/>
    </row>
    <row r="699" spans="1:7" s="16" customFormat="1" ht="21.95" customHeight="1">
      <c r="A699" s="24"/>
      <c r="B699" s="22" t="s">
        <v>638</v>
      </c>
      <c r="C699" s="5"/>
      <c r="D699" s="6"/>
      <c r="E699" s="7"/>
      <c r="F699" s="8"/>
      <c r="G699" s="9"/>
    </row>
    <row r="700" spans="1:7" s="16" customFormat="1" ht="21.95" customHeight="1">
      <c r="A700" s="23" t="s">
        <v>120</v>
      </c>
      <c r="B700" s="23" t="s">
        <v>640</v>
      </c>
      <c r="C700" s="11" t="s">
        <v>46</v>
      </c>
      <c r="D700" s="12">
        <f>D670</f>
        <v>50.8</v>
      </c>
      <c r="E700" s="13"/>
      <c r="F700" s="14"/>
      <c r="G700" s="38"/>
    </row>
    <row r="701" spans="1:7" s="16" customFormat="1" ht="21.95" customHeight="1">
      <c r="A701" s="24"/>
      <c r="B701" s="22" t="s">
        <v>639</v>
      </c>
      <c r="C701" s="5"/>
      <c r="D701" s="6"/>
      <c r="E701" s="7"/>
      <c r="F701" s="8"/>
      <c r="G701" s="9"/>
    </row>
    <row r="702" spans="1:7" s="16" customFormat="1" ht="21.95" customHeight="1">
      <c r="A702" s="23" t="s">
        <v>120</v>
      </c>
      <c r="B702" s="23" t="s">
        <v>640</v>
      </c>
      <c r="C702" s="11" t="s">
        <v>46</v>
      </c>
      <c r="D702" s="12">
        <f>D672</f>
        <v>39.1</v>
      </c>
      <c r="E702" s="13"/>
      <c r="F702" s="14"/>
      <c r="G702" s="38"/>
    </row>
    <row r="703" spans="1:7" s="16" customFormat="1" ht="21.95" customHeight="1">
      <c r="A703" s="24"/>
      <c r="B703" s="22" t="s">
        <v>733</v>
      </c>
      <c r="C703" s="5"/>
      <c r="D703" s="6"/>
      <c r="E703" s="7"/>
      <c r="F703" s="8"/>
      <c r="G703" s="9"/>
    </row>
    <row r="704" spans="1:7" s="16" customFormat="1" ht="21.95" customHeight="1">
      <c r="A704" s="23" t="s">
        <v>120</v>
      </c>
      <c r="B704" s="23" t="s">
        <v>640</v>
      </c>
      <c r="C704" s="11" t="s">
        <v>46</v>
      </c>
      <c r="D704" s="12">
        <f>D674</f>
        <v>15.4</v>
      </c>
      <c r="E704" s="13"/>
      <c r="F704" s="14"/>
      <c r="G704" s="38"/>
    </row>
    <row r="705" spans="1:7" ht="20.45" customHeight="1">
      <c r="A705" s="22"/>
      <c r="B705" s="22"/>
      <c r="C705" s="5"/>
      <c r="D705" s="6"/>
      <c r="E705" s="7"/>
      <c r="F705" s="8"/>
    </row>
    <row r="706" spans="1:7" s="16" customFormat="1" ht="21.75" customHeight="1">
      <c r="A706" s="27" t="s">
        <v>9</v>
      </c>
      <c r="B706" s="23"/>
      <c r="C706" s="11"/>
      <c r="D706" s="12"/>
      <c r="E706" s="13"/>
      <c r="F706" s="14"/>
      <c r="G706" s="38"/>
    </row>
    <row r="707" spans="1:7" ht="20.45" customHeight="1">
      <c r="A707" s="22"/>
      <c r="B707" s="22"/>
      <c r="C707" s="5"/>
      <c r="D707" s="6"/>
      <c r="E707" s="7"/>
      <c r="F707" s="8"/>
      <c r="G707" s="9"/>
    </row>
    <row r="708" spans="1:7" ht="20.45" customHeight="1">
      <c r="A708" s="23"/>
      <c r="B708" s="25"/>
      <c r="C708" s="11"/>
      <c r="D708" s="12"/>
      <c r="E708" s="13"/>
      <c r="F708" s="14"/>
      <c r="G708" s="15"/>
    </row>
    <row r="709" spans="1:7" s="10" customFormat="1" ht="21.95" customHeight="1">
      <c r="A709" s="22"/>
      <c r="B709" s="22"/>
      <c r="C709" s="5"/>
      <c r="D709" s="6"/>
      <c r="E709" s="7"/>
      <c r="F709" s="8"/>
      <c r="G709" s="9"/>
    </row>
    <row r="710" spans="1:7" s="10" customFormat="1" ht="21.95" customHeight="1">
      <c r="A710" s="23" t="str">
        <f>'四号-発生材処理'!$A$10</f>
        <v>(3-1)発生材処理</v>
      </c>
      <c r="B710" s="23" t="s">
        <v>124</v>
      </c>
      <c r="C710" s="11"/>
      <c r="D710" s="12"/>
      <c r="E710" s="13"/>
      <c r="F710" s="14"/>
      <c r="G710" s="38"/>
    </row>
    <row r="711" spans="1:7" s="16" customFormat="1" ht="21.95" customHeight="1">
      <c r="A711" s="24"/>
      <c r="B711" s="22"/>
      <c r="C711" s="5"/>
      <c r="D711" s="6"/>
      <c r="E711" s="7"/>
      <c r="F711" s="8"/>
      <c r="G711" s="9"/>
    </row>
    <row r="712" spans="1:7" s="16" customFormat="1" ht="21.95" customHeight="1">
      <c r="A712" s="23" t="s">
        <v>121</v>
      </c>
      <c r="B712" s="23" t="s">
        <v>130</v>
      </c>
      <c r="C712" s="11" t="s">
        <v>122</v>
      </c>
      <c r="D712" s="12">
        <v>2249</v>
      </c>
      <c r="E712" s="13"/>
      <c r="F712" s="14"/>
      <c r="G712" s="38"/>
    </row>
    <row r="713" spans="1:7" s="16" customFormat="1" ht="21.95" customHeight="1">
      <c r="A713" s="24"/>
      <c r="B713" s="22"/>
      <c r="C713" s="5"/>
      <c r="D713" s="6"/>
      <c r="E713" s="7"/>
      <c r="F713" s="8"/>
      <c r="G713" s="9"/>
    </row>
    <row r="714" spans="1:7" s="16" customFormat="1" ht="21.95" customHeight="1">
      <c r="A714" s="23" t="s">
        <v>121</v>
      </c>
      <c r="B714" s="23" t="s">
        <v>131</v>
      </c>
      <c r="C714" s="11" t="s">
        <v>122</v>
      </c>
      <c r="D714" s="12">
        <f>ROUND(D682*2.3,0)</f>
        <v>368</v>
      </c>
      <c r="E714" s="13"/>
      <c r="F714" s="14"/>
      <c r="G714" s="38"/>
    </row>
    <row r="715" spans="1:7" s="16" customFormat="1" ht="21.95" customHeight="1">
      <c r="A715" s="24"/>
      <c r="B715" s="22"/>
      <c r="C715" s="5"/>
      <c r="D715" s="6"/>
      <c r="E715" s="7"/>
      <c r="F715" s="8"/>
      <c r="G715" s="9"/>
    </row>
    <row r="716" spans="1:7" s="16" customFormat="1" ht="21.95" customHeight="1">
      <c r="A716" s="23" t="s">
        <v>121</v>
      </c>
      <c r="B716" s="23" t="s">
        <v>114</v>
      </c>
      <c r="C716" s="11" t="s">
        <v>122</v>
      </c>
      <c r="D716" s="12">
        <v>632</v>
      </c>
      <c r="E716" s="13"/>
      <c r="F716" s="14"/>
      <c r="G716" s="38"/>
    </row>
    <row r="717" spans="1:7" s="16" customFormat="1" ht="21.95" customHeight="1">
      <c r="A717" s="24"/>
      <c r="B717" s="22"/>
      <c r="C717" s="5"/>
      <c r="D717" s="6"/>
      <c r="E717" s="7"/>
      <c r="F717" s="8"/>
      <c r="G717" s="9"/>
    </row>
    <row r="718" spans="1:7" s="16" customFormat="1" ht="21.95" customHeight="1">
      <c r="A718" s="23" t="s">
        <v>121</v>
      </c>
      <c r="B718" s="23" t="s">
        <v>115</v>
      </c>
      <c r="C718" s="11" t="s">
        <v>122</v>
      </c>
      <c r="D718" s="12">
        <f>ROUND(D686*0.35,0)</f>
        <v>120</v>
      </c>
      <c r="E718" s="13"/>
      <c r="F718" s="14"/>
      <c r="G718" s="38"/>
    </row>
    <row r="719" spans="1:7" s="16" customFormat="1" ht="21.95" customHeight="1">
      <c r="A719" s="24"/>
      <c r="B719" s="22"/>
      <c r="C719" s="5"/>
      <c r="D719" s="6"/>
      <c r="E719" s="7"/>
      <c r="F719" s="8"/>
      <c r="G719" s="9"/>
    </row>
    <row r="720" spans="1:7" s="16" customFormat="1" ht="21.95" customHeight="1">
      <c r="A720" s="23" t="s">
        <v>121</v>
      </c>
      <c r="B720" s="23" t="s">
        <v>610</v>
      </c>
      <c r="C720" s="11" t="s">
        <v>122</v>
      </c>
      <c r="D720" s="12">
        <v>4.8</v>
      </c>
      <c r="E720" s="13"/>
      <c r="F720" s="14"/>
      <c r="G720" s="38"/>
    </row>
    <row r="721" spans="1:7" s="16" customFormat="1" ht="21.95" customHeight="1">
      <c r="A721" s="24"/>
      <c r="B721" s="22"/>
      <c r="C721" s="5"/>
      <c r="D721" s="6"/>
      <c r="E721" s="7"/>
      <c r="F721" s="8"/>
      <c r="G721" s="9"/>
    </row>
    <row r="722" spans="1:7" s="16" customFormat="1" ht="21.95" customHeight="1">
      <c r="A722" s="23" t="s">
        <v>121</v>
      </c>
      <c r="B722" s="23" t="s">
        <v>183</v>
      </c>
      <c r="C722" s="11" t="s">
        <v>46</v>
      </c>
      <c r="D722" s="12">
        <v>0.1</v>
      </c>
      <c r="E722" s="13"/>
      <c r="F722" s="14"/>
      <c r="G722" s="38"/>
    </row>
    <row r="723" spans="1:7" s="16" customFormat="1" ht="21.95" customHeight="1">
      <c r="A723" s="24"/>
      <c r="B723" s="22"/>
      <c r="C723" s="5"/>
      <c r="D723" s="6"/>
      <c r="E723" s="7"/>
      <c r="F723" s="8"/>
      <c r="G723" s="9"/>
    </row>
    <row r="724" spans="1:7" s="16" customFormat="1" ht="21.95" customHeight="1">
      <c r="A724" s="23" t="s">
        <v>121</v>
      </c>
      <c r="B724" s="23" t="s">
        <v>116</v>
      </c>
      <c r="C724" s="11" t="s">
        <v>122</v>
      </c>
      <c r="D724" s="12">
        <f>ROUND(D692*1.2,0)</f>
        <v>37</v>
      </c>
      <c r="E724" s="13"/>
      <c r="F724" s="14"/>
      <c r="G724" s="38"/>
    </row>
    <row r="725" spans="1:7" s="16" customFormat="1" ht="21.95" customHeight="1">
      <c r="A725" s="24"/>
      <c r="B725" s="22"/>
      <c r="C725" s="5"/>
      <c r="D725" s="6"/>
      <c r="E725" s="7"/>
      <c r="F725" s="8"/>
      <c r="G725" s="9"/>
    </row>
    <row r="726" spans="1:7" s="16" customFormat="1" ht="21.95" customHeight="1">
      <c r="A726" s="23" t="s">
        <v>121</v>
      </c>
      <c r="B726" s="23" t="s">
        <v>117</v>
      </c>
      <c r="C726" s="11" t="s">
        <v>122</v>
      </c>
      <c r="D726" s="12">
        <f>ROUND(D694*1,1)</f>
        <v>45.7</v>
      </c>
      <c r="E726" s="13"/>
      <c r="F726" s="14"/>
      <c r="G726" s="38"/>
    </row>
    <row r="727" spans="1:7" s="16" customFormat="1" ht="21.95" customHeight="1">
      <c r="A727" s="24"/>
      <c r="B727" s="22"/>
      <c r="C727" s="5"/>
      <c r="D727" s="6"/>
      <c r="E727" s="7"/>
      <c r="F727" s="8"/>
      <c r="G727" s="9"/>
    </row>
    <row r="728" spans="1:7" s="16" customFormat="1" ht="21.95" customHeight="1">
      <c r="A728" s="23" t="s">
        <v>121</v>
      </c>
      <c r="B728" s="23" t="s">
        <v>590</v>
      </c>
      <c r="C728" s="11" t="s">
        <v>122</v>
      </c>
      <c r="D728" s="12">
        <f>ROUND(D696*0.8,1)</f>
        <v>3.2</v>
      </c>
      <c r="E728" s="13"/>
      <c r="F728" s="14"/>
      <c r="G728" s="38"/>
    </row>
    <row r="729" spans="1:7" s="16" customFormat="1" ht="21.95" customHeight="1">
      <c r="A729" s="24"/>
      <c r="B729" s="22"/>
      <c r="C729" s="5"/>
      <c r="D729" s="6"/>
      <c r="E729" s="7"/>
      <c r="F729" s="8"/>
      <c r="G729" s="9"/>
    </row>
    <row r="730" spans="1:7" s="16" customFormat="1" ht="21.95" customHeight="1">
      <c r="A730" s="23" t="s">
        <v>121</v>
      </c>
      <c r="B730" s="23" t="s">
        <v>563</v>
      </c>
      <c r="C730" s="11" t="s">
        <v>122</v>
      </c>
      <c r="D730" s="12">
        <v>4.5999999999999996</v>
      </c>
      <c r="E730" s="13"/>
      <c r="F730" s="14"/>
      <c r="G730" s="38"/>
    </row>
    <row r="731" spans="1:7" s="16" customFormat="1" ht="21.95" customHeight="1">
      <c r="A731" s="24"/>
      <c r="B731" s="22"/>
      <c r="C731" s="5"/>
      <c r="D731" s="6"/>
      <c r="E731" s="7"/>
      <c r="F731" s="8"/>
      <c r="G731" s="9"/>
    </row>
    <row r="732" spans="1:7" s="16" customFormat="1" ht="21.95" customHeight="1">
      <c r="A732" s="23" t="s">
        <v>121</v>
      </c>
      <c r="B732" s="23" t="s">
        <v>118</v>
      </c>
      <c r="C732" s="11" t="s">
        <v>122</v>
      </c>
      <c r="D732" s="12">
        <v>25.4</v>
      </c>
      <c r="E732" s="13"/>
      <c r="F732" s="14"/>
      <c r="G732" s="38"/>
    </row>
    <row r="733" spans="1:7" s="16" customFormat="1" ht="21.95" customHeight="1">
      <c r="A733" s="24"/>
      <c r="B733" s="22"/>
      <c r="C733" s="5"/>
      <c r="D733" s="6"/>
      <c r="E733" s="7"/>
      <c r="F733" s="8"/>
      <c r="G733" s="9"/>
    </row>
    <row r="734" spans="1:7" s="16" customFormat="1" ht="21.95" customHeight="1">
      <c r="A734" s="23" t="s">
        <v>121</v>
      </c>
      <c r="B734" s="23" t="s">
        <v>119</v>
      </c>
      <c r="C734" s="11" t="s">
        <v>122</v>
      </c>
      <c r="D734" s="12">
        <v>31.3</v>
      </c>
      <c r="E734" s="13"/>
      <c r="F734" s="14"/>
      <c r="G734" s="38"/>
    </row>
    <row r="735" spans="1:7" s="16" customFormat="1" ht="21.95" customHeight="1">
      <c r="A735" s="24"/>
      <c r="B735" s="22"/>
      <c r="C735" s="5"/>
      <c r="D735" s="6"/>
      <c r="E735" s="7"/>
      <c r="F735" s="8"/>
      <c r="G735" s="9"/>
    </row>
    <row r="736" spans="1:7" s="16" customFormat="1" ht="21.95" customHeight="1">
      <c r="A736" s="23" t="s">
        <v>121</v>
      </c>
      <c r="B736" s="23" t="s">
        <v>732</v>
      </c>
      <c r="C736" s="11" t="s">
        <v>46</v>
      </c>
      <c r="D736" s="12">
        <f>$D$704</f>
        <v>15.4</v>
      </c>
      <c r="E736" s="13"/>
      <c r="F736" s="14"/>
      <c r="G736" s="38"/>
    </row>
    <row r="737" spans="1:7" s="16" customFormat="1" ht="21.95" customHeight="1">
      <c r="A737" s="22"/>
      <c r="B737" s="22"/>
      <c r="C737" s="5"/>
      <c r="D737" s="6"/>
      <c r="E737" s="7"/>
      <c r="F737" s="8"/>
      <c r="G737" s="9"/>
    </row>
    <row r="738" spans="1:7" s="16" customFormat="1" ht="21.95" customHeight="1">
      <c r="A738" s="27" t="s">
        <v>9</v>
      </c>
      <c r="B738" s="23"/>
      <c r="C738" s="11"/>
      <c r="D738" s="12"/>
      <c r="E738" s="13"/>
      <c r="F738" s="14"/>
      <c r="G738" s="38"/>
    </row>
    <row r="739" spans="1:7" s="16" customFormat="1" ht="21.95" customHeight="1">
      <c r="A739" s="24"/>
      <c r="B739" s="22"/>
      <c r="C739" s="5"/>
      <c r="D739" s="6"/>
      <c r="E739" s="7"/>
      <c r="F739" s="8"/>
      <c r="G739" s="9"/>
    </row>
    <row r="740" spans="1:7" s="16" customFormat="1" ht="21.95" customHeight="1">
      <c r="A740" s="23" t="str">
        <f>'四号-発生材処理'!$A$12</f>
        <v>(3-2)発生材処理</v>
      </c>
      <c r="B740" s="25" t="s">
        <v>123</v>
      </c>
      <c r="C740" s="11"/>
      <c r="D740" s="12"/>
      <c r="E740" s="13"/>
      <c r="F740" s="14"/>
      <c r="G740" s="38"/>
    </row>
    <row r="741" spans="1:7" s="16" customFormat="1" ht="21.95" customHeight="1">
      <c r="A741" s="24"/>
      <c r="B741" s="22"/>
      <c r="C741" s="5"/>
      <c r="D741" s="106"/>
      <c r="E741" s="7"/>
      <c r="F741" s="8"/>
      <c r="G741" s="9"/>
    </row>
    <row r="742" spans="1:7" s="16" customFormat="1" ht="21.95" customHeight="1">
      <c r="A742" s="23" t="s">
        <v>121</v>
      </c>
      <c r="B742" s="23" t="s">
        <v>128</v>
      </c>
      <c r="C742" s="11" t="s">
        <v>122</v>
      </c>
      <c r="D742" s="105">
        <v>-258</v>
      </c>
      <c r="E742" s="13"/>
      <c r="F742" s="14"/>
      <c r="G742" s="38"/>
    </row>
    <row r="743" spans="1:7" s="16" customFormat="1" ht="21.95" customHeight="1">
      <c r="A743" s="24"/>
      <c r="B743" s="22"/>
      <c r="C743" s="5"/>
      <c r="D743" s="106"/>
      <c r="E743" s="7"/>
      <c r="F743" s="8"/>
      <c r="G743" s="9"/>
    </row>
    <row r="744" spans="1:7" s="16" customFormat="1" ht="21.95" customHeight="1">
      <c r="A744" s="23" t="s">
        <v>121</v>
      </c>
      <c r="B744" s="23" t="s">
        <v>129</v>
      </c>
      <c r="C744" s="11" t="s">
        <v>122</v>
      </c>
      <c r="D744" s="105">
        <v>-0.9</v>
      </c>
      <c r="E744" s="13"/>
      <c r="F744" s="14"/>
      <c r="G744" s="38"/>
    </row>
    <row r="745" spans="1:7" s="16" customFormat="1" ht="21.95" customHeight="1">
      <c r="A745" s="24"/>
      <c r="B745" s="22"/>
      <c r="C745" s="5"/>
      <c r="D745" s="106"/>
      <c r="E745" s="7"/>
      <c r="F745" s="8"/>
      <c r="G745" s="9"/>
    </row>
    <row r="746" spans="1:7" s="16" customFormat="1" ht="21.95" customHeight="1">
      <c r="A746" s="23" t="s">
        <v>121</v>
      </c>
      <c r="B746" s="23" t="s">
        <v>127</v>
      </c>
      <c r="C746" s="11" t="s">
        <v>122</v>
      </c>
      <c r="D746" s="105">
        <v>-0.5</v>
      </c>
      <c r="E746" s="13"/>
      <c r="F746" s="14"/>
      <c r="G746" s="38"/>
    </row>
    <row r="747" spans="1:7" s="16" customFormat="1" ht="21.95" customHeight="1">
      <c r="A747" s="22"/>
      <c r="B747" s="22"/>
      <c r="C747" s="5"/>
      <c r="D747" s="6"/>
      <c r="E747" s="7"/>
      <c r="F747" s="8"/>
      <c r="G747" s="9"/>
    </row>
    <row r="748" spans="1:7" s="16" customFormat="1" ht="21.95" customHeight="1">
      <c r="A748" s="27" t="s">
        <v>9</v>
      </c>
      <c r="B748" s="23"/>
      <c r="C748" s="11"/>
      <c r="D748" s="12"/>
      <c r="E748" s="13"/>
      <c r="F748" s="14"/>
      <c r="G748" s="38"/>
    </row>
    <row r="749" spans="1:7" s="16" customFormat="1" ht="21.95" customHeight="1">
      <c r="A749" s="24"/>
      <c r="B749" s="22"/>
      <c r="C749" s="5"/>
      <c r="D749" s="6"/>
      <c r="E749" s="7"/>
      <c r="F749" s="8"/>
      <c r="G749" s="9"/>
    </row>
    <row r="750" spans="1:7" s="16" customFormat="1" ht="21.95" customHeight="1">
      <c r="A750" s="23"/>
      <c r="B750" s="23"/>
      <c r="C750" s="11"/>
      <c r="D750" s="12"/>
      <c r="E750" s="13"/>
      <c r="F750" s="14"/>
      <c r="G750" s="38"/>
    </row>
    <row r="751" spans="1:7" s="16" customFormat="1" ht="21.95" customHeight="1">
      <c r="A751" s="24"/>
      <c r="B751" s="22"/>
      <c r="C751" s="5"/>
      <c r="D751" s="6"/>
      <c r="E751" s="7"/>
      <c r="F751" s="8"/>
      <c r="G751" s="9"/>
    </row>
    <row r="752" spans="1:7" s="16" customFormat="1" ht="21.95" customHeight="1">
      <c r="A752" s="23"/>
      <c r="B752" s="23"/>
      <c r="C752" s="11"/>
      <c r="D752" s="12"/>
      <c r="E752" s="13"/>
      <c r="F752" s="14"/>
      <c r="G752" s="38"/>
    </row>
  </sheetData>
  <mergeCells count="7">
    <mergeCell ref="E3:E4"/>
    <mergeCell ref="F3:F4"/>
    <mergeCell ref="G3:G4"/>
    <mergeCell ref="A3:A4"/>
    <mergeCell ref="B3:B4"/>
    <mergeCell ref="C3:C4"/>
    <mergeCell ref="D3:D4"/>
  </mergeCells>
  <phoneticPr fontId="2"/>
  <printOptions horizontalCentered="1" verticalCentered="1"/>
  <pageMargins left="0.39370078740157483" right="0.19685039370078741" top="0.39370078740157483" bottom="0.39370078740157483" header="0.31496062992125984" footer="0.31496062992125984"/>
  <pageSetup paperSize="9" scale="52" pageOrder="overThenDown" orientation="landscape" r:id="rId1"/>
  <headerFooter alignWithMargins="0"/>
  <rowBreaks count="17" manualBreakCount="17">
    <brk id="48" max="6" man="1"/>
    <brk id="92" max="16383" man="1"/>
    <brk id="136" max="16383" man="1"/>
    <brk id="180" max="6" man="1"/>
    <brk id="224" max="16383" man="1"/>
    <brk id="268" max="16383" man="1"/>
    <brk id="310" max="16383" man="1"/>
    <brk id="356" max="6" man="1"/>
    <brk id="400" max="6" man="1"/>
    <brk id="444" max="6" man="1"/>
    <brk id="488" max="6" man="1"/>
    <brk id="532" max="6" man="1"/>
    <brk id="576" max="6" man="1"/>
    <brk id="620" max="6" man="1"/>
    <brk id="664" max="6" man="1"/>
    <brk id="708" max="6" man="1"/>
    <brk id="752" max="1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5530-C16E-42DE-8B22-FABD46F98A6B}">
  <sheetPr>
    <tabColor theme="9"/>
  </sheetPr>
  <dimension ref="A1:G48"/>
  <sheetViews>
    <sheetView view="pageBreakPreview" zoomScale="60" zoomScaleNormal="10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'四号-【全体】建 種目 '!$A$12</f>
        <v>B)ポンプ室解体工事</v>
      </c>
      <c r="B6" s="23"/>
      <c r="C6" s="11"/>
      <c r="D6" s="12"/>
      <c r="E6" s="13"/>
      <c r="F6" s="14"/>
      <c r="G6" s="15"/>
    </row>
    <row r="7" spans="1:7" s="16" customFormat="1" ht="21.95" customHeight="1">
      <c r="A7" s="22"/>
      <c r="B7" s="22"/>
      <c r="C7" s="5"/>
      <c r="D7" s="6"/>
      <c r="E7" s="7"/>
      <c r="F7" s="8"/>
      <c r="G7" s="9"/>
    </row>
    <row r="8" spans="1:7" s="16" customFormat="1" ht="21.95" customHeight="1">
      <c r="A8" s="23" t="s">
        <v>677</v>
      </c>
      <c r="B8" s="25"/>
      <c r="C8" s="11" t="s">
        <v>8</v>
      </c>
      <c r="D8" s="12">
        <v>1</v>
      </c>
      <c r="E8" s="13"/>
      <c r="F8" s="14"/>
      <c r="G8" s="15"/>
    </row>
    <row r="9" spans="1:7" s="16" customFormat="1" ht="21.95" customHeight="1">
      <c r="A9" s="22"/>
      <c r="B9" s="41"/>
      <c r="C9" s="30"/>
      <c r="D9" s="31"/>
      <c r="E9" s="32"/>
      <c r="F9" s="88"/>
      <c r="G9" s="34"/>
    </row>
    <row r="10" spans="1:7" s="16" customFormat="1" ht="21.95" customHeight="1">
      <c r="A10" s="23" t="s">
        <v>678</v>
      </c>
      <c r="B10" s="25"/>
      <c r="C10" s="11" t="s">
        <v>8</v>
      </c>
      <c r="D10" s="12">
        <v>1</v>
      </c>
      <c r="E10" s="32"/>
      <c r="F10" s="14"/>
      <c r="G10" s="34"/>
    </row>
    <row r="11" spans="1:7" s="16" customFormat="1" ht="21.95" customHeight="1">
      <c r="A11" s="22"/>
      <c r="B11" s="22"/>
      <c r="C11" s="5"/>
      <c r="D11" s="6"/>
      <c r="E11" s="7"/>
      <c r="F11" s="8"/>
      <c r="G11" s="9"/>
    </row>
    <row r="12" spans="1:7" s="16" customFormat="1" ht="21.95" customHeight="1">
      <c r="A12" s="23" t="s">
        <v>679</v>
      </c>
      <c r="B12" s="25"/>
      <c r="C12" s="11" t="s">
        <v>8</v>
      </c>
      <c r="D12" s="12">
        <v>1</v>
      </c>
      <c r="E12" s="13"/>
      <c r="F12" s="14"/>
      <c r="G12" s="15"/>
    </row>
    <row r="13" spans="1:7" s="16" customFormat="1" ht="21.95" customHeight="1">
      <c r="A13" s="24"/>
      <c r="B13" s="22"/>
      <c r="C13" s="5"/>
      <c r="D13" s="6"/>
      <c r="E13" s="7"/>
      <c r="F13" s="8"/>
      <c r="G13" s="9"/>
    </row>
    <row r="14" spans="1:7" s="16" customFormat="1" ht="21.95" customHeight="1">
      <c r="A14" s="23" t="s">
        <v>680</v>
      </c>
      <c r="B14" s="25"/>
      <c r="C14" s="11" t="s">
        <v>8</v>
      </c>
      <c r="D14" s="12">
        <v>1</v>
      </c>
      <c r="E14" s="13"/>
      <c r="F14" s="14"/>
      <c r="G14" s="15"/>
    </row>
    <row r="15" spans="1:7" s="16" customFormat="1" ht="21.95" customHeight="1">
      <c r="A15" s="24"/>
      <c r="B15" s="22"/>
      <c r="C15" s="5"/>
      <c r="D15" s="6"/>
      <c r="E15" s="7"/>
      <c r="F15" s="8"/>
      <c r="G15" s="9"/>
    </row>
    <row r="16" spans="1:7" s="16" customFormat="1" ht="21.95" customHeight="1">
      <c r="A16" s="23" t="s">
        <v>702</v>
      </c>
      <c r="B16" s="25"/>
      <c r="C16" s="11" t="s">
        <v>8</v>
      </c>
      <c r="D16" s="12">
        <v>1</v>
      </c>
      <c r="E16" s="13"/>
      <c r="F16" s="14"/>
      <c r="G16" s="15"/>
    </row>
    <row r="17" spans="1:7" s="16" customFormat="1" ht="21.95" customHeight="1">
      <c r="A17" s="22"/>
      <c r="B17" s="22"/>
      <c r="C17" s="5"/>
      <c r="D17" s="6"/>
      <c r="E17" s="7"/>
      <c r="F17" s="8"/>
      <c r="G17" s="9"/>
    </row>
    <row r="18" spans="1:7" s="16" customFormat="1" ht="21.95" customHeight="1">
      <c r="A18" s="23" t="s">
        <v>703</v>
      </c>
      <c r="B18" s="23" t="s">
        <v>686</v>
      </c>
      <c r="C18" s="11" t="s">
        <v>8</v>
      </c>
      <c r="D18" s="12">
        <v>1</v>
      </c>
      <c r="E18" s="13"/>
      <c r="F18" s="14"/>
      <c r="G18" s="15"/>
    </row>
    <row r="19" spans="1:7" s="16" customFormat="1" ht="21.95" customHeight="1">
      <c r="A19" s="24"/>
      <c r="B19" s="22"/>
      <c r="C19" s="5"/>
      <c r="D19" s="6"/>
      <c r="E19" s="7"/>
      <c r="F19" s="8"/>
      <c r="G19" s="9"/>
    </row>
    <row r="20" spans="1:7" s="16" customFormat="1" ht="21.95" customHeight="1">
      <c r="A20" s="23" t="s">
        <v>701</v>
      </c>
      <c r="B20" s="23"/>
      <c r="C20" s="11" t="s">
        <v>8</v>
      </c>
      <c r="D20" s="12">
        <v>1</v>
      </c>
      <c r="E20" s="13"/>
      <c r="F20" s="14"/>
      <c r="G20" s="15"/>
    </row>
    <row r="21" spans="1:7" s="16" customFormat="1" ht="21.95" customHeight="1">
      <c r="A21" s="22"/>
      <c r="B21" s="22"/>
      <c r="C21" s="5"/>
      <c r="D21" s="6"/>
      <c r="E21" s="7"/>
      <c r="F21" s="87"/>
      <c r="G21" s="9"/>
    </row>
    <row r="22" spans="1:7" s="16" customFormat="1" ht="21.95" customHeight="1">
      <c r="A22" s="23"/>
      <c r="B22" s="25"/>
      <c r="C22" s="11"/>
      <c r="D22" s="12"/>
      <c r="E22" s="13"/>
      <c r="F22" s="14"/>
      <c r="G22" s="15"/>
    </row>
    <row r="23" spans="1:7" s="16" customFormat="1" ht="21.95" customHeight="1">
      <c r="A23" s="35"/>
      <c r="B23" s="41"/>
      <c r="C23" s="30"/>
      <c r="D23" s="31"/>
      <c r="E23" s="32"/>
      <c r="F23" s="33"/>
      <c r="G23" s="34"/>
    </row>
    <row r="24" spans="1:7" s="16" customFormat="1" ht="21.95" customHeight="1">
      <c r="A24" s="35"/>
      <c r="B24" s="25"/>
      <c r="C24" s="11"/>
      <c r="D24" s="12"/>
      <c r="E24" s="32"/>
      <c r="F24" s="33"/>
      <c r="G24" s="34"/>
    </row>
    <row r="25" spans="1:7" s="16" customFormat="1" ht="21.95" customHeight="1">
      <c r="A25" s="24"/>
      <c r="B25" s="22"/>
      <c r="C25" s="5"/>
      <c r="D25" s="6"/>
      <c r="E25" s="7"/>
      <c r="F25" s="8"/>
      <c r="G25" s="9"/>
    </row>
    <row r="26" spans="1:7" s="16" customFormat="1" ht="21.95" customHeight="1">
      <c r="A26" s="23"/>
      <c r="B26" s="23"/>
      <c r="C26" s="11"/>
      <c r="D26" s="12"/>
      <c r="E26" s="13"/>
      <c r="F26" s="14"/>
      <c r="G26" s="15"/>
    </row>
    <row r="27" spans="1:7" s="16" customFormat="1" ht="21.95" customHeight="1">
      <c r="A27" s="24"/>
      <c r="B27" s="22"/>
      <c r="C27" s="5"/>
      <c r="D27" s="6"/>
      <c r="E27" s="7"/>
      <c r="F27" s="8"/>
      <c r="G27" s="9"/>
    </row>
    <row r="28" spans="1:7" s="16" customFormat="1" ht="21.95" customHeight="1">
      <c r="A28" s="23"/>
      <c r="B28" s="23"/>
      <c r="C28" s="11"/>
      <c r="D28" s="12"/>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6" customFormat="1" ht="21.95" customHeight="1">
      <c r="A31" s="24"/>
      <c r="B31" s="22"/>
      <c r="C31" s="5"/>
      <c r="D31" s="6"/>
      <c r="E31" s="7"/>
      <c r="F31" s="8"/>
      <c r="G31" s="9"/>
    </row>
    <row r="32" spans="1:7" s="16" customFormat="1" ht="21.95" customHeight="1">
      <c r="A32" s="23"/>
      <c r="B32" s="23"/>
      <c r="C32" s="11"/>
      <c r="D32" s="12"/>
      <c r="E32" s="13"/>
      <c r="F32" s="14"/>
      <c r="G32" s="15"/>
    </row>
    <row r="33" spans="1:7" s="16" customFormat="1" ht="21.95" customHeight="1">
      <c r="A33" s="22"/>
      <c r="B33" s="22"/>
      <c r="C33" s="5"/>
      <c r="D33" s="6"/>
      <c r="E33" s="7"/>
      <c r="F33" s="8"/>
      <c r="G33" s="9"/>
    </row>
    <row r="34" spans="1:7" s="16" customFormat="1" ht="21.95" customHeight="1">
      <c r="A34" s="23"/>
      <c r="B34" s="23"/>
      <c r="C34" s="11"/>
      <c r="D34" s="12"/>
      <c r="E34" s="13"/>
      <c r="F34" s="14"/>
      <c r="G34" s="15"/>
    </row>
    <row r="35" spans="1:7" s="16" customFormat="1" ht="21.95" customHeight="1">
      <c r="A35" s="22"/>
      <c r="B35" s="22"/>
      <c r="C35" s="5"/>
      <c r="D35" s="6"/>
      <c r="E35" s="7"/>
      <c r="F35" s="8"/>
      <c r="G35" s="9"/>
    </row>
    <row r="36" spans="1:7" s="16" customFormat="1" ht="21.95" customHeight="1">
      <c r="A36" s="23"/>
      <c r="B36" s="23"/>
      <c r="C36" s="11"/>
      <c r="D36" s="12"/>
      <c r="E36" s="13"/>
      <c r="F36" s="14"/>
      <c r="G36" s="15"/>
    </row>
    <row r="37" spans="1:7" s="16" customFormat="1" ht="21.95" customHeight="1">
      <c r="A37" s="22"/>
      <c r="B37" s="22"/>
      <c r="C37" s="5"/>
      <c r="D37" s="6"/>
      <c r="E37" s="7"/>
      <c r="F37" s="8"/>
      <c r="G37" s="9"/>
    </row>
    <row r="38" spans="1:7" s="16" customFormat="1" ht="21.95" customHeight="1">
      <c r="A38" s="23"/>
      <c r="B38" s="23"/>
      <c r="C38" s="11"/>
      <c r="D38" s="12"/>
      <c r="E38" s="13"/>
      <c r="F38" s="14"/>
      <c r="G38" s="15"/>
    </row>
    <row r="39" spans="1:7" s="16" customFormat="1" ht="21.95" customHeight="1">
      <c r="A39" s="22"/>
      <c r="B39" s="22"/>
      <c r="C39" s="5"/>
      <c r="D39" s="6"/>
      <c r="E39" s="7"/>
      <c r="F39" s="87"/>
      <c r="G39" s="9"/>
    </row>
    <row r="40" spans="1:7" s="16" customFormat="1" ht="21.95" customHeight="1">
      <c r="A40" s="27" t="s">
        <v>9</v>
      </c>
      <c r="B40" s="23"/>
      <c r="C40" s="11"/>
      <c r="D40" s="12"/>
      <c r="E40" s="13"/>
      <c r="F40" s="14"/>
      <c r="G40" s="15"/>
    </row>
    <row r="41" spans="1:7" s="16" customFormat="1" ht="21.95" customHeight="1">
      <c r="A41" s="36"/>
      <c r="B41" s="35"/>
      <c r="C41" s="30"/>
      <c r="D41" s="31"/>
      <c r="E41" s="32"/>
      <c r="F41" s="33"/>
      <c r="G41" s="34"/>
    </row>
    <row r="42" spans="1:7" s="37" customFormat="1" ht="21.95" customHeight="1">
      <c r="A42" s="27"/>
      <c r="B42" s="23"/>
      <c r="C42" s="11"/>
      <c r="D42" s="12"/>
      <c r="E42" s="13"/>
      <c r="F42" s="14"/>
      <c r="G42" s="15"/>
    </row>
    <row r="43" spans="1:7" s="16" customFormat="1" ht="21.95" customHeight="1">
      <c r="A43" s="22"/>
      <c r="B43" s="22"/>
      <c r="C43" s="5"/>
      <c r="D43" s="6"/>
      <c r="E43" s="7"/>
      <c r="F43" s="8"/>
      <c r="G43" s="9"/>
    </row>
    <row r="44" spans="1:7" s="16" customFormat="1" ht="21.95" customHeight="1">
      <c r="A44" s="23"/>
      <c r="B44" s="23"/>
      <c r="C44" s="11"/>
      <c r="D44" s="12"/>
      <c r="E44" s="13"/>
      <c r="F44" s="14"/>
      <c r="G44" s="15"/>
    </row>
    <row r="45" spans="1:7" s="16" customFormat="1" ht="21.95" customHeight="1">
      <c r="A45" s="22"/>
      <c r="B45" s="22"/>
      <c r="C45" s="5"/>
      <c r="D45" s="6"/>
      <c r="E45" s="7"/>
      <c r="F45" s="8"/>
      <c r="G45" s="9"/>
    </row>
    <row r="46" spans="1:7" s="16" customFormat="1" ht="21.95" customHeight="1">
      <c r="A46" s="23"/>
      <c r="B46" s="23"/>
      <c r="C46" s="11"/>
      <c r="D46" s="12"/>
      <c r="E46" s="13"/>
      <c r="F46" s="14"/>
      <c r="G46" s="15"/>
    </row>
    <row r="47" spans="1:7" s="16" customFormat="1" ht="21.95" customHeight="1">
      <c r="A47" s="22"/>
      <c r="B47" s="22"/>
      <c r="C47" s="5"/>
      <c r="D47" s="6"/>
      <c r="E47" s="7"/>
      <c r="F47" s="8"/>
      <c r="G47" s="9"/>
    </row>
    <row r="48" spans="1:7" s="16" customFormat="1" ht="21.95" customHeight="1">
      <c r="A48" s="23"/>
      <c r="B48" s="23"/>
      <c r="C48" s="11"/>
      <c r="D48" s="12"/>
      <c r="E48" s="13"/>
      <c r="F48" s="14"/>
      <c r="G48" s="15"/>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rowBreaks count="1" manualBreakCount="1">
    <brk id="4" max="2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6A6A-2FB2-4DB7-AC02-3A77E2CBFE69}">
  <sheetPr>
    <tabColor theme="9"/>
  </sheetPr>
  <dimension ref="A1:G48"/>
  <sheetViews>
    <sheetView view="pageBreakPreview" zoomScale="55" zoomScaleNormal="100" zoomScaleSheetLayoutView="55"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6" customFormat="1" ht="21.95" customHeight="1">
      <c r="A5" s="22"/>
      <c r="B5" s="22"/>
      <c r="C5" s="5"/>
      <c r="D5" s="6"/>
      <c r="E5" s="7"/>
      <c r="F5" s="8"/>
      <c r="G5" s="9"/>
    </row>
    <row r="6" spans="1:7" s="16" customFormat="1" ht="21.95" customHeight="1">
      <c r="A6" s="23" t="str">
        <f>'四号-(ポ)建 科目'!$A$6</f>
        <v>B)ポンプ室解体工事</v>
      </c>
      <c r="B6" s="23"/>
      <c r="C6" s="11"/>
      <c r="D6" s="12"/>
      <c r="E6" s="13"/>
      <c r="F6" s="14"/>
      <c r="G6" s="15"/>
    </row>
    <row r="7" spans="1:7" s="10" customFormat="1" ht="21.95" customHeight="1">
      <c r="A7" s="22"/>
      <c r="B7" s="22"/>
      <c r="C7" s="5"/>
      <c r="D7" s="6"/>
      <c r="E7" s="7"/>
      <c r="F7" s="8"/>
      <c r="G7" s="9"/>
    </row>
    <row r="8" spans="1:7" s="10" customFormat="1" ht="21.95" customHeight="1">
      <c r="A8" s="23" t="str">
        <f>'四号-(ポ)建 科目'!$A$8</f>
        <v>01.直接仮設</v>
      </c>
      <c r="B8" s="23"/>
      <c r="C8" s="11"/>
      <c r="D8" s="12"/>
      <c r="E8" s="13"/>
      <c r="F8" s="14"/>
      <c r="G8" s="15"/>
    </row>
    <row r="9" spans="1:7" s="16" customFormat="1" ht="21.95" customHeight="1">
      <c r="A9" s="22"/>
      <c r="B9" s="22"/>
      <c r="C9" s="5"/>
      <c r="D9" s="6"/>
      <c r="E9" s="7"/>
      <c r="F9" s="8"/>
      <c r="G9" s="9"/>
    </row>
    <row r="10" spans="1:7" s="16" customFormat="1" ht="21.95" customHeight="1">
      <c r="A10" s="25" t="s">
        <v>80</v>
      </c>
      <c r="B10" s="25"/>
      <c r="C10" s="11" t="s">
        <v>8</v>
      </c>
      <c r="D10" s="12">
        <v>1</v>
      </c>
      <c r="E10" s="13"/>
      <c r="F10" s="14"/>
      <c r="G10" s="15"/>
    </row>
    <row r="11" spans="1:7" s="16" customFormat="1" ht="21.95" customHeight="1">
      <c r="A11" s="41"/>
      <c r="B11" s="41"/>
      <c r="C11" s="30"/>
      <c r="D11" s="31"/>
      <c r="E11" s="32"/>
      <c r="F11" s="33"/>
      <c r="G11" s="34"/>
    </row>
    <row r="12" spans="1:7" s="16" customFormat="1" ht="21.95" customHeight="1">
      <c r="A12" s="25" t="s">
        <v>81</v>
      </c>
      <c r="B12" s="25"/>
      <c r="C12" s="11" t="s">
        <v>8</v>
      </c>
      <c r="D12" s="12">
        <v>1</v>
      </c>
      <c r="E12" s="32"/>
      <c r="F12" s="33"/>
      <c r="G12" s="34"/>
    </row>
    <row r="13" spans="1:7" s="16" customFormat="1" ht="21.95" customHeight="1">
      <c r="A13" s="22"/>
      <c r="B13" s="22"/>
      <c r="C13" s="5"/>
      <c r="D13" s="6"/>
      <c r="E13" s="7"/>
      <c r="F13" s="8"/>
      <c r="G13" s="9"/>
    </row>
    <row r="14" spans="1:7" s="16" customFormat="1" ht="21.95" customHeight="1">
      <c r="A14" s="27" t="s">
        <v>9</v>
      </c>
      <c r="B14" s="23"/>
      <c r="C14" s="11"/>
      <c r="D14" s="12"/>
      <c r="E14" s="13"/>
      <c r="F14" s="14"/>
      <c r="G14" s="15"/>
    </row>
    <row r="15" spans="1:7" s="16" customFormat="1" ht="21.95" customHeight="1">
      <c r="A15" s="22"/>
      <c r="B15" s="22"/>
      <c r="C15" s="5"/>
      <c r="D15" s="6"/>
      <c r="E15" s="7"/>
      <c r="F15" s="8"/>
      <c r="G15" s="9"/>
    </row>
    <row r="16" spans="1:7" s="16" customFormat="1" ht="21.95" customHeight="1">
      <c r="A16" s="23" t="str">
        <f>'四号-(ポ)建 科目'!$A$10</f>
        <v>02.躯体解体工事</v>
      </c>
      <c r="B16" s="25"/>
      <c r="C16" s="11"/>
      <c r="D16" s="12"/>
      <c r="E16" s="13"/>
      <c r="F16" s="14"/>
      <c r="G16" s="15"/>
    </row>
    <row r="17" spans="1:7" s="16" customFormat="1" ht="21.95" customHeight="1">
      <c r="A17" s="22"/>
      <c r="B17" s="22"/>
      <c r="C17" s="5"/>
      <c r="D17" s="6"/>
      <c r="E17" s="7"/>
      <c r="F17" s="8"/>
      <c r="G17" s="9"/>
    </row>
    <row r="18" spans="1:7" s="16" customFormat="1" ht="21.95" customHeight="1">
      <c r="A18" s="25" t="s">
        <v>684</v>
      </c>
      <c r="B18" s="23"/>
      <c r="C18" s="11" t="s">
        <v>8</v>
      </c>
      <c r="D18" s="12">
        <v>1</v>
      </c>
      <c r="E18" s="13"/>
      <c r="F18" s="14"/>
      <c r="G18" s="15"/>
    </row>
    <row r="19" spans="1:7" s="16" customFormat="1" ht="21.95" customHeight="1">
      <c r="A19" s="22"/>
      <c r="B19" s="22"/>
      <c r="C19" s="5"/>
      <c r="D19" s="6"/>
      <c r="E19" s="7"/>
      <c r="F19" s="8"/>
      <c r="G19" s="9"/>
    </row>
    <row r="20" spans="1:7" s="16" customFormat="1" ht="21.95" customHeight="1">
      <c r="A20" s="25" t="s">
        <v>685</v>
      </c>
      <c r="B20" s="23"/>
      <c r="C20" s="11" t="s">
        <v>8</v>
      </c>
      <c r="D20" s="12">
        <v>1</v>
      </c>
      <c r="E20" s="13"/>
      <c r="F20" s="14"/>
      <c r="G20" s="15"/>
    </row>
    <row r="21" spans="1:7" s="16" customFormat="1" ht="21.95" customHeight="1">
      <c r="A21" s="22"/>
      <c r="B21" s="22"/>
      <c r="C21" s="5"/>
      <c r="D21" s="6"/>
      <c r="E21" s="7"/>
      <c r="F21" s="8"/>
      <c r="G21" s="9"/>
    </row>
    <row r="22" spans="1:7" s="16" customFormat="1" ht="21.95" customHeight="1">
      <c r="A22" s="27" t="s">
        <v>9</v>
      </c>
      <c r="B22" s="23"/>
      <c r="C22" s="11"/>
      <c r="D22" s="12"/>
      <c r="E22" s="13"/>
      <c r="F22" s="14"/>
      <c r="G22" s="15"/>
    </row>
    <row r="23" spans="1:7" s="16" customFormat="1" ht="21.95" customHeight="1">
      <c r="A23" s="36"/>
      <c r="B23" s="35"/>
      <c r="C23" s="30"/>
      <c r="D23" s="31"/>
      <c r="E23" s="32"/>
      <c r="F23" s="33"/>
      <c r="G23" s="34"/>
    </row>
    <row r="24" spans="1:7" s="37" customFormat="1" ht="21.95" customHeight="1">
      <c r="A24" s="27"/>
      <c r="B24" s="23"/>
      <c r="C24" s="11"/>
      <c r="D24" s="12"/>
      <c r="E24" s="13"/>
      <c r="F24" s="14"/>
      <c r="G24" s="15"/>
    </row>
    <row r="25" spans="1:7" ht="20.45" customHeight="1">
      <c r="A25" s="22"/>
      <c r="B25" s="22"/>
      <c r="C25" s="5"/>
      <c r="D25" s="6"/>
      <c r="E25" s="7"/>
      <c r="F25" s="8"/>
      <c r="G25" s="9"/>
    </row>
    <row r="26" spans="1:7" ht="20.45" customHeight="1">
      <c r="A26" s="23" t="str">
        <f>'四号-(ポ)建 科目'!$A$12</f>
        <v>03.杭撤去工事</v>
      </c>
      <c r="B26" s="25"/>
      <c r="C26" s="11" t="s">
        <v>8</v>
      </c>
      <c r="D26" s="12">
        <v>1</v>
      </c>
      <c r="E26" s="13"/>
      <c r="F26" s="14"/>
      <c r="G26" s="15"/>
    </row>
    <row r="27" spans="1:7" s="16" customFormat="1" ht="21.95" customHeight="1">
      <c r="A27" s="36"/>
      <c r="B27" s="35"/>
      <c r="C27" s="30"/>
      <c r="D27" s="31"/>
      <c r="E27" s="32"/>
      <c r="F27" s="33"/>
      <c r="G27" s="34"/>
    </row>
    <row r="28" spans="1:7" s="37" customFormat="1" ht="21.95" customHeight="1">
      <c r="A28" s="27"/>
      <c r="B28" s="23"/>
      <c r="C28" s="11"/>
      <c r="D28" s="12"/>
      <c r="E28" s="13"/>
      <c r="F28" s="14"/>
      <c r="G28" s="15"/>
    </row>
    <row r="29" spans="1:7" s="16" customFormat="1" ht="21.95" customHeight="1">
      <c r="A29" s="22"/>
      <c r="B29" s="22"/>
      <c r="C29" s="5"/>
      <c r="D29" s="6"/>
      <c r="E29" s="7"/>
      <c r="F29" s="8"/>
      <c r="G29" s="34"/>
    </row>
    <row r="30" spans="1:7" s="16" customFormat="1" ht="21.95" customHeight="1">
      <c r="A30" s="23" t="str">
        <f>'四号-(ポ)建 科目'!$A$14</f>
        <v>04.建具撤去工事</v>
      </c>
      <c r="B30" s="25"/>
      <c r="C30" s="11" t="s">
        <v>8</v>
      </c>
      <c r="D30" s="12">
        <v>1</v>
      </c>
      <c r="E30" s="13"/>
      <c r="F30" s="14"/>
      <c r="G30" s="15"/>
    </row>
    <row r="31" spans="1:7" s="16" customFormat="1" ht="21.95" customHeight="1">
      <c r="A31" s="36"/>
      <c r="B31" s="35"/>
      <c r="C31" s="30"/>
      <c r="D31" s="31"/>
      <c r="E31" s="32"/>
      <c r="F31" s="33"/>
      <c r="G31" s="34"/>
    </row>
    <row r="32" spans="1:7" s="37" customFormat="1" ht="21.95" customHeight="1">
      <c r="A32" s="27"/>
      <c r="B32" s="23"/>
      <c r="C32" s="11"/>
      <c r="D32" s="12"/>
      <c r="E32" s="13"/>
      <c r="F32" s="14"/>
      <c r="G32" s="15"/>
    </row>
    <row r="33" spans="1:7" s="16" customFormat="1" ht="21.95" customHeight="1">
      <c r="A33" s="22"/>
      <c r="B33" s="22"/>
      <c r="C33" s="5"/>
      <c r="D33" s="6"/>
      <c r="E33" s="7"/>
      <c r="F33" s="8"/>
      <c r="G33" s="9"/>
    </row>
    <row r="34" spans="1:7" s="16" customFormat="1" ht="21.95" customHeight="1">
      <c r="A34" s="23" t="str">
        <f>'四号-(ポ)建 科目'!$A$16</f>
        <v>05.外装撤去工事</v>
      </c>
      <c r="B34" s="25"/>
      <c r="C34" s="11" t="s">
        <v>8</v>
      </c>
      <c r="D34" s="12">
        <v>1</v>
      </c>
      <c r="E34" s="13"/>
      <c r="F34" s="14"/>
      <c r="G34" s="15"/>
    </row>
    <row r="35" spans="1:7" s="16" customFormat="1" ht="21.95" customHeight="1">
      <c r="A35" s="36"/>
      <c r="B35" s="35"/>
      <c r="C35" s="30"/>
      <c r="D35" s="31"/>
      <c r="E35" s="32"/>
      <c r="F35" s="33"/>
      <c r="G35" s="34"/>
    </row>
    <row r="36" spans="1:7" s="37" customFormat="1" ht="21.75" customHeight="1">
      <c r="A36" s="27"/>
      <c r="B36" s="23"/>
      <c r="C36" s="11"/>
      <c r="D36" s="12"/>
      <c r="E36" s="13"/>
      <c r="F36" s="14"/>
      <c r="G36" s="15"/>
    </row>
    <row r="37" spans="1:7" ht="20.45" customHeight="1">
      <c r="A37" s="22"/>
      <c r="B37" s="22"/>
      <c r="C37" s="5"/>
      <c r="D37" s="6"/>
      <c r="E37" s="7"/>
      <c r="F37" s="8"/>
      <c r="G37" s="9"/>
    </row>
    <row r="38" spans="1:7" ht="20.45" customHeight="1">
      <c r="A38" s="23" t="str">
        <f>'四号-(ポ)建 科目'!$A$18</f>
        <v>06.内装撤去工事</v>
      </c>
      <c r="B38" s="23" t="str">
        <f>'四号-(ポ)建 科目'!$B$18</f>
        <v>（ｱｽﾍﾞｽﾄ含有）</v>
      </c>
      <c r="C38" s="11" t="s">
        <v>8</v>
      </c>
      <c r="D38" s="12">
        <v>1</v>
      </c>
      <c r="E38" s="13"/>
      <c r="F38" s="14"/>
      <c r="G38" s="15"/>
    </row>
    <row r="39" spans="1:7" s="16" customFormat="1" ht="21.95" customHeight="1">
      <c r="A39" s="36"/>
      <c r="B39" s="35"/>
      <c r="C39" s="30"/>
      <c r="D39" s="31"/>
      <c r="E39" s="32"/>
      <c r="F39" s="33"/>
      <c r="G39" s="34"/>
    </row>
    <row r="40" spans="1:7" s="37" customFormat="1" ht="21.95" customHeight="1">
      <c r="A40" s="27"/>
      <c r="B40" s="23"/>
      <c r="C40" s="11"/>
      <c r="D40" s="12"/>
      <c r="E40" s="13"/>
      <c r="F40" s="14"/>
      <c r="G40" s="15"/>
    </row>
    <row r="41" spans="1:7" s="10" customFormat="1" ht="21.95" customHeight="1">
      <c r="A41" s="22"/>
      <c r="B41" s="22"/>
      <c r="C41" s="5"/>
      <c r="D41" s="6"/>
      <c r="E41" s="7"/>
      <c r="F41" s="8"/>
      <c r="G41" s="9"/>
    </row>
    <row r="42" spans="1:7" s="10" customFormat="1" ht="21.95" customHeight="1">
      <c r="A42" s="23" t="str">
        <f>'四号-(ポ)建 科目'!$A$20</f>
        <v>07.発生材処分</v>
      </c>
      <c r="B42" s="23"/>
      <c r="C42" s="11"/>
      <c r="D42" s="12"/>
      <c r="E42" s="13"/>
      <c r="F42" s="14"/>
      <c r="G42" s="38"/>
    </row>
    <row r="43" spans="1:7" s="10" customFormat="1" ht="21.95" customHeight="1">
      <c r="A43" s="22"/>
      <c r="B43" s="22"/>
      <c r="C43" s="5"/>
      <c r="D43" s="6"/>
      <c r="E43" s="7"/>
      <c r="F43" s="8"/>
      <c r="G43" s="9"/>
    </row>
    <row r="44" spans="1:7" s="10" customFormat="1" ht="21.95" customHeight="1">
      <c r="A44" s="23" t="s">
        <v>111</v>
      </c>
      <c r="B44" s="23" t="s">
        <v>124</v>
      </c>
      <c r="C44" s="11" t="s">
        <v>8</v>
      </c>
      <c r="D44" s="12">
        <v>1</v>
      </c>
      <c r="E44" s="13"/>
      <c r="F44" s="14"/>
      <c r="G44" s="38"/>
    </row>
    <row r="45" spans="1:7" s="16" customFormat="1" ht="21.95" customHeight="1">
      <c r="A45" s="24"/>
      <c r="B45" s="22"/>
      <c r="C45" s="5"/>
      <c r="D45" s="6"/>
      <c r="E45" s="7"/>
      <c r="F45" s="8"/>
      <c r="G45" s="9"/>
    </row>
    <row r="46" spans="1:7" s="16" customFormat="1" ht="21.95" customHeight="1">
      <c r="A46" s="23" t="s">
        <v>112</v>
      </c>
      <c r="B46" s="23" t="s">
        <v>591</v>
      </c>
      <c r="C46" s="11" t="s">
        <v>8</v>
      </c>
      <c r="D46" s="12">
        <v>1</v>
      </c>
      <c r="E46" s="13"/>
      <c r="F46" s="14"/>
      <c r="G46" s="38"/>
    </row>
    <row r="47" spans="1:7" s="16" customFormat="1" ht="21.95" customHeight="1">
      <c r="A47" s="22"/>
      <c r="B47" s="22"/>
      <c r="C47" s="5"/>
      <c r="D47" s="6"/>
      <c r="E47" s="7"/>
      <c r="F47" s="8"/>
      <c r="G47" s="9"/>
    </row>
    <row r="48" spans="1:7" s="16" customFormat="1" ht="21.75" customHeight="1">
      <c r="A48" s="27" t="s">
        <v>9</v>
      </c>
      <c r="B48" s="23"/>
      <c r="C48" s="11"/>
      <c r="D48" s="12"/>
      <c r="E48" s="13"/>
      <c r="F48" s="14"/>
      <c r="G48" s="38"/>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49" pageOrder="overThenDown" orientation="landscape" r:id="rId1"/>
  <headerFooter alignWithMargins="0"/>
  <rowBreaks count="1" manualBreakCount="1">
    <brk id="4"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11A20-FE55-4A5B-A84E-43E509285006}">
  <sheetPr>
    <tabColor theme="9"/>
  </sheetPr>
  <dimension ref="A1:G180"/>
  <sheetViews>
    <sheetView view="pageBreakPreview" zoomScale="60" zoomScaleNormal="40" workbookViewId="0">
      <pane xSplit="2" topLeftCell="C1" activePane="topRight" state="frozen"/>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104" customFormat="1" ht="21.95" customHeight="1">
      <c r="A1" s="100"/>
      <c r="B1" s="101"/>
      <c r="C1" s="102"/>
      <c r="D1" s="103"/>
      <c r="E1" s="102"/>
      <c r="G1" s="102"/>
    </row>
    <row r="2" spans="1:7" s="104" customFormat="1" ht="21.95" customHeight="1">
      <c r="A2" s="100" t="s">
        <v>25</v>
      </c>
      <c r="B2" s="101"/>
      <c r="C2" s="102"/>
      <c r="D2" s="103"/>
      <c r="E2" s="102"/>
      <c r="G2" s="4" t="s">
        <v>0</v>
      </c>
    </row>
    <row r="3" spans="1:7" s="104" customFormat="1" ht="21.95" customHeight="1">
      <c r="A3" s="484" t="s">
        <v>1</v>
      </c>
      <c r="B3" s="484" t="s">
        <v>2</v>
      </c>
      <c r="C3" s="483" t="s">
        <v>3</v>
      </c>
      <c r="D3" s="485" t="s">
        <v>4</v>
      </c>
      <c r="E3" s="483" t="s">
        <v>5</v>
      </c>
      <c r="F3" s="483" t="s">
        <v>6</v>
      </c>
      <c r="G3" s="483" t="s">
        <v>7</v>
      </c>
    </row>
    <row r="4" spans="1:7" s="104"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'四号-(ポ)建 中科目'!$A$6</f>
        <v>B)ポンプ室解体工事</v>
      </c>
      <c r="B6" s="23"/>
      <c r="C6" s="11"/>
      <c r="D6" s="12"/>
      <c r="E6" s="13"/>
      <c r="F6" s="14"/>
      <c r="G6" s="15"/>
    </row>
    <row r="7" spans="1:7" s="10" customFormat="1" ht="21.95" customHeight="1">
      <c r="A7" s="35"/>
      <c r="B7" s="22"/>
      <c r="C7" s="5"/>
      <c r="D7" s="6"/>
      <c r="E7" s="7"/>
      <c r="F7" s="8"/>
      <c r="G7" s="9"/>
    </row>
    <row r="8" spans="1:7" s="10" customFormat="1" ht="21.95" customHeight="1">
      <c r="A8" s="23" t="str">
        <f>'四号-(ポ)建 中科目'!$A$8</f>
        <v>01.直接仮設</v>
      </c>
      <c r="B8" s="23"/>
      <c r="C8" s="11"/>
      <c r="D8" s="12"/>
      <c r="E8" s="13"/>
      <c r="F8" s="14"/>
      <c r="G8" s="38"/>
    </row>
    <row r="9" spans="1:7" s="16" customFormat="1" ht="21.95" customHeight="1">
      <c r="A9" s="24"/>
      <c r="B9" s="22"/>
      <c r="C9" s="5"/>
      <c r="D9" s="6"/>
      <c r="E9" s="7"/>
      <c r="F9" s="8"/>
      <c r="G9" s="9"/>
    </row>
    <row r="10" spans="1:7" s="16" customFormat="1" ht="21.95" customHeight="1">
      <c r="A10" s="23" t="str">
        <f>'四号-(ポ)建 中科目'!$A$10</f>
        <v>(1)外部仮設</v>
      </c>
      <c r="B10" s="23"/>
      <c r="C10" s="11"/>
      <c r="D10" s="12"/>
      <c r="E10" s="13"/>
      <c r="F10" s="14"/>
      <c r="G10" s="38"/>
    </row>
    <row r="11" spans="1:7" s="16" customFormat="1" ht="21.95" customHeight="1">
      <c r="A11" s="24"/>
      <c r="B11" s="22" t="s">
        <v>38</v>
      </c>
      <c r="C11" s="5"/>
      <c r="D11" s="6"/>
      <c r="E11" s="7"/>
      <c r="F11" s="8"/>
      <c r="G11" s="9"/>
    </row>
    <row r="12" spans="1:7" s="16" customFormat="1" ht="21.95" customHeight="1">
      <c r="A12" s="23" t="s">
        <v>37</v>
      </c>
      <c r="B12" s="23" t="s">
        <v>660</v>
      </c>
      <c r="C12" s="11" t="s">
        <v>27</v>
      </c>
      <c r="D12" s="12">
        <v>171</v>
      </c>
      <c r="E12" s="13"/>
      <c r="F12" s="14"/>
      <c r="G12" s="38"/>
    </row>
    <row r="13" spans="1:7" s="16" customFormat="1" ht="21.95" customHeight="1">
      <c r="A13" s="24"/>
      <c r="B13" s="22"/>
      <c r="C13" s="5"/>
      <c r="D13" s="6"/>
      <c r="E13" s="7"/>
      <c r="F13" s="8"/>
      <c r="G13" s="9"/>
    </row>
    <row r="14" spans="1:7" s="16" customFormat="1" ht="21.95" customHeight="1">
      <c r="A14" s="23" t="s">
        <v>40</v>
      </c>
      <c r="B14" s="23" t="s">
        <v>659</v>
      </c>
      <c r="C14" s="11" t="s">
        <v>31</v>
      </c>
      <c r="D14" s="12">
        <v>42.8</v>
      </c>
      <c r="E14" s="13"/>
      <c r="F14" s="14"/>
      <c r="G14" s="38"/>
    </row>
    <row r="15" spans="1:7" s="16" customFormat="1" ht="21.95" customHeight="1">
      <c r="A15" s="24"/>
      <c r="B15" s="22" t="s">
        <v>725</v>
      </c>
      <c r="C15" s="5"/>
      <c r="D15" s="6"/>
      <c r="E15" s="7"/>
      <c r="F15" s="8"/>
      <c r="G15" s="9"/>
    </row>
    <row r="16" spans="1:7" s="16" customFormat="1" ht="21.95" customHeight="1">
      <c r="A16" s="23" t="s">
        <v>722</v>
      </c>
      <c r="B16" s="16" t="s">
        <v>723</v>
      </c>
      <c r="C16" s="11" t="s">
        <v>27</v>
      </c>
      <c r="D16" s="12">
        <f>$D$12</f>
        <v>171</v>
      </c>
      <c r="E16" s="13"/>
      <c r="F16" s="14"/>
      <c r="G16" s="38"/>
    </row>
    <row r="17" spans="1:7" s="16" customFormat="1" ht="21.95" customHeight="1">
      <c r="A17" s="22"/>
      <c r="B17" s="22"/>
      <c r="C17" s="5"/>
      <c r="D17" s="6"/>
      <c r="E17" s="7"/>
      <c r="F17" s="8"/>
      <c r="G17" s="9"/>
    </row>
    <row r="18" spans="1:7" s="16" customFormat="1" ht="21.95" customHeight="1">
      <c r="A18" s="76" t="s">
        <v>82</v>
      </c>
      <c r="B18" s="77" t="s">
        <v>661</v>
      </c>
      <c r="C18" s="78" t="s">
        <v>39</v>
      </c>
      <c r="D18" s="79">
        <f>$D$12</f>
        <v>171</v>
      </c>
      <c r="E18" s="80"/>
      <c r="F18" s="81"/>
      <c r="G18" s="38"/>
    </row>
    <row r="19" spans="1:7" s="16" customFormat="1" ht="21.95" customHeight="1">
      <c r="A19" s="22"/>
      <c r="B19" s="22"/>
      <c r="C19" s="5"/>
      <c r="D19" s="6"/>
      <c r="E19" s="7"/>
      <c r="F19" s="8"/>
      <c r="G19" s="9"/>
    </row>
    <row r="20" spans="1:7" s="16" customFormat="1" ht="21.95" customHeight="1">
      <c r="A20" s="76" t="s">
        <v>82</v>
      </c>
      <c r="B20" s="23" t="s">
        <v>40</v>
      </c>
      <c r="C20" s="11" t="s">
        <v>31</v>
      </c>
      <c r="D20" s="12">
        <f>$D$14</f>
        <v>42.8</v>
      </c>
      <c r="E20" s="80"/>
      <c r="F20" s="81"/>
      <c r="G20" s="38"/>
    </row>
    <row r="21" spans="1:7" s="16" customFormat="1" ht="21.95" customHeight="1">
      <c r="A21" s="24"/>
      <c r="B21" s="22"/>
      <c r="C21" s="5"/>
      <c r="D21" s="6"/>
      <c r="E21" s="7"/>
      <c r="F21" s="8"/>
      <c r="G21" s="9"/>
    </row>
    <row r="22" spans="1:7" s="16" customFormat="1" ht="21.95" customHeight="1">
      <c r="A22" s="23" t="s">
        <v>724</v>
      </c>
      <c r="B22" s="23" t="s">
        <v>722</v>
      </c>
      <c r="C22" s="11" t="s">
        <v>27</v>
      </c>
      <c r="D22" s="12">
        <f>$D$16</f>
        <v>171</v>
      </c>
      <c r="E22" s="13"/>
      <c r="F22" s="14"/>
      <c r="G22" s="38"/>
    </row>
    <row r="23" spans="1:7" s="16" customFormat="1" ht="21.95" customHeight="1">
      <c r="A23" s="22"/>
      <c r="B23" s="22"/>
      <c r="C23" s="5"/>
      <c r="D23" s="6"/>
      <c r="E23" s="7"/>
      <c r="F23" s="8"/>
      <c r="G23" s="9"/>
    </row>
    <row r="24" spans="1:7" s="16" customFormat="1" ht="21.95" customHeight="1">
      <c r="A24" s="27" t="s">
        <v>9</v>
      </c>
      <c r="B24" s="23"/>
      <c r="C24" s="11"/>
      <c r="D24" s="12"/>
      <c r="E24" s="13"/>
      <c r="F24" s="14"/>
      <c r="G24" s="38"/>
    </row>
    <row r="25" spans="1:7" s="16" customFormat="1" ht="21.95" customHeight="1">
      <c r="A25" s="24"/>
      <c r="B25" s="22"/>
      <c r="C25" s="5"/>
      <c r="D25" s="6"/>
      <c r="E25" s="7"/>
      <c r="F25" s="8"/>
      <c r="G25" s="9"/>
    </row>
    <row r="26" spans="1:7" s="16" customFormat="1" ht="21.95" customHeight="1">
      <c r="A26" s="23" t="str">
        <f>'四号-(ポ)建 中科目'!$A$12</f>
        <v>(2)内部仮設</v>
      </c>
      <c r="B26" s="23"/>
      <c r="C26" s="11"/>
      <c r="D26" s="12"/>
      <c r="E26" s="13"/>
      <c r="F26" s="14"/>
      <c r="G26" s="38"/>
    </row>
    <row r="27" spans="1:7" s="16" customFormat="1" ht="21.95" customHeight="1">
      <c r="A27" s="24"/>
      <c r="B27" s="22" t="s">
        <v>76</v>
      </c>
      <c r="C27" s="5"/>
      <c r="D27" s="6"/>
      <c r="E27" s="7"/>
      <c r="F27" s="8"/>
      <c r="G27" s="9"/>
    </row>
    <row r="28" spans="1:7" s="16" customFormat="1" ht="21.95" customHeight="1">
      <c r="A28" s="23" t="s">
        <v>77</v>
      </c>
      <c r="B28" s="23" t="s">
        <v>620</v>
      </c>
      <c r="C28" s="11" t="s">
        <v>27</v>
      </c>
      <c r="D28" s="12">
        <v>61.6</v>
      </c>
      <c r="E28" s="13"/>
      <c r="F28" s="14"/>
      <c r="G28" s="38"/>
    </row>
    <row r="29" spans="1:7" s="16" customFormat="1" ht="21.95" customHeight="1">
      <c r="A29" s="22"/>
      <c r="B29" s="22"/>
      <c r="C29" s="5"/>
      <c r="D29" s="6"/>
      <c r="E29" s="7"/>
      <c r="F29" s="8"/>
      <c r="G29" s="9"/>
    </row>
    <row r="30" spans="1:7" s="16" customFormat="1" ht="21.95" customHeight="1">
      <c r="A30" s="76" t="s">
        <v>82</v>
      </c>
      <c r="B30" s="77" t="s">
        <v>572</v>
      </c>
      <c r="C30" s="78" t="s">
        <v>39</v>
      </c>
      <c r="D30" s="79">
        <v>61.6</v>
      </c>
      <c r="E30" s="80"/>
      <c r="F30" s="81"/>
      <c r="G30" s="38"/>
    </row>
    <row r="31" spans="1:7" s="16" customFormat="1" ht="21.95" customHeight="1">
      <c r="A31" s="22"/>
      <c r="B31" s="22"/>
      <c r="C31" s="5"/>
      <c r="D31" s="6"/>
      <c r="E31" s="7"/>
      <c r="F31" s="8"/>
      <c r="G31" s="9"/>
    </row>
    <row r="32" spans="1:7" s="16" customFormat="1" ht="21.95" customHeight="1">
      <c r="A32" s="27" t="s">
        <v>9</v>
      </c>
      <c r="B32" s="23"/>
      <c r="C32" s="11"/>
      <c r="D32" s="12"/>
      <c r="E32" s="13"/>
      <c r="F32" s="14"/>
      <c r="G32" s="38"/>
    </row>
    <row r="33" spans="1:7" s="16" customFormat="1" ht="21.95" customHeight="1">
      <c r="A33" s="24"/>
      <c r="B33" s="22"/>
      <c r="C33" s="5"/>
      <c r="D33" s="6"/>
      <c r="E33" s="7"/>
      <c r="F33" s="8"/>
      <c r="G33" s="9"/>
    </row>
    <row r="34" spans="1:7" s="16" customFormat="1" ht="21.95" customHeight="1">
      <c r="A34" s="23" t="str">
        <f>'四号-(ポ)建 中科目'!$A$16</f>
        <v>02.躯体解体工事</v>
      </c>
      <c r="B34" s="23"/>
      <c r="C34" s="11"/>
      <c r="D34" s="12"/>
      <c r="E34" s="13"/>
      <c r="F34" s="14"/>
      <c r="G34" s="38"/>
    </row>
    <row r="35" spans="1:7" s="10" customFormat="1" ht="21.95" customHeight="1">
      <c r="A35" s="22"/>
      <c r="B35" s="22"/>
      <c r="C35" s="5"/>
      <c r="D35" s="6"/>
      <c r="E35" s="7"/>
      <c r="F35" s="8"/>
      <c r="G35" s="9"/>
    </row>
    <row r="36" spans="1:7" s="10" customFormat="1" ht="21.95" customHeight="1">
      <c r="A36" s="23" t="str">
        <f>'四号-(ポ)建 中科目'!$A$18</f>
        <v>(1)コンクリート躯体</v>
      </c>
      <c r="B36" s="23"/>
      <c r="C36" s="11"/>
      <c r="D36" s="12"/>
      <c r="E36" s="13"/>
      <c r="F36" s="14"/>
      <c r="G36" s="38"/>
    </row>
    <row r="37" spans="1:7" s="16" customFormat="1" ht="21.95" customHeight="1">
      <c r="A37" s="24"/>
      <c r="B37" s="22"/>
      <c r="C37" s="5"/>
      <c r="D37" s="6"/>
      <c r="E37" s="7"/>
      <c r="F37" s="8"/>
      <c r="G37" s="9"/>
    </row>
    <row r="38" spans="1:7" s="16" customFormat="1" ht="21.95" customHeight="1">
      <c r="A38" s="23" t="s">
        <v>61</v>
      </c>
      <c r="B38" s="23" t="s">
        <v>65</v>
      </c>
      <c r="C38" s="11" t="s">
        <v>46</v>
      </c>
      <c r="D38" s="12">
        <v>24.3</v>
      </c>
      <c r="E38" s="13"/>
      <c r="F38" s="14"/>
      <c r="G38" s="38"/>
    </row>
    <row r="39" spans="1:7" s="16" customFormat="1" ht="21.95" customHeight="1">
      <c r="A39" s="24"/>
      <c r="B39" s="22"/>
      <c r="C39" s="5"/>
      <c r="D39" s="6"/>
      <c r="E39" s="7"/>
      <c r="F39" s="8"/>
      <c r="G39" s="9"/>
    </row>
    <row r="40" spans="1:7" s="16" customFormat="1" ht="21.95" customHeight="1">
      <c r="A40" s="23" t="s">
        <v>62</v>
      </c>
      <c r="B40" s="23" t="s">
        <v>65</v>
      </c>
      <c r="C40" s="11" t="s">
        <v>46</v>
      </c>
      <c r="D40" s="12">
        <v>9.9</v>
      </c>
      <c r="E40" s="13"/>
      <c r="F40" s="14"/>
      <c r="G40" s="38"/>
    </row>
    <row r="41" spans="1:7" s="16" customFormat="1" ht="21.95" customHeight="1">
      <c r="A41" s="24"/>
      <c r="B41" s="22"/>
      <c r="C41" s="5"/>
      <c r="D41" s="6"/>
      <c r="E41" s="7"/>
      <c r="F41" s="8"/>
      <c r="G41" s="9"/>
    </row>
    <row r="42" spans="1:7" s="16" customFormat="1" ht="21.95" customHeight="1">
      <c r="A42" s="23" t="s">
        <v>63</v>
      </c>
      <c r="B42" s="23" t="s">
        <v>66</v>
      </c>
      <c r="C42" s="11" t="s">
        <v>46</v>
      </c>
      <c r="D42" s="12">
        <v>4.9000000000000004</v>
      </c>
      <c r="E42" s="13"/>
      <c r="F42" s="14"/>
      <c r="G42" s="38"/>
    </row>
    <row r="43" spans="1:7" s="16" customFormat="1" ht="21.95" customHeight="1">
      <c r="A43" s="24"/>
      <c r="B43" s="22"/>
      <c r="C43" s="5"/>
      <c r="D43" s="6"/>
      <c r="E43" s="7"/>
      <c r="F43" s="8"/>
      <c r="G43" s="9"/>
    </row>
    <row r="44" spans="1:7" s="16" customFormat="1" ht="21.95" customHeight="1">
      <c r="A44" s="23" t="s">
        <v>180</v>
      </c>
      <c r="B44" s="23"/>
      <c r="C44" s="11" t="s">
        <v>46</v>
      </c>
      <c r="D44" s="12">
        <v>90</v>
      </c>
      <c r="E44" s="13"/>
      <c r="F44" s="14"/>
      <c r="G44" s="38"/>
    </row>
    <row r="45" spans="1:7" s="16" customFormat="1" ht="21.95" customHeight="1">
      <c r="A45" s="24"/>
      <c r="B45" s="22"/>
      <c r="C45" s="5"/>
      <c r="D45" s="6"/>
      <c r="E45" s="7"/>
      <c r="F45" s="8"/>
      <c r="G45" s="9"/>
    </row>
    <row r="46" spans="1:7" s="16" customFormat="1" ht="21.95" customHeight="1">
      <c r="A46" s="23" t="s">
        <v>64</v>
      </c>
      <c r="B46" s="23" t="s">
        <v>67</v>
      </c>
      <c r="C46" s="11" t="s">
        <v>46</v>
      </c>
      <c r="D46" s="12">
        <v>143</v>
      </c>
      <c r="E46" s="13"/>
      <c r="F46" s="14"/>
      <c r="G46" s="38"/>
    </row>
    <row r="47" spans="1:7" s="16" customFormat="1" ht="21.95" customHeight="1">
      <c r="A47" s="22"/>
      <c r="B47" s="22"/>
      <c r="C47" s="5"/>
      <c r="D47" s="6"/>
      <c r="E47" s="7"/>
      <c r="F47" s="8"/>
      <c r="G47" s="9"/>
    </row>
    <row r="48" spans="1:7" s="16" customFormat="1" ht="21.95" customHeight="1">
      <c r="A48" s="27" t="s">
        <v>9</v>
      </c>
      <c r="B48" s="23"/>
      <c r="C48" s="11"/>
      <c r="D48" s="12"/>
      <c r="E48" s="13"/>
      <c r="F48" s="14"/>
      <c r="G48" s="38"/>
    </row>
    <row r="49" spans="1:7" s="10" customFormat="1" ht="21.95" customHeight="1">
      <c r="A49" s="22"/>
      <c r="B49" s="22"/>
      <c r="C49" s="5"/>
      <c r="D49" s="6"/>
      <c r="E49" s="7"/>
      <c r="F49" s="8"/>
      <c r="G49" s="9"/>
    </row>
    <row r="50" spans="1:7" s="10" customFormat="1" ht="21.95" customHeight="1">
      <c r="A50" s="23" t="str">
        <f>'四号-(ポ)建 中科目'!$A$20</f>
        <v>(2)鉄骨躯体</v>
      </c>
      <c r="B50" s="23"/>
      <c r="C50" s="11"/>
      <c r="D50" s="12"/>
      <c r="E50" s="13"/>
      <c r="F50" s="14"/>
      <c r="G50" s="38"/>
    </row>
    <row r="51" spans="1:7" s="16" customFormat="1" ht="21.95" customHeight="1">
      <c r="A51" s="24" t="s">
        <v>172</v>
      </c>
      <c r="B51" s="22"/>
      <c r="C51" s="5"/>
      <c r="D51" s="6"/>
      <c r="E51" s="7"/>
      <c r="F51" s="8"/>
      <c r="G51" s="9"/>
    </row>
    <row r="52" spans="1:7" s="16" customFormat="1" ht="21.95" customHeight="1">
      <c r="A52" s="23" t="s">
        <v>169</v>
      </c>
      <c r="B52" s="23" t="s">
        <v>171</v>
      </c>
      <c r="C52" s="11" t="s">
        <v>27</v>
      </c>
      <c r="D52" s="12">
        <v>61.6</v>
      </c>
      <c r="E52" s="13"/>
      <c r="F52" s="14"/>
      <c r="G52" s="38"/>
    </row>
    <row r="53" spans="1:7" s="16" customFormat="1" ht="21.95" customHeight="1">
      <c r="A53" s="24"/>
      <c r="B53" s="22"/>
      <c r="C53" s="5"/>
      <c r="D53" s="6"/>
      <c r="E53" s="7"/>
      <c r="F53" s="8"/>
      <c r="G53" s="9"/>
    </row>
    <row r="54" spans="1:7" s="16" customFormat="1" ht="21.95" customHeight="1">
      <c r="A54" s="23"/>
      <c r="B54" s="23"/>
      <c r="C54" s="11"/>
      <c r="D54" s="12"/>
      <c r="E54" s="13"/>
      <c r="F54" s="14"/>
      <c r="G54" s="38"/>
    </row>
    <row r="55" spans="1:7" s="10" customFormat="1" ht="21.95" customHeight="1">
      <c r="A55" s="22"/>
      <c r="B55" s="22"/>
      <c r="C55" s="5"/>
      <c r="D55" s="6"/>
      <c r="E55" s="7"/>
      <c r="F55" s="8"/>
      <c r="G55" s="9"/>
    </row>
    <row r="56" spans="1:7" s="10" customFormat="1" ht="21.95" customHeight="1">
      <c r="A56" s="23" t="str">
        <f>'四号-(ポ)建 中科目'!$A$26</f>
        <v>03.杭撤去工事</v>
      </c>
      <c r="B56" s="23"/>
      <c r="C56" s="11"/>
      <c r="D56" s="12"/>
      <c r="E56" s="13"/>
      <c r="F56" s="14"/>
      <c r="G56" s="38"/>
    </row>
    <row r="57" spans="1:7" s="16" customFormat="1" ht="21.95" customHeight="1">
      <c r="A57" s="22"/>
      <c r="B57" s="22"/>
      <c r="C57" s="5"/>
      <c r="D57" s="6"/>
      <c r="E57" s="7"/>
      <c r="F57" s="8"/>
      <c r="G57" s="9"/>
    </row>
    <row r="58" spans="1:7" s="16" customFormat="1" ht="21.95" customHeight="1">
      <c r="A58" s="23" t="s">
        <v>645</v>
      </c>
      <c r="B58" s="23" t="s">
        <v>612</v>
      </c>
      <c r="C58" s="11" t="s">
        <v>158</v>
      </c>
      <c r="D58" s="12">
        <v>12</v>
      </c>
      <c r="E58" s="13"/>
      <c r="F58" s="14"/>
      <c r="G58" s="38"/>
    </row>
    <row r="59" spans="1:7" s="16" customFormat="1" ht="21.95" customHeight="1">
      <c r="A59" s="40"/>
      <c r="B59" s="35"/>
      <c r="C59" s="30"/>
      <c r="D59" s="31"/>
      <c r="E59" s="32"/>
      <c r="F59" s="8"/>
      <c r="G59" s="34"/>
    </row>
    <row r="60" spans="1:7" s="16" customFormat="1" ht="21.95" customHeight="1">
      <c r="A60" s="23" t="s">
        <v>650</v>
      </c>
      <c r="B60" s="23"/>
      <c r="C60" s="11" t="s">
        <v>158</v>
      </c>
      <c r="D60" s="12">
        <v>12</v>
      </c>
      <c r="E60" s="13"/>
      <c r="F60" s="14"/>
      <c r="G60" s="38"/>
    </row>
    <row r="61" spans="1:7" s="16" customFormat="1" ht="21.95" customHeight="1">
      <c r="A61" s="40"/>
      <c r="B61" s="35"/>
      <c r="C61" s="30"/>
      <c r="D61" s="31"/>
      <c r="E61" s="32"/>
      <c r="F61" s="8"/>
      <c r="G61" s="34"/>
    </row>
    <row r="62" spans="1:7" s="16" customFormat="1" ht="21.95" customHeight="1">
      <c r="A62" s="23" t="s">
        <v>651</v>
      </c>
      <c r="B62" s="23" t="s">
        <v>652</v>
      </c>
      <c r="C62" s="11" t="s">
        <v>46</v>
      </c>
      <c r="D62" s="12">
        <v>7</v>
      </c>
      <c r="E62" s="13"/>
      <c r="F62" s="14"/>
      <c r="G62" s="38"/>
    </row>
    <row r="63" spans="1:7" s="16" customFormat="1" ht="21.95" customHeight="1">
      <c r="A63" s="22"/>
      <c r="B63" s="22"/>
      <c r="C63" s="5"/>
      <c r="D63" s="6"/>
      <c r="E63" s="7"/>
      <c r="F63" s="8"/>
      <c r="G63" s="9"/>
    </row>
    <row r="64" spans="1:7" s="16" customFormat="1" ht="21.95" customHeight="1">
      <c r="A64" s="23" t="s">
        <v>658</v>
      </c>
      <c r="B64" s="23"/>
      <c r="C64" s="11" t="s">
        <v>31</v>
      </c>
      <c r="D64" s="12">
        <v>84</v>
      </c>
      <c r="E64" s="13"/>
      <c r="F64" s="14"/>
      <c r="G64" s="38"/>
    </row>
    <row r="65" spans="1:7" s="16" customFormat="1" ht="21.95" customHeight="1">
      <c r="A65" s="22"/>
      <c r="B65" s="22"/>
      <c r="C65" s="5"/>
      <c r="D65" s="6"/>
      <c r="E65" s="7"/>
      <c r="F65" s="8"/>
      <c r="G65" s="9"/>
    </row>
    <row r="66" spans="1:7" s="16" customFormat="1" ht="21.95" customHeight="1">
      <c r="A66" s="27" t="s">
        <v>9</v>
      </c>
      <c r="B66" s="27"/>
      <c r="C66" s="11"/>
      <c r="D66" s="12"/>
      <c r="E66" s="13"/>
      <c r="F66" s="14"/>
      <c r="G66" s="38"/>
    </row>
    <row r="67" spans="1:7" s="16" customFormat="1" ht="21.95" customHeight="1">
      <c r="A67" s="24"/>
      <c r="B67" s="22"/>
      <c r="C67" s="5"/>
      <c r="D67" s="6"/>
      <c r="E67" s="7"/>
      <c r="F67" s="8"/>
      <c r="G67" s="9"/>
    </row>
    <row r="68" spans="1:7" s="16" customFormat="1" ht="21.95" customHeight="1">
      <c r="A68" s="23" t="str">
        <f>'四号-(ポ)建 中科目'!$A$30</f>
        <v>04.建具撤去工事</v>
      </c>
      <c r="B68" s="23"/>
      <c r="C68" s="11"/>
      <c r="D68" s="12"/>
      <c r="E68" s="13"/>
      <c r="F68" s="14"/>
      <c r="G68" s="38"/>
    </row>
    <row r="69" spans="1:7" s="16" customFormat="1" ht="21.95" customHeight="1">
      <c r="A69" s="24"/>
      <c r="B69" s="22" t="s">
        <v>575</v>
      </c>
      <c r="C69" s="5"/>
      <c r="D69" s="6"/>
      <c r="E69" s="7"/>
      <c r="F69" s="8"/>
      <c r="G69" s="9"/>
    </row>
    <row r="70" spans="1:7" s="16" customFormat="1" ht="21.95" customHeight="1">
      <c r="A70" s="23" t="s">
        <v>136</v>
      </c>
      <c r="B70" s="23" t="s">
        <v>576</v>
      </c>
      <c r="C70" s="11" t="s">
        <v>27</v>
      </c>
      <c r="D70" s="12">
        <f>ROUND(0.3*0.3*3,1)</f>
        <v>0.3</v>
      </c>
      <c r="E70" s="13"/>
      <c r="F70" s="14"/>
      <c r="G70" s="38"/>
    </row>
    <row r="71" spans="1:7" s="16" customFormat="1" ht="21.95" customHeight="1">
      <c r="A71" s="24"/>
      <c r="B71" s="22" t="s">
        <v>385</v>
      </c>
      <c r="C71" s="5"/>
      <c r="D71" s="6"/>
      <c r="E71" s="7"/>
      <c r="F71" s="8"/>
      <c r="G71" s="9"/>
    </row>
    <row r="72" spans="1:7" s="16" customFormat="1" ht="21.95" customHeight="1">
      <c r="A72" s="23" t="s">
        <v>137</v>
      </c>
      <c r="B72" s="23" t="s">
        <v>571</v>
      </c>
      <c r="C72" s="11" t="s">
        <v>27</v>
      </c>
      <c r="D72" s="12">
        <f>ROUND(1.7*0.9*2,1)</f>
        <v>3.1</v>
      </c>
      <c r="E72" s="13"/>
      <c r="F72" s="14"/>
      <c r="G72" s="38"/>
    </row>
    <row r="73" spans="1:7" s="16" customFormat="1" ht="21.95" customHeight="1">
      <c r="A73" s="24"/>
      <c r="B73" s="22" t="s">
        <v>143</v>
      </c>
      <c r="C73" s="5"/>
      <c r="D73" s="6"/>
      <c r="E73" s="7"/>
      <c r="F73" s="8"/>
      <c r="G73" s="9"/>
    </row>
    <row r="74" spans="1:7" s="16" customFormat="1" ht="21.95" customHeight="1">
      <c r="A74" s="23" t="s">
        <v>391</v>
      </c>
      <c r="B74" s="23" t="s">
        <v>577</v>
      </c>
      <c r="C74" s="11" t="s">
        <v>27</v>
      </c>
      <c r="D74" s="12">
        <f>ROUND(1.7*2*1,1)</f>
        <v>3.4</v>
      </c>
      <c r="E74" s="13"/>
      <c r="F74" s="14"/>
      <c r="G74" s="38"/>
    </row>
    <row r="75" spans="1:7" s="16" customFormat="1" ht="21.95" customHeight="1">
      <c r="A75" s="24"/>
      <c r="B75" s="22" t="s">
        <v>579</v>
      </c>
      <c r="C75" s="5"/>
      <c r="D75" s="6"/>
      <c r="E75" s="7"/>
      <c r="F75" s="8"/>
      <c r="G75" s="9"/>
    </row>
    <row r="76" spans="1:7" s="16" customFormat="1" ht="21.95" customHeight="1">
      <c r="A76" s="23" t="s">
        <v>393</v>
      </c>
      <c r="B76" s="23" t="s">
        <v>578</v>
      </c>
      <c r="C76" s="11" t="s">
        <v>27</v>
      </c>
      <c r="D76" s="12">
        <f>ROUND(0.85*2*3,1)</f>
        <v>5.0999999999999996</v>
      </c>
      <c r="E76" s="13"/>
      <c r="F76" s="14"/>
      <c r="G76" s="38"/>
    </row>
    <row r="77" spans="1:7" s="16" customFormat="1" ht="21.95" customHeight="1">
      <c r="A77" s="24"/>
      <c r="B77" s="22" t="s">
        <v>400</v>
      </c>
      <c r="C77" s="5"/>
      <c r="D77" s="6"/>
      <c r="E77" s="7"/>
      <c r="F77" s="8"/>
      <c r="G77" s="9"/>
    </row>
    <row r="78" spans="1:7" s="16" customFormat="1" ht="21.95" customHeight="1">
      <c r="A78" s="23" t="s">
        <v>580</v>
      </c>
      <c r="B78" s="23" t="s">
        <v>581</v>
      </c>
      <c r="C78" s="11" t="s">
        <v>27</v>
      </c>
      <c r="D78" s="12">
        <f>ROUND(1.3*2*1,1)</f>
        <v>2.6</v>
      </c>
      <c r="E78" s="13"/>
      <c r="F78" s="14"/>
      <c r="G78" s="38"/>
    </row>
    <row r="79" spans="1:7" s="10" customFormat="1" ht="21.95" customHeight="1">
      <c r="A79" s="24"/>
      <c r="B79" s="22"/>
      <c r="C79" s="5"/>
      <c r="D79" s="6"/>
      <c r="E79" s="7"/>
      <c r="F79" s="8"/>
      <c r="G79" s="9"/>
    </row>
    <row r="80" spans="1:7" s="10" customFormat="1" ht="21.95" customHeight="1">
      <c r="A80" s="23" t="s">
        <v>57</v>
      </c>
      <c r="B80" s="23" t="s">
        <v>41</v>
      </c>
      <c r="C80" s="11" t="s">
        <v>27</v>
      </c>
      <c r="D80" s="12">
        <f>ROUND(3.06+1.28,1)</f>
        <v>4.3</v>
      </c>
      <c r="E80" s="13"/>
      <c r="F80" s="14"/>
      <c r="G80" s="38"/>
    </row>
    <row r="81" spans="1:7" s="16" customFormat="1" ht="21.95" customHeight="1">
      <c r="A81" s="24" t="s">
        <v>109</v>
      </c>
      <c r="B81" s="22"/>
      <c r="C81" s="5"/>
      <c r="D81" s="6"/>
      <c r="E81" s="7"/>
      <c r="F81" s="8"/>
      <c r="G81" s="9"/>
    </row>
    <row r="82" spans="1:7" s="16" customFormat="1" ht="21.95" customHeight="1">
      <c r="A82" s="23" t="s">
        <v>58</v>
      </c>
      <c r="B82" s="25" t="s">
        <v>41</v>
      </c>
      <c r="C82" s="11" t="s">
        <v>31</v>
      </c>
      <c r="D82" s="12">
        <v>14</v>
      </c>
      <c r="E82" s="13"/>
      <c r="F82" s="14"/>
      <c r="G82" s="38"/>
    </row>
    <row r="83" spans="1:7" s="16" customFormat="1" ht="21.95" customHeight="1">
      <c r="A83" s="22"/>
      <c r="B83" s="22"/>
      <c r="C83" s="5"/>
      <c r="D83" s="6"/>
      <c r="E83" s="7"/>
      <c r="F83" s="8"/>
      <c r="G83" s="9"/>
    </row>
    <row r="84" spans="1:7" s="16" customFormat="1" ht="21.95" customHeight="1">
      <c r="A84" s="27" t="s">
        <v>9</v>
      </c>
      <c r="B84" s="23"/>
      <c r="C84" s="11"/>
      <c r="D84" s="12"/>
      <c r="E84" s="13"/>
      <c r="F84" s="14"/>
      <c r="G84" s="38"/>
    </row>
    <row r="85" spans="1:7" ht="20.45" customHeight="1">
      <c r="A85" s="22"/>
      <c r="B85" s="22"/>
      <c r="C85" s="5"/>
      <c r="D85" s="6"/>
      <c r="E85" s="7"/>
      <c r="F85" s="8"/>
      <c r="G85" s="9"/>
    </row>
    <row r="86" spans="1:7" ht="20.45" customHeight="1">
      <c r="A86" s="23"/>
      <c r="B86" s="25"/>
      <c r="C86" s="11"/>
      <c r="D86" s="12"/>
      <c r="E86" s="13"/>
      <c r="F86" s="14"/>
      <c r="G86" s="15"/>
    </row>
    <row r="87" spans="1:7" s="10" customFormat="1" ht="21.95" customHeight="1">
      <c r="A87" s="22"/>
      <c r="B87" s="22"/>
      <c r="C87" s="5"/>
      <c r="D87" s="6"/>
      <c r="E87" s="7"/>
      <c r="F87" s="8"/>
      <c r="G87" s="9"/>
    </row>
    <row r="88" spans="1:7" s="10" customFormat="1" ht="21.95" customHeight="1">
      <c r="A88" s="23" t="str">
        <f>'四号-(ポ)建 中科目'!$A$34</f>
        <v>05.外装撤去工事</v>
      </c>
      <c r="B88" s="23"/>
      <c r="C88" s="11"/>
      <c r="D88" s="12"/>
      <c r="E88" s="13"/>
      <c r="F88" s="14"/>
      <c r="G88" s="38"/>
    </row>
    <row r="89" spans="1:7" s="16" customFormat="1" ht="21.95" customHeight="1">
      <c r="A89" s="22" t="s">
        <v>132</v>
      </c>
      <c r="B89" s="22"/>
      <c r="C89" s="5"/>
      <c r="D89" s="6"/>
      <c r="E89" s="7"/>
      <c r="F89" s="8"/>
      <c r="G89" s="9"/>
    </row>
    <row r="90" spans="1:7" s="16" customFormat="1" ht="21.95" customHeight="1">
      <c r="A90" s="23" t="s">
        <v>188</v>
      </c>
      <c r="B90" s="23" t="s">
        <v>41</v>
      </c>
      <c r="C90" s="11" t="s">
        <v>27</v>
      </c>
      <c r="D90" s="12">
        <v>90.6</v>
      </c>
      <c r="E90" s="13"/>
      <c r="F90" s="14"/>
      <c r="G90" s="38"/>
    </row>
    <row r="91" spans="1:7" s="16" customFormat="1" ht="21.95" customHeight="1">
      <c r="A91" s="22" t="s">
        <v>573</v>
      </c>
      <c r="B91" s="22"/>
      <c r="C91" s="5"/>
      <c r="D91" s="6"/>
      <c r="E91" s="7"/>
      <c r="F91" s="8"/>
      <c r="G91" s="9"/>
    </row>
    <row r="92" spans="1:7" s="16" customFormat="1" ht="21.95" customHeight="1">
      <c r="A92" s="23" t="s">
        <v>190</v>
      </c>
      <c r="B92" s="23" t="s">
        <v>41</v>
      </c>
      <c r="C92" s="11" t="s">
        <v>27</v>
      </c>
      <c r="D92" s="12">
        <v>24.2</v>
      </c>
      <c r="E92" s="13"/>
      <c r="F92" s="14"/>
      <c r="G92" s="38"/>
    </row>
    <row r="93" spans="1:7" s="16" customFormat="1" ht="21.95" customHeight="1">
      <c r="A93" s="24"/>
      <c r="B93" s="22"/>
      <c r="C93" s="5"/>
      <c r="D93" s="6"/>
      <c r="E93" s="7"/>
      <c r="F93" s="8"/>
      <c r="G93" s="9"/>
    </row>
    <row r="94" spans="1:7" s="16" customFormat="1" ht="21.95" customHeight="1">
      <c r="A94" s="23" t="s">
        <v>564</v>
      </c>
      <c r="B94" s="23" t="s">
        <v>149</v>
      </c>
      <c r="C94" s="11" t="s">
        <v>31</v>
      </c>
      <c r="D94" s="12">
        <v>13.3</v>
      </c>
      <c r="E94" s="13"/>
      <c r="F94" s="14"/>
      <c r="G94" s="38"/>
    </row>
    <row r="95" spans="1:7" s="16" customFormat="1" ht="21.95" customHeight="1">
      <c r="A95" s="24"/>
      <c r="B95" s="22"/>
      <c r="C95" s="5"/>
      <c r="D95" s="6"/>
      <c r="E95" s="7"/>
      <c r="F95" s="8"/>
      <c r="G95" s="9"/>
    </row>
    <row r="96" spans="1:7" s="16" customFormat="1" ht="21.95" customHeight="1">
      <c r="A96" s="23" t="s">
        <v>42</v>
      </c>
      <c r="B96" s="23" t="s">
        <v>149</v>
      </c>
      <c r="C96" s="11" t="s">
        <v>31</v>
      </c>
      <c r="D96" s="12">
        <v>7.3</v>
      </c>
      <c r="E96" s="13"/>
      <c r="F96" s="14"/>
      <c r="G96" s="38"/>
    </row>
    <row r="97" spans="1:7" s="16" customFormat="1" ht="21.95" customHeight="1">
      <c r="A97" s="24" t="s">
        <v>96</v>
      </c>
      <c r="B97" s="22"/>
      <c r="C97" s="5"/>
      <c r="D97" s="6"/>
      <c r="E97" s="7"/>
      <c r="F97" s="8"/>
      <c r="G97" s="9"/>
    </row>
    <row r="98" spans="1:7" s="16" customFormat="1" ht="21.95" customHeight="1">
      <c r="A98" s="23" t="s">
        <v>43</v>
      </c>
      <c r="B98" s="23" t="s">
        <v>41</v>
      </c>
      <c r="C98" s="11" t="s">
        <v>46</v>
      </c>
      <c r="D98" s="12">
        <v>47.4</v>
      </c>
      <c r="E98" s="13"/>
      <c r="F98" s="14"/>
      <c r="G98" s="38"/>
    </row>
    <row r="99" spans="1:7" s="16" customFormat="1" ht="21.95" customHeight="1">
      <c r="A99" s="24"/>
      <c r="B99" s="22"/>
      <c r="C99" s="5"/>
      <c r="D99" s="6"/>
      <c r="E99" s="7"/>
      <c r="F99" s="8"/>
      <c r="G99" s="9"/>
    </row>
    <row r="100" spans="1:7" s="16" customFormat="1" ht="21.95" customHeight="1">
      <c r="A100" s="23" t="s">
        <v>157</v>
      </c>
      <c r="B100" s="23" t="s">
        <v>574</v>
      </c>
      <c r="C100" s="11" t="s">
        <v>31</v>
      </c>
      <c r="D100" s="12">
        <v>12.4</v>
      </c>
      <c r="E100" s="13"/>
      <c r="F100" s="14"/>
      <c r="G100" s="38"/>
    </row>
    <row r="101" spans="1:7" s="16" customFormat="1" ht="21.95" customHeight="1">
      <c r="A101" s="24"/>
      <c r="B101" s="22"/>
      <c r="C101" s="5"/>
      <c r="D101" s="6"/>
      <c r="E101" s="7"/>
      <c r="F101" s="8"/>
      <c r="G101" s="9"/>
    </row>
    <row r="102" spans="1:7" s="16" customFormat="1" ht="21.95" customHeight="1">
      <c r="A102" s="27" t="s">
        <v>9</v>
      </c>
      <c r="B102" s="23"/>
      <c r="C102" s="11"/>
      <c r="D102" s="12"/>
      <c r="E102" s="13"/>
      <c r="F102" s="14"/>
      <c r="G102" s="38"/>
    </row>
    <row r="103" spans="1:7" s="16" customFormat="1" ht="21.95" customHeight="1">
      <c r="A103" s="24"/>
      <c r="B103" s="22"/>
      <c r="C103" s="5"/>
      <c r="D103" s="6"/>
      <c r="E103" s="7"/>
      <c r="F103" s="8"/>
      <c r="G103" s="9"/>
    </row>
    <row r="104" spans="1:7" s="16" customFormat="1" ht="21.95" customHeight="1">
      <c r="A104" s="23"/>
      <c r="B104" s="23"/>
      <c r="C104" s="11"/>
      <c r="D104" s="12"/>
      <c r="E104" s="13"/>
      <c r="F104" s="14"/>
      <c r="G104" s="38"/>
    </row>
    <row r="105" spans="1:7" s="16" customFormat="1" ht="21.95" customHeight="1">
      <c r="A105" s="24"/>
      <c r="B105" s="22"/>
      <c r="C105" s="5"/>
      <c r="D105" s="6"/>
      <c r="E105" s="7"/>
      <c r="F105" s="8"/>
      <c r="G105" s="9"/>
    </row>
    <row r="106" spans="1:7" s="16" customFormat="1" ht="21.95" customHeight="1">
      <c r="A106" s="23" t="str">
        <f>'四号-(ポ)建 中科目'!$A$38</f>
        <v>06.内装撤去工事</v>
      </c>
      <c r="B106" s="23"/>
      <c r="C106" s="11"/>
      <c r="D106" s="12"/>
      <c r="E106" s="13"/>
      <c r="F106" s="14"/>
      <c r="G106" s="38"/>
    </row>
    <row r="107" spans="1:7" s="16" customFormat="1" ht="21.95" customHeight="1">
      <c r="A107" s="24" t="s">
        <v>592</v>
      </c>
      <c r="B107" s="22"/>
      <c r="C107" s="5"/>
      <c r="D107" s="6"/>
      <c r="E107" s="7"/>
      <c r="F107" s="8"/>
      <c r="G107" s="9"/>
    </row>
    <row r="108" spans="1:7" s="16" customFormat="1" ht="21.95" customHeight="1">
      <c r="A108" s="23" t="s">
        <v>582</v>
      </c>
      <c r="B108" s="23" t="s">
        <v>593</v>
      </c>
      <c r="C108" s="11" t="s">
        <v>27</v>
      </c>
      <c r="D108" s="12">
        <v>52.5</v>
      </c>
      <c r="E108" s="13"/>
      <c r="F108" s="14"/>
      <c r="G108" s="38"/>
    </row>
    <row r="109" spans="1:7" s="16" customFormat="1" ht="21.95" customHeight="1">
      <c r="A109" s="24" t="s">
        <v>585</v>
      </c>
      <c r="B109" s="22"/>
      <c r="C109" s="5"/>
      <c r="D109" s="6"/>
      <c r="E109" s="7"/>
      <c r="F109" s="8"/>
      <c r="G109" s="9"/>
    </row>
    <row r="110" spans="1:7" s="16" customFormat="1" ht="21.95" customHeight="1">
      <c r="A110" s="23" t="s">
        <v>582</v>
      </c>
      <c r="B110" s="23" t="s">
        <v>594</v>
      </c>
      <c r="C110" s="11" t="s">
        <v>27</v>
      </c>
      <c r="D110" s="12">
        <v>90.6</v>
      </c>
      <c r="E110" s="13"/>
      <c r="F110" s="14"/>
      <c r="G110" s="38"/>
    </row>
    <row r="111" spans="1:7" s="16" customFormat="1" ht="21.95" customHeight="1">
      <c r="A111" s="22"/>
      <c r="B111" s="22"/>
      <c r="C111" s="5"/>
      <c r="D111" s="6"/>
      <c r="E111" s="7"/>
      <c r="F111" s="8"/>
      <c r="G111" s="9"/>
    </row>
    <row r="112" spans="1:7" s="16" customFormat="1" ht="21.95" customHeight="1">
      <c r="A112" s="23"/>
      <c r="B112" s="23"/>
      <c r="C112" s="11"/>
      <c r="D112" s="12"/>
      <c r="E112" s="13"/>
      <c r="F112" s="14"/>
      <c r="G112" s="38"/>
    </row>
    <row r="113" spans="1:7" ht="20.45" customHeight="1">
      <c r="A113" s="22"/>
      <c r="B113" s="22"/>
      <c r="C113" s="5"/>
      <c r="D113" s="6"/>
      <c r="E113" s="7"/>
      <c r="F113" s="8"/>
      <c r="G113" s="9"/>
    </row>
    <row r="114" spans="1:7" ht="20.45" customHeight="1">
      <c r="A114" s="27" t="s">
        <v>9</v>
      </c>
      <c r="B114" s="25"/>
      <c r="C114" s="11"/>
      <c r="D114" s="12"/>
      <c r="E114" s="13"/>
      <c r="F114" s="14"/>
      <c r="G114" s="15"/>
    </row>
    <row r="115" spans="1:7" s="16" customFormat="1" ht="21.95" customHeight="1">
      <c r="A115" s="22"/>
      <c r="B115" s="22"/>
      <c r="C115" s="5"/>
      <c r="D115" s="6"/>
      <c r="E115" s="7"/>
      <c r="F115" s="8"/>
      <c r="G115" s="9"/>
    </row>
    <row r="116" spans="1:7" s="16" customFormat="1" ht="21.95" customHeight="1">
      <c r="A116" s="27"/>
      <c r="B116" s="23"/>
      <c r="C116" s="11"/>
      <c r="D116" s="12"/>
      <c r="E116" s="13"/>
      <c r="F116" s="14"/>
      <c r="G116" s="38"/>
    </row>
    <row r="117" spans="1:7" s="10" customFormat="1" ht="21.95" customHeight="1">
      <c r="A117" s="22"/>
      <c r="B117" s="22"/>
      <c r="C117" s="5"/>
      <c r="D117" s="6"/>
      <c r="E117" s="7"/>
      <c r="F117" s="8"/>
      <c r="G117" s="9"/>
    </row>
    <row r="118" spans="1:7" s="10" customFormat="1" ht="21.95" customHeight="1">
      <c r="A118" s="23" t="str">
        <f>'四号-(ポ)建 中科目'!$A$42</f>
        <v>07.発生材処分</v>
      </c>
      <c r="B118" s="23"/>
      <c r="C118" s="11"/>
      <c r="D118" s="12"/>
      <c r="E118" s="13"/>
      <c r="F118" s="14"/>
      <c r="G118" s="38"/>
    </row>
    <row r="119" spans="1:7" s="10" customFormat="1" ht="21.95" customHeight="1">
      <c r="A119" s="22"/>
      <c r="B119" s="22"/>
      <c r="C119" s="5"/>
      <c r="D119" s="6"/>
      <c r="E119" s="7"/>
      <c r="F119" s="8"/>
      <c r="G119" s="9"/>
    </row>
    <row r="120" spans="1:7" s="10" customFormat="1" ht="21.95" customHeight="1">
      <c r="A120" s="23" t="s">
        <v>111</v>
      </c>
      <c r="B120" s="23" t="s">
        <v>124</v>
      </c>
      <c r="C120" s="11"/>
      <c r="D120" s="12"/>
      <c r="E120" s="13"/>
      <c r="F120" s="14"/>
      <c r="G120" s="38"/>
    </row>
    <row r="121" spans="1:7" s="16" customFormat="1" ht="21.95" customHeight="1">
      <c r="A121" s="24"/>
      <c r="B121" s="22"/>
      <c r="C121" s="5"/>
      <c r="D121" s="6"/>
      <c r="E121" s="7"/>
      <c r="F121" s="8"/>
      <c r="G121" s="9"/>
    </row>
    <row r="122" spans="1:7" s="16" customFormat="1" ht="21.95" customHeight="1">
      <c r="A122" s="23" t="s">
        <v>113</v>
      </c>
      <c r="B122" s="23" t="s">
        <v>130</v>
      </c>
      <c r="C122" s="11" t="s">
        <v>46</v>
      </c>
      <c r="D122" s="12">
        <v>37.5</v>
      </c>
      <c r="E122" s="13"/>
      <c r="F122" s="14"/>
      <c r="G122" s="38"/>
    </row>
    <row r="123" spans="1:7" s="16" customFormat="1" ht="21.95" customHeight="1">
      <c r="A123" s="24"/>
      <c r="B123" s="22"/>
      <c r="C123" s="5"/>
      <c r="D123" s="6"/>
      <c r="E123" s="7"/>
      <c r="F123" s="8"/>
      <c r="G123" s="9"/>
    </row>
    <row r="124" spans="1:7" s="16" customFormat="1" ht="21.95" customHeight="1">
      <c r="A124" s="23" t="s">
        <v>113</v>
      </c>
      <c r="B124" s="23" t="s">
        <v>131</v>
      </c>
      <c r="C124" s="11" t="s">
        <v>46</v>
      </c>
      <c r="D124" s="12">
        <v>5.0999999999999996</v>
      </c>
      <c r="E124" s="13"/>
      <c r="F124" s="14"/>
      <c r="G124" s="38"/>
    </row>
    <row r="125" spans="1:7" s="16" customFormat="1" ht="21.95" customHeight="1">
      <c r="A125" s="24"/>
      <c r="B125" s="22"/>
      <c r="C125" s="5"/>
      <c r="D125" s="6"/>
      <c r="E125" s="7"/>
      <c r="F125" s="8"/>
      <c r="G125" s="9"/>
    </row>
    <row r="126" spans="1:7" s="16" customFormat="1" ht="21.95" customHeight="1">
      <c r="A126" s="23" t="s">
        <v>113</v>
      </c>
      <c r="B126" s="23" t="s">
        <v>114</v>
      </c>
      <c r="C126" s="11" t="s">
        <v>46</v>
      </c>
      <c r="D126" s="12">
        <v>53.4</v>
      </c>
      <c r="E126" s="13"/>
      <c r="F126" s="14"/>
      <c r="G126" s="38"/>
    </row>
    <row r="127" spans="1:7" s="16" customFormat="1" ht="21.95" customHeight="1">
      <c r="A127" s="24"/>
      <c r="B127" s="22"/>
      <c r="C127" s="5"/>
      <c r="D127" s="6"/>
      <c r="E127" s="7"/>
      <c r="F127" s="8"/>
      <c r="G127" s="9"/>
    </row>
    <row r="128" spans="1:7" s="16" customFormat="1" ht="21.95" customHeight="1">
      <c r="A128" s="23" t="s">
        <v>113</v>
      </c>
      <c r="B128" s="23" t="s">
        <v>115</v>
      </c>
      <c r="C128" s="11" t="s">
        <v>46</v>
      </c>
      <c r="D128" s="12">
        <v>0.2</v>
      </c>
      <c r="E128" s="13"/>
      <c r="F128" s="14"/>
      <c r="G128" s="38"/>
    </row>
    <row r="129" spans="1:7" s="16" customFormat="1" ht="21.95" customHeight="1">
      <c r="A129" s="24"/>
      <c r="B129" s="22"/>
      <c r="C129" s="5"/>
      <c r="D129" s="6"/>
      <c r="E129" s="7"/>
      <c r="F129" s="8"/>
      <c r="G129" s="9"/>
    </row>
    <row r="130" spans="1:7" s="16" customFormat="1" ht="21.95" customHeight="1">
      <c r="A130" s="23" t="s">
        <v>113</v>
      </c>
      <c r="B130" s="23" t="s">
        <v>116</v>
      </c>
      <c r="C130" s="11" t="s">
        <v>46</v>
      </c>
      <c r="D130" s="12">
        <v>0.1</v>
      </c>
      <c r="E130" s="13"/>
      <c r="F130" s="14"/>
      <c r="G130" s="38"/>
    </row>
    <row r="131" spans="1:7" s="16" customFormat="1" ht="21.95" customHeight="1">
      <c r="A131" s="24"/>
      <c r="B131" s="22"/>
      <c r="C131" s="5"/>
      <c r="D131" s="6"/>
      <c r="E131" s="7"/>
      <c r="F131" s="8"/>
      <c r="G131" s="9"/>
    </row>
    <row r="132" spans="1:7" s="16" customFormat="1" ht="21.95" customHeight="1">
      <c r="A132" s="23" t="s">
        <v>113</v>
      </c>
      <c r="B132" s="23" t="s">
        <v>732</v>
      </c>
      <c r="C132" s="11" t="s">
        <v>46</v>
      </c>
      <c r="D132" s="12">
        <v>2.7</v>
      </c>
      <c r="E132" s="13"/>
      <c r="F132" s="14"/>
      <c r="G132" s="38"/>
    </row>
    <row r="133" spans="1:7" s="16" customFormat="1" ht="21.95" customHeight="1">
      <c r="A133" s="22"/>
      <c r="B133" s="22"/>
      <c r="C133" s="5"/>
      <c r="D133" s="6"/>
      <c r="E133" s="7"/>
      <c r="F133" s="8"/>
      <c r="G133" s="9"/>
    </row>
    <row r="134" spans="1:7" s="16" customFormat="1" ht="21.95" customHeight="1">
      <c r="A134" s="27" t="s">
        <v>9</v>
      </c>
      <c r="B134" s="23"/>
      <c r="C134" s="11"/>
      <c r="D134" s="12"/>
      <c r="E134" s="13"/>
      <c r="F134" s="14"/>
      <c r="G134" s="38"/>
    </row>
    <row r="135" spans="1:7" ht="20.45" customHeight="1">
      <c r="A135" s="22"/>
      <c r="B135" s="22"/>
      <c r="C135" s="5"/>
      <c r="D135" s="6"/>
      <c r="E135" s="7"/>
      <c r="F135" s="8"/>
      <c r="G135" s="9"/>
    </row>
    <row r="136" spans="1:7" ht="20.45" customHeight="1">
      <c r="A136" s="23"/>
      <c r="B136" s="25"/>
      <c r="C136" s="11"/>
      <c r="D136" s="12"/>
      <c r="E136" s="13"/>
      <c r="F136" s="14"/>
      <c r="G136" s="15"/>
    </row>
    <row r="137" spans="1:7" s="10" customFormat="1" ht="21.95" customHeight="1">
      <c r="A137" s="22"/>
      <c r="B137" s="22"/>
      <c r="C137" s="5"/>
      <c r="D137" s="6"/>
      <c r="E137" s="7"/>
      <c r="F137" s="8"/>
      <c r="G137" s="9"/>
    </row>
    <row r="138" spans="1:7" s="10" customFormat="1" ht="21.95" customHeight="1">
      <c r="A138" s="23" t="s">
        <v>112</v>
      </c>
      <c r="B138" s="23" t="s">
        <v>591</v>
      </c>
      <c r="C138" s="11"/>
      <c r="D138" s="12"/>
      <c r="E138" s="13"/>
      <c r="F138" s="14"/>
      <c r="G138" s="38"/>
    </row>
    <row r="139" spans="1:7" s="16" customFormat="1" ht="21.95" customHeight="1">
      <c r="A139" s="24"/>
      <c r="B139" s="22" t="s">
        <v>628</v>
      </c>
      <c r="C139" s="5"/>
      <c r="D139" s="6"/>
      <c r="E139" s="7"/>
      <c r="F139" s="8"/>
      <c r="G139" s="9"/>
    </row>
    <row r="140" spans="1:7" s="16" customFormat="1" ht="21.95" customHeight="1">
      <c r="A140" s="23" t="s">
        <v>120</v>
      </c>
      <c r="B140" s="23" t="s">
        <v>640</v>
      </c>
      <c r="C140" s="11" t="s">
        <v>46</v>
      </c>
      <c r="D140" s="12">
        <f>D122</f>
        <v>37.5</v>
      </c>
      <c r="E140" s="13"/>
      <c r="F140" s="14"/>
      <c r="G140" s="38"/>
    </row>
    <row r="141" spans="1:7" s="16" customFormat="1" ht="21.95" customHeight="1">
      <c r="A141" s="24"/>
      <c r="B141" s="22" t="s">
        <v>629</v>
      </c>
      <c r="C141" s="5"/>
      <c r="D141" s="6"/>
      <c r="E141" s="7"/>
      <c r="F141" s="8"/>
      <c r="G141" s="9"/>
    </row>
    <row r="142" spans="1:7" s="16" customFormat="1" ht="21.95" customHeight="1">
      <c r="A142" s="23" t="s">
        <v>120</v>
      </c>
      <c r="B142" s="23" t="s">
        <v>640</v>
      </c>
      <c r="C142" s="11" t="s">
        <v>46</v>
      </c>
      <c r="D142" s="12">
        <f>D124</f>
        <v>5.0999999999999996</v>
      </c>
      <c r="E142" s="13"/>
      <c r="F142" s="14"/>
      <c r="G142" s="38"/>
    </row>
    <row r="143" spans="1:7" s="16" customFormat="1" ht="21.95" customHeight="1">
      <c r="A143" s="24"/>
      <c r="B143" s="22" t="s">
        <v>630</v>
      </c>
      <c r="C143" s="5"/>
      <c r="D143" s="6"/>
      <c r="E143" s="7"/>
      <c r="F143" s="8"/>
      <c r="G143" s="9"/>
    </row>
    <row r="144" spans="1:7" s="16" customFormat="1" ht="21.95" customHeight="1">
      <c r="A144" s="23" t="s">
        <v>120</v>
      </c>
      <c r="B144" s="23" t="s">
        <v>640</v>
      </c>
      <c r="C144" s="11" t="s">
        <v>46</v>
      </c>
      <c r="D144" s="12">
        <f>D126</f>
        <v>53.4</v>
      </c>
      <c r="E144" s="13"/>
      <c r="F144" s="14"/>
      <c r="G144" s="38"/>
    </row>
    <row r="145" spans="1:7" s="16" customFormat="1" ht="21.95" customHeight="1">
      <c r="A145" s="24"/>
      <c r="B145" s="22" t="s">
        <v>631</v>
      </c>
      <c r="C145" s="5"/>
      <c r="D145" s="6"/>
      <c r="E145" s="7"/>
      <c r="F145" s="8"/>
      <c r="G145" s="9"/>
    </row>
    <row r="146" spans="1:7" s="16" customFormat="1" ht="21.95" customHeight="1">
      <c r="A146" s="23" t="s">
        <v>120</v>
      </c>
      <c r="B146" s="23" t="s">
        <v>640</v>
      </c>
      <c r="C146" s="11" t="s">
        <v>46</v>
      </c>
      <c r="D146" s="12">
        <f>D128</f>
        <v>0.2</v>
      </c>
      <c r="E146" s="13"/>
      <c r="F146" s="14"/>
      <c r="G146" s="38"/>
    </row>
    <row r="147" spans="1:7" s="16" customFormat="1" ht="21.95" customHeight="1">
      <c r="A147" s="24"/>
      <c r="B147" s="22" t="s">
        <v>634</v>
      </c>
      <c r="C147" s="5"/>
      <c r="D147" s="6"/>
      <c r="E147" s="7"/>
      <c r="F147" s="8"/>
      <c r="G147" s="9"/>
    </row>
    <row r="148" spans="1:7" s="16" customFormat="1" ht="21.95" customHeight="1">
      <c r="A148" s="23" t="s">
        <v>120</v>
      </c>
      <c r="B148" s="23" t="s">
        <v>640</v>
      </c>
      <c r="C148" s="11" t="s">
        <v>46</v>
      </c>
      <c r="D148" s="12">
        <f>D130</f>
        <v>0.1</v>
      </c>
      <c r="E148" s="13"/>
      <c r="F148" s="14"/>
      <c r="G148" s="38"/>
    </row>
    <row r="149" spans="1:7" s="16" customFormat="1" ht="21.95" customHeight="1">
      <c r="A149" s="24"/>
      <c r="B149" s="22" t="s">
        <v>733</v>
      </c>
      <c r="C149" s="5"/>
      <c r="D149" s="6"/>
      <c r="E149" s="7"/>
      <c r="F149" s="8"/>
      <c r="G149" s="9"/>
    </row>
    <row r="150" spans="1:7" s="16" customFormat="1" ht="21.95" customHeight="1">
      <c r="A150" s="23" t="s">
        <v>120</v>
      </c>
      <c r="B150" s="23" t="s">
        <v>640</v>
      </c>
      <c r="C150" s="11" t="s">
        <v>46</v>
      </c>
      <c r="D150" s="12">
        <f>$D$132</f>
        <v>2.7</v>
      </c>
      <c r="E150" s="13"/>
      <c r="F150" s="14"/>
      <c r="G150" s="38"/>
    </row>
    <row r="151" spans="1:7" s="16" customFormat="1" ht="21.75" customHeight="1">
      <c r="A151" s="22"/>
      <c r="B151" s="22"/>
      <c r="C151" s="5"/>
      <c r="D151" s="6"/>
      <c r="E151" s="7"/>
      <c r="F151" s="8"/>
      <c r="G151" s="9"/>
    </row>
    <row r="152" spans="1:7" s="16" customFormat="1" ht="21.95" customHeight="1">
      <c r="A152" s="27" t="s">
        <v>9</v>
      </c>
      <c r="B152" s="23"/>
      <c r="C152" s="11"/>
      <c r="D152" s="12"/>
      <c r="E152" s="13"/>
      <c r="F152" s="14"/>
      <c r="G152" s="38"/>
    </row>
    <row r="153" spans="1:7" ht="20.45" customHeight="1">
      <c r="A153" s="22"/>
      <c r="B153" s="22"/>
      <c r="C153" s="5"/>
      <c r="D153" s="6"/>
      <c r="E153" s="7"/>
      <c r="F153" s="8"/>
      <c r="G153" s="9"/>
    </row>
    <row r="154" spans="1:7" ht="20.45" customHeight="1">
      <c r="A154" s="23"/>
      <c r="B154" s="25"/>
      <c r="C154" s="11"/>
      <c r="D154" s="12"/>
      <c r="E154" s="13"/>
      <c r="F154" s="14"/>
      <c r="G154" s="15"/>
    </row>
    <row r="155" spans="1:7" s="10" customFormat="1" ht="21.95" customHeight="1">
      <c r="A155" s="22"/>
      <c r="B155" s="22"/>
      <c r="C155" s="5"/>
      <c r="D155" s="6"/>
      <c r="E155" s="7"/>
      <c r="F155" s="8"/>
      <c r="G155" s="9"/>
    </row>
    <row r="156" spans="1:7" s="10" customFormat="1" ht="21.95" customHeight="1">
      <c r="A156" s="23" t="s">
        <v>125</v>
      </c>
      <c r="B156" s="23" t="s">
        <v>124</v>
      </c>
      <c r="C156" s="11"/>
      <c r="D156" s="12"/>
      <c r="E156" s="13"/>
      <c r="F156" s="14"/>
      <c r="G156" s="38"/>
    </row>
    <row r="157" spans="1:7" s="16" customFormat="1" ht="21.95" customHeight="1">
      <c r="A157" s="24"/>
      <c r="B157" s="22"/>
      <c r="C157" s="5"/>
      <c r="D157" s="6"/>
      <c r="E157" s="7"/>
      <c r="F157" s="8"/>
      <c r="G157" s="9"/>
    </row>
    <row r="158" spans="1:7" s="16" customFormat="1" ht="21.95" customHeight="1">
      <c r="A158" s="23" t="s">
        <v>121</v>
      </c>
      <c r="B158" s="23" t="s">
        <v>130</v>
      </c>
      <c r="C158" s="11" t="s">
        <v>122</v>
      </c>
      <c r="D158" s="12">
        <f>ROUND(D122*2.3,0)</f>
        <v>86</v>
      </c>
      <c r="E158" s="13"/>
      <c r="F158" s="14"/>
      <c r="G158" s="38"/>
    </row>
    <row r="159" spans="1:7" s="16" customFormat="1" ht="21.95" customHeight="1">
      <c r="A159" s="24"/>
      <c r="B159" s="22"/>
      <c r="C159" s="5"/>
      <c r="D159" s="6"/>
      <c r="E159" s="7"/>
      <c r="F159" s="8"/>
      <c r="G159" s="9"/>
    </row>
    <row r="160" spans="1:7" s="16" customFormat="1" ht="21.95" customHeight="1">
      <c r="A160" s="23" t="s">
        <v>121</v>
      </c>
      <c r="B160" s="23" t="s">
        <v>131</v>
      </c>
      <c r="C160" s="11" t="s">
        <v>122</v>
      </c>
      <c r="D160" s="12">
        <f>ROUND(D124*2.3,1)</f>
        <v>11.7</v>
      </c>
      <c r="E160" s="13"/>
      <c r="F160" s="14"/>
      <c r="G160" s="38"/>
    </row>
    <row r="161" spans="1:7" s="16" customFormat="1" ht="21.95" customHeight="1">
      <c r="A161" s="24"/>
      <c r="B161" s="22"/>
      <c r="C161" s="5"/>
      <c r="D161" s="6"/>
      <c r="E161" s="7"/>
      <c r="F161" s="8"/>
      <c r="G161" s="9"/>
    </row>
    <row r="162" spans="1:7" s="16" customFormat="1" ht="21.95" customHeight="1">
      <c r="A162" s="23" t="s">
        <v>121</v>
      </c>
      <c r="B162" s="23" t="s">
        <v>114</v>
      </c>
      <c r="C162" s="11" t="s">
        <v>122</v>
      </c>
      <c r="D162" s="12">
        <v>75.900000000000006</v>
      </c>
      <c r="E162" s="13"/>
      <c r="F162" s="14"/>
      <c r="G162" s="38"/>
    </row>
    <row r="163" spans="1:7" s="16" customFormat="1" ht="21.95" customHeight="1">
      <c r="A163" s="24"/>
      <c r="B163" s="22"/>
      <c r="C163" s="5"/>
      <c r="D163" s="6"/>
      <c r="E163" s="7"/>
      <c r="F163" s="8"/>
      <c r="G163" s="9"/>
    </row>
    <row r="164" spans="1:7" s="16" customFormat="1" ht="21.95" customHeight="1">
      <c r="A164" s="23" t="s">
        <v>121</v>
      </c>
      <c r="B164" s="23" t="s">
        <v>115</v>
      </c>
      <c r="C164" s="11" t="s">
        <v>159</v>
      </c>
      <c r="D164" s="12">
        <v>66.5</v>
      </c>
      <c r="E164" s="13"/>
      <c r="F164" s="14"/>
      <c r="G164" s="38"/>
    </row>
    <row r="165" spans="1:7" s="16" customFormat="1" ht="21.95" customHeight="1">
      <c r="A165" s="24"/>
      <c r="B165" s="22"/>
      <c r="C165" s="5"/>
      <c r="D165" s="6"/>
      <c r="E165" s="7"/>
      <c r="F165" s="8"/>
      <c r="G165" s="9"/>
    </row>
    <row r="166" spans="1:7" s="16" customFormat="1" ht="21.95" customHeight="1">
      <c r="A166" s="23" t="s">
        <v>121</v>
      </c>
      <c r="B166" s="23" t="s">
        <v>116</v>
      </c>
      <c r="C166" s="11" t="s">
        <v>159</v>
      </c>
      <c r="D166" s="12">
        <v>24</v>
      </c>
      <c r="E166" s="13"/>
      <c r="F166" s="14"/>
      <c r="G166" s="38"/>
    </row>
    <row r="167" spans="1:7" s="16" customFormat="1" ht="21.95" customHeight="1">
      <c r="A167" s="24"/>
      <c r="B167" s="22"/>
      <c r="C167" s="5"/>
      <c r="D167" s="6"/>
      <c r="E167" s="7"/>
      <c r="F167" s="8"/>
      <c r="G167" s="9"/>
    </row>
    <row r="168" spans="1:7" s="16" customFormat="1" ht="21.95" customHeight="1">
      <c r="A168" s="23" t="s">
        <v>121</v>
      </c>
      <c r="B168" s="23" t="s">
        <v>732</v>
      </c>
      <c r="C168" s="11" t="s">
        <v>46</v>
      </c>
      <c r="D168" s="12">
        <f>$D$132</f>
        <v>2.7</v>
      </c>
      <c r="E168" s="13"/>
      <c r="F168" s="14"/>
      <c r="G168" s="38"/>
    </row>
    <row r="169" spans="1:7" s="16" customFormat="1" ht="21.95" customHeight="1">
      <c r="A169" s="22"/>
      <c r="B169" s="22"/>
      <c r="C169" s="5"/>
      <c r="D169" s="6"/>
      <c r="E169" s="7"/>
      <c r="F169" s="8"/>
      <c r="G169" s="9"/>
    </row>
    <row r="170" spans="1:7" s="16" customFormat="1" ht="21.95" customHeight="1">
      <c r="A170" s="27" t="s">
        <v>9</v>
      </c>
      <c r="B170" s="23"/>
      <c r="C170" s="11"/>
      <c r="D170" s="12"/>
      <c r="E170" s="13"/>
      <c r="F170" s="14"/>
      <c r="G170" s="38"/>
    </row>
    <row r="171" spans="1:7" s="16" customFormat="1" ht="21.95" customHeight="1">
      <c r="A171" s="24"/>
      <c r="B171" s="22"/>
      <c r="C171" s="5"/>
      <c r="D171" s="6"/>
      <c r="E171" s="7"/>
      <c r="F171" s="8"/>
      <c r="G171" s="9"/>
    </row>
    <row r="172" spans="1:7" s="16" customFormat="1" ht="21.95" customHeight="1">
      <c r="A172" s="23"/>
      <c r="B172" s="23"/>
      <c r="C172" s="11"/>
      <c r="D172" s="12"/>
      <c r="E172" s="13"/>
      <c r="F172" s="14"/>
      <c r="G172" s="38"/>
    </row>
    <row r="173" spans="1:7" s="16" customFormat="1" ht="21.95" customHeight="1">
      <c r="A173" s="24"/>
      <c r="B173" s="22"/>
      <c r="C173" s="5"/>
      <c r="D173" s="6"/>
      <c r="E173" s="7"/>
      <c r="F173" s="8"/>
      <c r="G173" s="9"/>
    </row>
    <row r="174" spans="1:7" s="16" customFormat="1" ht="21.95" customHeight="1">
      <c r="A174" s="23" t="s">
        <v>126</v>
      </c>
      <c r="B174" s="25" t="s">
        <v>123</v>
      </c>
      <c r="C174" s="11"/>
      <c r="D174" s="12"/>
      <c r="E174" s="13"/>
      <c r="F174" s="14"/>
      <c r="G174" s="38"/>
    </row>
    <row r="175" spans="1:7" s="16" customFormat="1" ht="21.95" customHeight="1">
      <c r="A175" s="24"/>
      <c r="B175" s="22"/>
      <c r="C175" s="5"/>
      <c r="D175" s="106"/>
      <c r="E175" s="7"/>
      <c r="F175" s="8"/>
      <c r="G175" s="9"/>
    </row>
    <row r="176" spans="1:7" s="16" customFormat="1" ht="21.95" customHeight="1">
      <c r="A176" s="23" t="s">
        <v>121</v>
      </c>
      <c r="B176" s="23" t="s">
        <v>128</v>
      </c>
      <c r="C176" s="11" t="s">
        <v>122</v>
      </c>
      <c r="D176" s="105">
        <v>-7.1</v>
      </c>
      <c r="E176" s="13"/>
      <c r="F176" s="14"/>
      <c r="G176" s="38"/>
    </row>
    <row r="177" spans="1:7" s="16" customFormat="1" ht="21.95" customHeight="1">
      <c r="A177" s="24"/>
      <c r="B177" s="22"/>
      <c r="C177" s="5"/>
      <c r="D177" s="106"/>
      <c r="E177" s="7"/>
      <c r="F177" s="8"/>
      <c r="G177" s="9"/>
    </row>
    <row r="178" spans="1:7" s="16" customFormat="1" ht="21.95" customHeight="1">
      <c r="A178" s="23" t="s">
        <v>121</v>
      </c>
      <c r="B178" s="23" t="s">
        <v>129</v>
      </c>
      <c r="C178" s="11" t="s">
        <v>159</v>
      </c>
      <c r="D178" s="105">
        <v>-33.299999999999997</v>
      </c>
      <c r="E178" s="13"/>
      <c r="F178" s="14"/>
      <c r="G178" s="38"/>
    </row>
    <row r="179" spans="1:7" s="16" customFormat="1" ht="21.95" customHeight="1">
      <c r="A179" s="22"/>
      <c r="B179" s="22"/>
      <c r="C179" s="5"/>
      <c r="D179" s="6"/>
      <c r="E179" s="7"/>
      <c r="F179" s="8"/>
      <c r="G179" s="9"/>
    </row>
    <row r="180" spans="1:7" s="16" customFormat="1" ht="21.95" customHeight="1">
      <c r="A180" s="27" t="s">
        <v>9</v>
      </c>
      <c r="B180" s="23"/>
      <c r="C180" s="11"/>
      <c r="D180" s="12"/>
      <c r="E180" s="13"/>
      <c r="F180" s="14"/>
      <c r="G180" s="38"/>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49" pageOrder="overThenDown" orientation="landscape" r:id="rId1"/>
  <headerFooter alignWithMargins="0"/>
  <rowBreaks count="4" manualBreakCount="4">
    <brk id="4" max="19" man="1"/>
    <brk id="48" max="6" man="1"/>
    <brk id="92" max="6" man="1"/>
    <brk id="136" max="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AAC12-E18C-4107-BAF5-D45435C95EAC}">
  <sheetPr>
    <tabColor rgb="FF92D050"/>
  </sheetPr>
  <dimension ref="A1:G48"/>
  <sheetViews>
    <sheetView view="pageBreakPreview" zoomScale="60" zoomScaleNormal="10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82" t="str">
        <f>'四号-【全体】建 種目 '!$A$14</f>
        <v>C)プール管理棟解体工事</v>
      </c>
      <c r="B6" s="23"/>
      <c r="C6" s="11"/>
      <c r="D6" s="12"/>
      <c r="E6" s="13"/>
      <c r="F6" s="14"/>
      <c r="G6" s="15"/>
    </row>
    <row r="7" spans="1:7" s="16" customFormat="1" ht="21.95" customHeight="1">
      <c r="A7" s="22"/>
      <c r="B7" s="22"/>
      <c r="C7" s="5"/>
      <c r="D7" s="6"/>
      <c r="E7" s="7"/>
      <c r="F7" s="8"/>
      <c r="G7" s="9"/>
    </row>
    <row r="8" spans="1:7" s="16" customFormat="1" ht="21.95" customHeight="1">
      <c r="A8" s="23" t="s">
        <v>677</v>
      </c>
      <c r="B8" s="25"/>
      <c r="C8" s="11" t="s">
        <v>8</v>
      </c>
      <c r="D8" s="12">
        <v>1</v>
      </c>
      <c r="E8" s="13"/>
      <c r="F8" s="14"/>
      <c r="G8" s="15"/>
    </row>
    <row r="9" spans="1:7" s="16" customFormat="1" ht="21.95" customHeight="1">
      <c r="A9" s="22"/>
      <c r="B9" s="41"/>
      <c r="C9" s="30"/>
      <c r="D9" s="31"/>
      <c r="E9" s="32"/>
      <c r="F9" s="33"/>
      <c r="G9" s="34"/>
    </row>
    <row r="10" spans="1:7" s="16" customFormat="1" ht="21.95" customHeight="1">
      <c r="A10" s="23" t="s">
        <v>678</v>
      </c>
      <c r="B10" s="25"/>
      <c r="C10" s="11" t="s">
        <v>8</v>
      </c>
      <c r="D10" s="12">
        <v>1</v>
      </c>
      <c r="E10" s="32"/>
      <c r="F10" s="14"/>
      <c r="G10" s="34"/>
    </row>
    <row r="11" spans="1:7" s="16" customFormat="1" ht="21.95" customHeight="1">
      <c r="A11" s="24"/>
      <c r="B11" s="22"/>
      <c r="C11" s="5"/>
      <c r="D11" s="6"/>
      <c r="E11" s="7"/>
      <c r="F11" s="8"/>
      <c r="G11" s="9"/>
    </row>
    <row r="12" spans="1:7" s="16" customFormat="1" ht="21.95" customHeight="1">
      <c r="A12" s="23" t="s">
        <v>704</v>
      </c>
      <c r="B12" s="25"/>
      <c r="C12" s="11" t="s">
        <v>8</v>
      </c>
      <c r="D12" s="12">
        <v>1</v>
      </c>
      <c r="E12" s="13"/>
      <c r="F12" s="14"/>
      <c r="G12" s="15"/>
    </row>
    <row r="13" spans="1:7" s="16" customFormat="1" ht="21.95" customHeight="1">
      <c r="A13" s="24"/>
      <c r="B13" s="22"/>
      <c r="C13" s="5"/>
      <c r="D13" s="6"/>
      <c r="E13" s="7"/>
      <c r="F13" s="8"/>
      <c r="G13" s="9"/>
    </row>
    <row r="14" spans="1:7" s="16" customFormat="1" ht="21.95" customHeight="1">
      <c r="A14" s="23" t="s">
        <v>705</v>
      </c>
      <c r="B14" s="25"/>
      <c r="C14" s="11" t="s">
        <v>8</v>
      </c>
      <c r="D14" s="12">
        <v>1</v>
      </c>
      <c r="E14" s="13"/>
      <c r="F14" s="14"/>
      <c r="G14" s="15"/>
    </row>
    <row r="15" spans="1:7" s="16" customFormat="1" ht="21.95" customHeight="1">
      <c r="A15" s="24"/>
      <c r="B15" s="22"/>
      <c r="C15" s="5"/>
      <c r="D15" s="6"/>
      <c r="E15" s="7"/>
      <c r="F15" s="8"/>
      <c r="G15" s="9"/>
    </row>
    <row r="16" spans="1:7" s="16" customFormat="1" ht="21.95" customHeight="1">
      <c r="A16" s="23" t="s">
        <v>714</v>
      </c>
      <c r="B16" s="25"/>
      <c r="C16" s="11" t="s">
        <v>8</v>
      </c>
      <c r="D16" s="12">
        <v>1</v>
      </c>
      <c r="E16" s="13"/>
      <c r="F16" s="14"/>
      <c r="G16" s="15"/>
    </row>
    <row r="17" spans="1:7" s="16" customFormat="1" ht="21.95" customHeight="1">
      <c r="A17" s="22"/>
      <c r="B17" s="22"/>
      <c r="C17" s="5"/>
      <c r="D17" s="6"/>
      <c r="E17" s="7"/>
      <c r="F17" s="8"/>
      <c r="G17" s="9"/>
    </row>
    <row r="18" spans="1:7" s="16" customFormat="1" ht="21.95" customHeight="1">
      <c r="A18" s="23" t="s">
        <v>708</v>
      </c>
      <c r="B18" s="25"/>
      <c r="C18" s="11" t="s">
        <v>8</v>
      </c>
      <c r="D18" s="12">
        <v>1</v>
      </c>
      <c r="E18" s="13"/>
      <c r="F18" s="14"/>
      <c r="G18" s="15"/>
    </row>
    <row r="19" spans="1:7" s="16" customFormat="1" ht="21.95" customHeight="1">
      <c r="A19" s="22"/>
      <c r="B19" s="22"/>
      <c r="C19" s="5"/>
      <c r="D19" s="6"/>
      <c r="E19" s="7"/>
      <c r="F19" s="8"/>
      <c r="G19" s="9"/>
    </row>
    <row r="20" spans="1:7" s="16" customFormat="1" ht="21.95" customHeight="1">
      <c r="A20" s="23" t="s">
        <v>701</v>
      </c>
      <c r="B20" s="23"/>
      <c r="C20" s="11" t="s">
        <v>8</v>
      </c>
      <c r="D20" s="12">
        <v>1</v>
      </c>
      <c r="E20" s="13"/>
      <c r="F20" s="14"/>
      <c r="G20" s="15"/>
    </row>
    <row r="21" spans="1:7" s="16" customFormat="1" ht="21.95" customHeight="1">
      <c r="A21" s="35"/>
      <c r="B21" s="41"/>
      <c r="C21" s="30"/>
      <c r="D21" s="31"/>
      <c r="E21" s="32"/>
      <c r="F21" s="33"/>
      <c r="G21" s="34"/>
    </row>
    <row r="22" spans="1:7" s="16" customFormat="1" ht="21.75" customHeight="1">
      <c r="A22" s="35"/>
      <c r="B22" s="25"/>
      <c r="C22" s="11"/>
      <c r="D22" s="12"/>
      <c r="E22" s="32"/>
      <c r="F22" s="33"/>
      <c r="G22" s="34"/>
    </row>
    <row r="23" spans="1:7" s="16" customFormat="1" ht="21.95" customHeight="1">
      <c r="A23" s="24"/>
      <c r="B23" s="22"/>
      <c r="C23" s="5"/>
      <c r="D23" s="6"/>
      <c r="E23" s="7"/>
      <c r="F23" s="8"/>
      <c r="G23" s="9"/>
    </row>
    <row r="24" spans="1:7" s="16" customFormat="1" ht="21.95" customHeight="1">
      <c r="A24" s="23"/>
      <c r="B24" s="23"/>
      <c r="C24" s="11"/>
      <c r="D24" s="12"/>
      <c r="E24" s="13"/>
      <c r="F24" s="14"/>
      <c r="G24" s="15"/>
    </row>
    <row r="25" spans="1:7" s="16" customFormat="1" ht="21.95" customHeight="1">
      <c r="A25" s="24"/>
      <c r="B25" s="22"/>
      <c r="C25" s="5"/>
      <c r="D25" s="6"/>
      <c r="E25" s="7"/>
      <c r="F25" s="8"/>
      <c r="G25" s="9"/>
    </row>
    <row r="26" spans="1:7" s="16" customFormat="1" ht="21.95" customHeight="1">
      <c r="A26" s="23"/>
      <c r="B26" s="23"/>
      <c r="C26" s="11"/>
      <c r="D26" s="12"/>
      <c r="E26" s="13"/>
      <c r="F26" s="14"/>
      <c r="G26" s="15"/>
    </row>
    <row r="27" spans="1:7" s="16" customFormat="1" ht="21.95" customHeight="1">
      <c r="A27" s="24"/>
      <c r="B27" s="22"/>
      <c r="C27" s="5"/>
      <c r="D27" s="6"/>
      <c r="E27" s="7"/>
      <c r="F27" s="8"/>
      <c r="G27" s="9"/>
    </row>
    <row r="28" spans="1:7" s="16" customFormat="1" ht="21.95" customHeight="1">
      <c r="A28" s="23"/>
      <c r="B28" s="23"/>
      <c r="C28" s="11"/>
      <c r="D28" s="12"/>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6" customFormat="1" ht="21.95" customHeight="1">
      <c r="A31" s="24"/>
      <c r="B31" s="22"/>
      <c r="C31" s="5"/>
      <c r="D31" s="6"/>
      <c r="E31" s="7"/>
      <c r="F31" s="8"/>
      <c r="G31" s="9"/>
    </row>
    <row r="32" spans="1:7" s="16" customFormat="1" ht="21.95" customHeight="1">
      <c r="A32" s="23"/>
      <c r="B32" s="23"/>
      <c r="C32" s="11"/>
      <c r="D32" s="12"/>
      <c r="E32" s="13"/>
      <c r="F32" s="14"/>
      <c r="G32" s="15"/>
    </row>
    <row r="33" spans="1:7" s="16" customFormat="1" ht="21.95" customHeight="1">
      <c r="A33" s="22"/>
      <c r="B33" s="22"/>
      <c r="C33" s="5"/>
      <c r="D33" s="6"/>
      <c r="E33" s="7"/>
      <c r="F33" s="8"/>
      <c r="G33" s="9"/>
    </row>
    <row r="34" spans="1:7" s="16" customFormat="1" ht="21.95" customHeight="1">
      <c r="A34" s="23"/>
      <c r="B34" s="23"/>
      <c r="C34" s="11"/>
      <c r="D34" s="12"/>
      <c r="E34" s="13"/>
      <c r="F34" s="14"/>
      <c r="G34" s="15"/>
    </row>
    <row r="35" spans="1:7" s="16" customFormat="1" ht="21.95" customHeight="1">
      <c r="A35" s="22"/>
      <c r="B35" s="22"/>
      <c r="C35" s="5"/>
      <c r="D35" s="6"/>
      <c r="E35" s="7"/>
      <c r="F35" s="8"/>
      <c r="G35" s="9"/>
    </row>
    <row r="36" spans="1:7" s="16" customFormat="1" ht="21.95" customHeight="1">
      <c r="A36" s="23"/>
      <c r="B36" s="23"/>
      <c r="C36" s="11"/>
      <c r="D36" s="12"/>
      <c r="E36" s="13"/>
      <c r="F36" s="14"/>
      <c r="G36" s="15"/>
    </row>
    <row r="37" spans="1:7" s="16" customFormat="1" ht="21.95" customHeight="1">
      <c r="A37" s="22"/>
      <c r="B37" s="22"/>
      <c r="C37" s="5"/>
      <c r="D37" s="6"/>
      <c r="E37" s="7"/>
      <c r="F37" s="8"/>
      <c r="G37" s="9"/>
    </row>
    <row r="38" spans="1:7" s="16" customFormat="1" ht="21.95" customHeight="1">
      <c r="A38" s="23"/>
      <c r="B38" s="23"/>
      <c r="C38" s="11"/>
      <c r="D38" s="12"/>
      <c r="E38" s="13"/>
      <c r="F38" s="14"/>
      <c r="G38" s="15"/>
    </row>
    <row r="39" spans="1:7" s="16" customFormat="1" ht="21.95" customHeight="1">
      <c r="A39" s="22"/>
      <c r="B39" s="22"/>
      <c r="C39" s="5"/>
      <c r="D39" s="6"/>
      <c r="E39" s="7"/>
      <c r="F39" s="8"/>
      <c r="G39" s="9"/>
    </row>
    <row r="40" spans="1:7" s="16" customFormat="1" ht="21.95" customHeight="1">
      <c r="A40" s="27" t="s">
        <v>9</v>
      </c>
      <c r="B40" s="23"/>
      <c r="C40" s="11"/>
      <c r="D40" s="12"/>
      <c r="E40" s="13"/>
      <c r="F40" s="14"/>
      <c r="G40" s="15"/>
    </row>
    <row r="41" spans="1:7" s="16" customFormat="1" ht="21.95" customHeight="1">
      <c r="A41" s="36"/>
      <c r="B41" s="35"/>
      <c r="C41" s="30"/>
      <c r="D41" s="31"/>
      <c r="E41" s="32"/>
      <c r="F41" s="33"/>
      <c r="G41" s="34"/>
    </row>
    <row r="42" spans="1:7" s="37" customFormat="1" ht="21.95" customHeight="1">
      <c r="A42" s="27"/>
      <c r="B42" s="23"/>
      <c r="C42" s="11"/>
      <c r="D42" s="12"/>
      <c r="E42" s="13"/>
      <c r="F42" s="14"/>
      <c r="G42" s="15"/>
    </row>
    <row r="43" spans="1:7" s="16" customFormat="1" ht="21.95" customHeight="1">
      <c r="A43" s="36"/>
      <c r="B43" s="35"/>
      <c r="C43" s="30"/>
      <c r="D43" s="31"/>
      <c r="E43" s="32"/>
      <c r="F43" s="33"/>
      <c r="G43" s="34"/>
    </row>
    <row r="44" spans="1:7" s="37" customFormat="1" ht="21.95" customHeight="1">
      <c r="A44" s="27"/>
      <c r="B44" s="23"/>
      <c r="C44" s="11"/>
      <c r="D44" s="12"/>
      <c r="E44" s="13"/>
      <c r="F44" s="14"/>
      <c r="G44" s="15"/>
    </row>
    <row r="45" spans="1:7" s="16" customFormat="1" ht="21.95" customHeight="1">
      <c r="A45" s="36"/>
      <c r="B45" s="35"/>
      <c r="C45" s="30"/>
      <c r="D45" s="31"/>
      <c r="E45" s="32"/>
      <c r="F45" s="33"/>
      <c r="G45" s="34"/>
    </row>
    <row r="46" spans="1:7" s="37" customFormat="1" ht="21.95" customHeight="1">
      <c r="A46" s="27"/>
      <c r="B46" s="23"/>
      <c r="C46" s="11"/>
      <c r="D46" s="12"/>
      <c r="E46" s="13"/>
      <c r="F46" s="14"/>
      <c r="G46" s="15"/>
    </row>
    <row r="47" spans="1:7" s="16" customFormat="1" ht="21.95" customHeight="1">
      <c r="A47" s="36"/>
      <c r="B47" s="35"/>
      <c r="C47" s="30"/>
      <c r="D47" s="31"/>
      <c r="E47" s="32"/>
      <c r="F47" s="33"/>
      <c r="G47" s="34"/>
    </row>
    <row r="48" spans="1:7" s="37" customFormat="1" ht="21.95" customHeight="1">
      <c r="A48" s="27"/>
      <c r="B48" s="23"/>
      <c r="C48" s="11"/>
      <c r="D48" s="12"/>
      <c r="E48" s="13"/>
      <c r="F48" s="14"/>
      <c r="G48" s="15"/>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rowBreaks count="1" manualBreakCount="1">
    <brk id="4" max="21"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D0C62-64A0-4358-82E6-8B947B0D61D8}">
  <sheetPr>
    <tabColor rgb="FF92D050"/>
  </sheetPr>
  <dimension ref="A1:G48"/>
  <sheetViews>
    <sheetView view="pageBreakPreview" zoomScale="60" zoomScaleNormal="10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6" customFormat="1" ht="21.95" customHeight="1">
      <c r="A5" s="22"/>
      <c r="B5" s="22"/>
      <c r="C5" s="5"/>
      <c r="D5" s="6"/>
      <c r="E5" s="7"/>
      <c r="F5" s="8"/>
      <c r="G5" s="9"/>
    </row>
    <row r="6" spans="1:7" s="16" customFormat="1" ht="21.95" customHeight="1">
      <c r="A6" s="82" t="str">
        <f>'四号-(プ)建 科目'!A6</f>
        <v>C)プール管理棟解体工事</v>
      </c>
      <c r="B6" s="23"/>
      <c r="C6" s="11"/>
      <c r="D6" s="12"/>
      <c r="E6" s="13"/>
      <c r="F6" s="14"/>
      <c r="G6" s="15"/>
    </row>
    <row r="7" spans="1:7" s="10" customFormat="1" ht="21.95" customHeight="1">
      <c r="A7" s="22"/>
      <c r="B7" s="22"/>
      <c r="C7" s="5"/>
      <c r="D7" s="6"/>
      <c r="E7" s="7"/>
      <c r="F7" s="8"/>
      <c r="G7" s="9"/>
    </row>
    <row r="8" spans="1:7" s="10" customFormat="1" ht="21.95" customHeight="1">
      <c r="A8" s="23" t="str">
        <f>'四号-(プ)建 科目'!$A$8</f>
        <v>01.直接仮設</v>
      </c>
      <c r="B8" s="23"/>
      <c r="C8" s="11"/>
      <c r="D8" s="12"/>
      <c r="E8" s="13"/>
      <c r="F8" s="14"/>
      <c r="G8" s="15"/>
    </row>
    <row r="9" spans="1:7" s="16" customFormat="1" ht="21.95" customHeight="1">
      <c r="A9" s="22"/>
      <c r="B9" s="22"/>
      <c r="C9" s="5"/>
      <c r="D9" s="6"/>
      <c r="E9" s="7"/>
      <c r="F9" s="8"/>
      <c r="G9" s="9"/>
    </row>
    <row r="10" spans="1:7" s="16" customFormat="1" ht="21.95" customHeight="1">
      <c r="A10" s="25" t="s">
        <v>80</v>
      </c>
      <c r="B10" s="25"/>
      <c r="C10" s="11" t="s">
        <v>8</v>
      </c>
      <c r="D10" s="12">
        <v>1</v>
      </c>
      <c r="E10" s="13"/>
      <c r="F10" s="14"/>
      <c r="G10" s="15"/>
    </row>
    <row r="11" spans="1:7" s="16" customFormat="1" ht="21.95" customHeight="1">
      <c r="A11" s="41"/>
      <c r="B11" s="41"/>
      <c r="C11" s="30"/>
      <c r="D11" s="31"/>
      <c r="E11" s="32"/>
      <c r="F11" s="33"/>
      <c r="G11" s="34"/>
    </row>
    <row r="12" spans="1:7" s="16" customFormat="1" ht="21.95" customHeight="1">
      <c r="A12" s="25" t="s">
        <v>81</v>
      </c>
      <c r="B12" s="25"/>
      <c r="C12" s="11" t="s">
        <v>8</v>
      </c>
      <c r="D12" s="12">
        <v>1</v>
      </c>
      <c r="E12" s="32"/>
      <c r="F12" s="33"/>
      <c r="G12" s="34"/>
    </row>
    <row r="13" spans="1:7" s="16" customFormat="1" ht="21.95" customHeight="1">
      <c r="A13" s="22"/>
      <c r="B13" s="22"/>
      <c r="C13" s="5"/>
      <c r="D13" s="6"/>
      <c r="E13" s="7"/>
      <c r="F13" s="8"/>
      <c r="G13" s="9"/>
    </row>
    <row r="14" spans="1:7" s="16" customFormat="1" ht="21.95" customHeight="1">
      <c r="A14" s="27" t="s">
        <v>9</v>
      </c>
      <c r="B14" s="23"/>
      <c r="C14" s="11"/>
      <c r="D14" s="12"/>
      <c r="E14" s="13"/>
      <c r="F14" s="14"/>
      <c r="G14" s="15"/>
    </row>
    <row r="15" spans="1:7" s="16" customFormat="1" ht="21.95" customHeight="1">
      <c r="A15" s="22"/>
      <c r="B15" s="22"/>
      <c r="C15" s="5"/>
      <c r="D15" s="6"/>
      <c r="E15" s="7"/>
      <c r="F15" s="8"/>
      <c r="G15" s="9"/>
    </row>
    <row r="16" spans="1:7" s="16" customFormat="1" ht="21.95" customHeight="1">
      <c r="A16" s="23" t="str">
        <f>'四号-(プ)建 科目'!$A$10</f>
        <v>02.躯体解体工事</v>
      </c>
      <c r="B16" s="25"/>
      <c r="C16" s="11"/>
      <c r="D16" s="12"/>
      <c r="E16" s="13"/>
      <c r="F16" s="14"/>
      <c r="G16" s="15"/>
    </row>
    <row r="17" spans="1:7" s="16" customFormat="1" ht="21.95" customHeight="1">
      <c r="A17" s="22"/>
      <c r="B17" s="22"/>
      <c r="C17" s="5"/>
      <c r="D17" s="6"/>
      <c r="E17" s="7"/>
      <c r="F17" s="8"/>
      <c r="G17" s="9"/>
    </row>
    <row r="18" spans="1:7" s="16" customFormat="1" ht="21.95" customHeight="1">
      <c r="A18" s="25" t="s">
        <v>684</v>
      </c>
      <c r="B18" s="25"/>
      <c r="C18" s="11" t="s">
        <v>8</v>
      </c>
      <c r="D18" s="12">
        <v>1</v>
      </c>
      <c r="E18" s="13"/>
      <c r="F18" s="14"/>
      <c r="G18" s="15"/>
    </row>
    <row r="19" spans="1:7" s="16" customFormat="1" ht="21.95" customHeight="1">
      <c r="A19" s="22"/>
      <c r="B19" s="41"/>
      <c r="C19" s="30"/>
      <c r="D19" s="31"/>
      <c r="E19" s="32"/>
      <c r="F19" s="33"/>
      <c r="G19" s="34"/>
    </row>
    <row r="20" spans="1:7" s="16" customFormat="1" ht="21.95" customHeight="1">
      <c r="A20" s="25" t="s">
        <v>685</v>
      </c>
      <c r="B20" s="25"/>
      <c r="C20" s="11" t="s">
        <v>8</v>
      </c>
      <c r="D20" s="12">
        <v>1</v>
      </c>
      <c r="E20" s="32"/>
      <c r="F20" s="33"/>
      <c r="G20" s="34"/>
    </row>
    <row r="21" spans="1:7" s="16" customFormat="1" ht="21.95" customHeight="1">
      <c r="A21" s="22"/>
      <c r="B21" s="22"/>
      <c r="C21" s="5"/>
      <c r="D21" s="6"/>
      <c r="E21" s="7"/>
      <c r="F21" s="8"/>
      <c r="G21" s="9"/>
    </row>
    <row r="22" spans="1:7" s="16" customFormat="1" ht="21.95" customHeight="1">
      <c r="A22" s="27" t="s">
        <v>9</v>
      </c>
      <c r="B22" s="23"/>
      <c r="C22" s="11"/>
      <c r="D22" s="12"/>
      <c r="E22" s="13"/>
      <c r="F22" s="14"/>
      <c r="G22" s="15"/>
    </row>
    <row r="23" spans="1:7" s="16" customFormat="1" ht="21.95" customHeight="1">
      <c r="A23" s="22"/>
      <c r="B23" s="22"/>
      <c r="C23" s="5"/>
      <c r="D23" s="6"/>
      <c r="E23" s="7"/>
      <c r="F23" s="8"/>
      <c r="G23" s="34"/>
    </row>
    <row r="24" spans="1:7" s="16" customFormat="1" ht="21.95" customHeight="1">
      <c r="A24" s="23" t="str">
        <f>'四号-(プ)建 科目'!$A$12</f>
        <v>03.建具撤去工事</v>
      </c>
      <c r="B24" s="25"/>
      <c r="C24" s="11" t="s">
        <v>8</v>
      </c>
      <c r="D24" s="12">
        <v>1</v>
      </c>
      <c r="E24" s="13"/>
      <c r="F24" s="14"/>
      <c r="G24" s="34"/>
    </row>
    <row r="25" spans="1:7" s="16" customFormat="1" ht="21.95" customHeight="1">
      <c r="A25" s="22"/>
      <c r="B25" s="22"/>
      <c r="C25" s="5"/>
      <c r="D25" s="6"/>
      <c r="E25" s="7"/>
      <c r="F25" s="8"/>
      <c r="G25" s="9"/>
    </row>
    <row r="26" spans="1:7" s="16" customFormat="1" ht="21.95" customHeight="1">
      <c r="A26" s="23"/>
      <c r="B26" s="23"/>
      <c r="C26" s="11"/>
      <c r="D26" s="12"/>
      <c r="E26" s="13"/>
      <c r="F26" s="14"/>
      <c r="G26" s="15"/>
    </row>
    <row r="27" spans="1:7" s="16" customFormat="1" ht="21.95" customHeight="1">
      <c r="A27" s="22"/>
      <c r="B27" s="22"/>
      <c r="C27" s="5"/>
      <c r="D27" s="6"/>
      <c r="E27" s="7"/>
      <c r="F27" s="8"/>
      <c r="G27" s="9"/>
    </row>
    <row r="28" spans="1:7" s="16" customFormat="1" ht="21.95" customHeight="1">
      <c r="A28" s="23" t="str">
        <f>'四号-(プ)建 科目'!$A$14</f>
        <v>04.外装撤去工事</v>
      </c>
      <c r="B28" s="25"/>
      <c r="C28" s="11"/>
      <c r="D28" s="12"/>
      <c r="E28" s="13"/>
      <c r="F28" s="14"/>
      <c r="G28" s="15"/>
    </row>
    <row r="29" spans="1:7" s="16" customFormat="1" ht="21.95" customHeight="1">
      <c r="A29" s="22"/>
      <c r="B29" s="22"/>
      <c r="C29" s="5"/>
      <c r="D29" s="6"/>
      <c r="E29" s="7"/>
      <c r="F29" s="8"/>
      <c r="G29" s="9"/>
    </row>
    <row r="30" spans="1:7" s="16" customFormat="1" ht="21.95" customHeight="1">
      <c r="A30" s="25" t="s">
        <v>706</v>
      </c>
      <c r="B30" s="23"/>
      <c r="C30" s="11" t="s">
        <v>8</v>
      </c>
      <c r="D30" s="12">
        <v>1</v>
      </c>
      <c r="E30" s="13"/>
      <c r="F30" s="14"/>
      <c r="G30" s="15"/>
    </row>
    <row r="31" spans="1:7" s="16" customFormat="1" ht="21.95" customHeight="1">
      <c r="A31" s="22"/>
      <c r="B31" s="22"/>
      <c r="C31" s="5"/>
      <c r="D31" s="6"/>
      <c r="E31" s="7"/>
      <c r="F31" s="8"/>
      <c r="G31" s="9"/>
    </row>
    <row r="32" spans="1:7" s="16" customFormat="1" ht="21.95" customHeight="1">
      <c r="A32" s="25" t="s">
        <v>707</v>
      </c>
      <c r="B32" s="23"/>
      <c r="C32" s="11" t="s">
        <v>8</v>
      </c>
      <c r="D32" s="12">
        <v>1</v>
      </c>
      <c r="E32" s="13"/>
      <c r="F32" s="14"/>
      <c r="G32" s="15"/>
    </row>
    <row r="33" spans="1:7" s="16" customFormat="1" ht="21.95" customHeight="1">
      <c r="A33" s="22"/>
      <c r="B33" s="22"/>
      <c r="C33" s="5"/>
      <c r="D33" s="6"/>
      <c r="E33" s="7"/>
      <c r="F33" s="8"/>
      <c r="G33" s="9"/>
    </row>
    <row r="34" spans="1:7" s="16" customFormat="1" ht="21.95" customHeight="1">
      <c r="A34" s="27" t="s">
        <v>9</v>
      </c>
      <c r="B34" s="23"/>
      <c r="C34" s="11"/>
      <c r="D34" s="12"/>
      <c r="E34" s="13"/>
      <c r="F34" s="14"/>
      <c r="G34" s="15"/>
    </row>
    <row r="35" spans="1:7" s="16" customFormat="1" ht="21.95" customHeight="1">
      <c r="A35" s="22"/>
      <c r="B35" s="22"/>
      <c r="C35" s="5"/>
      <c r="D35" s="6"/>
      <c r="E35" s="7"/>
      <c r="F35" s="8"/>
      <c r="G35" s="34"/>
    </row>
    <row r="36" spans="1:7" s="16" customFormat="1" ht="21.95" customHeight="1">
      <c r="A36" s="23" t="str">
        <f>'四号-(プ)建 科目'!$A$16</f>
        <v>05.内装・家具撤去工事</v>
      </c>
      <c r="B36" s="25"/>
      <c r="C36" s="11" t="s">
        <v>8</v>
      </c>
      <c r="D36" s="12">
        <v>1</v>
      </c>
      <c r="E36" s="13"/>
      <c r="F36" s="14"/>
      <c r="G36" s="15"/>
    </row>
    <row r="37" spans="1:7" s="16" customFormat="1" ht="21.95" customHeight="1">
      <c r="A37" s="36"/>
      <c r="B37" s="35"/>
      <c r="C37" s="30"/>
      <c r="D37" s="31"/>
      <c r="E37" s="32"/>
      <c r="F37" s="33"/>
      <c r="G37" s="34"/>
    </row>
    <row r="38" spans="1:7" s="37" customFormat="1" ht="21.95" customHeight="1">
      <c r="A38" s="27"/>
      <c r="B38" s="23"/>
      <c r="C38" s="11"/>
      <c r="D38" s="12"/>
      <c r="E38" s="13"/>
      <c r="F38" s="14"/>
      <c r="G38" s="15"/>
    </row>
    <row r="39" spans="1:7" s="10" customFormat="1" ht="21.95" customHeight="1">
      <c r="A39" s="22"/>
      <c r="B39" s="22"/>
      <c r="C39" s="5"/>
      <c r="D39" s="6"/>
      <c r="E39" s="7"/>
      <c r="F39" s="8"/>
      <c r="G39" s="9"/>
    </row>
    <row r="40" spans="1:7" s="10" customFormat="1" ht="21.95" customHeight="1">
      <c r="A40" s="23" t="str">
        <f>'四号-(プ)建 科目'!$A$18</f>
        <v>06.外構</v>
      </c>
      <c r="B40" s="23"/>
      <c r="C40" s="11" t="s">
        <v>8</v>
      </c>
      <c r="D40" s="12">
        <v>1</v>
      </c>
      <c r="E40" s="13"/>
      <c r="F40" s="14"/>
      <c r="G40" s="38"/>
    </row>
    <row r="41" spans="1:7" s="10" customFormat="1" ht="21.95" customHeight="1">
      <c r="A41" s="22"/>
      <c r="B41" s="22"/>
      <c r="C41" s="5"/>
      <c r="D41" s="6"/>
      <c r="E41" s="7"/>
      <c r="F41" s="8"/>
      <c r="G41" s="9"/>
    </row>
    <row r="42" spans="1:7" s="10" customFormat="1" ht="21.95" customHeight="1">
      <c r="A42" s="23" t="str">
        <f>'四号-(プ)建 科目'!$A$20</f>
        <v>07.発生材処分</v>
      </c>
      <c r="B42" s="23"/>
      <c r="C42" s="11"/>
      <c r="D42" s="12"/>
      <c r="E42" s="13"/>
      <c r="F42" s="14"/>
      <c r="G42" s="38"/>
    </row>
    <row r="43" spans="1:7" s="10" customFormat="1" ht="21.95" customHeight="1">
      <c r="A43" s="22"/>
      <c r="B43" s="22"/>
      <c r="C43" s="5"/>
      <c r="D43" s="6"/>
      <c r="E43" s="7"/>
      <c r="F43" s="8"/>
      <c r="G43" s="9"/>
    </row>
    <row r="44" spans="1:7" s="10" customFormat="1" ht="21.95" customHeight="1">
      <c r="A44" s="23" t="s">
        <v>111</v>
      </c>
      <c r="B44" s="23" t="s">
        <v>124</v>
      </c>
      <c r="C44" s="11" t="s">
        <v>8</v>
      </c>
      <c r="D44" s="12">
        <v>1</v>
      </c>
      <c r="E44" s="13"/>
      <c r="F44" s="14"/>
      <c r="G44" s="38"/>
    </row>
    <row r="45" spans="1:7" s="16" customFormat="1" ht="21.95" customHeight="1">
      <c r="A45" s="24"/>
      <c r="B45" s="22"/>
      <c r="C45" s="5"/>
      <c r="D45" s="6"/>
      <c r="E45" s="7"/>
      <c r="F45" s="8"/>
      <c r="G45" s="9"/>
    </row>
    <row r="46" spans="1:7" s="16" customFormat="1" ht="21.95" customHeight="1">
      <c r="A46" s="23" t="s">
        <v>112</v>
      </c>
      <c r="B46" s="23" t="s">
        <v>591</v>
      </c>
      <c r="C46" s="11" t="s">
        <v>8</v>
      </c>
      <c r="D46" s="12">
        <v>1</v>
      </c>
      <c r="E46" s="13"/>
      <c r="F46" s="14"/>
      <c r="G46" s="38"/>
    </row>
    <row r="47" spans="1:7" s="16" customFormat="1" ht="21.95" customHeight="1">
      <c r="A47" s="22"/>
      <c r="B47" s="22"/>
      <c r="C47" s="5"/>
      <c r="D47" s="6"/>
      <c r="E47" s="7"/>
      <c r="F47" s="8"/>
      <c r="G47" s="9"/>
    </row>
    <row r="48" spans="1:7" s="16" customFormat="1" ht="21.75" customHeight="1">
      <c r="A48" s="27" t="s">
        <v>9</v>
      </c>
      <c r="B48" s="23"/>
      <c r="C48" s="11"/>
      <c r="D48" s="12"/>
      <c r="E48" s="13"/>
      <c r="F48" s="14"/>
      <c r="G48" s="38"/>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0" pageOrder="overThenDown" orientation="landscape" r:id="rId1"/>
  <headerFooter alignWithMargins="0"/>
  <rowBreaks count="1" manualBreakCount="1">
    <brk id="4" max="19"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E8980-F2FF-4BE2-B704-BD2FEBEC4AA9}">
  <sheetPr>
    <tabColor rgb="FF92D050"/>
  </sheetPr>
  <dimension ref="A1:G180"/>
  <sheetViews>
    <sheetView view="pageBreakPreview" zoomScale="55" zoomScaleNormal="55" zoomScaleSheetLayoutView="55" workbookViewId="0">
      <pane xSplit="2" topLeftCell="C1" activePane="topRight" state="frozen"/>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104" customFormat="1" ht="21.95" customHeight="1">
      <c r="A1" s="100"/>
      <c r="B1" s="101"/>
      <c r="C1" s="102"/>
      <c r="D1" s="103"/>
      <c r="E1" s="102"/>
      <c r="G1" s="102"/>
    </row>
    <row r="2" spans="1:7" s="104" customFormat="1" ht="21.95" customHeight="1">
      <c r="A2" s="100" t="s">
        <v>25</v>
      </c>
      <c r="B2" s="101"/>
      <c r="C2" s="102"/>
      <c r="D2" s="103"/>
      <c r="E2" s="102"/>
      <c r="G2" s="4" t="s">
        <v>0</v>
      </c>
    </row>
    <row r="3" spans="1:7" s="104" customFormat="1" ht="21.95" customHeight="1">
      <c r="A3" s="484" t="s">
        <v>1</v>
      </c>
      <c r="B3" s="484" t="s">
        <v>2</v>
      </c>
      <c r="C3" s="483" t="s">
        <v>3</v>
      </c>
      <c r="D3" s="485" t="s">
        <v>4</v>
      </c>
      <c r="E3" s="483" t="s">
        <v>729</v>
      </c>
      <c r="F3" s="483" t="s">
        <v>6</v>
      </c>
      <c r="G3" s="483" t="s">
        <v>7</v>
      </c>
    </row>
    <row r="4" spans="1:7" s="104"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'四号-(プ)建 中科目'!A6</f>
        <v>C)プール管理棟解体工事</v>
      </c>
      <c r="B6" s="23"/>
      <c r="C6" s="11"/>
      <c r="D6" s="12"/>
      <c r="E6" s="13"/>
      <c r="F6" s="14"/>
      <c r="G6" s="15"/>
    </row>
    <row r="7" spans="1:7" s="10" customFormat="1" ht="21.95" customHeight="1">
      <c r="A7" s="35"/>
      <c r="B7" s="22"/>
      <c r="C7" s="5"/>
      <c r="D7" s="6"/>
      <c r="E7" s="7"/>
      <c r="F7" s="8"/>
      <c r="G7" s="9"/>
    </row>
    <row r="8" spans="1:7" s="10" customFormat="1" ht="21.95" customHeight="1">
      <c r="A8" s="23" t="str">
        <f>'四号-(プ)建 中科目'!$A$8</f>
        <v>01.直接仮設</v>
      </c>
      <c r="B8" s="23"/>
      <c r="C8" s="11"/>
      <c r="D8" s="12"/>
      <c r="E8" s="13"/>
      <c r="F8" s="14"/>
      <c r="G8" s="38"/>
    </row>
    <row r="9" spans="1:7" s="16" customFormat="1" ht="21.95" customHeight="1">
      <c r="A9" s="24"/>
      <c r="B9" s="22"/>
      <c r="C9" s="5"/>
      <c r="D9" s="6"/>
      <c r="E9" s="7"/>
      <c r="F9" s="8"/>
      <c r="G9" s="9"/>
    </row>
    <row r="10" spans="1:7" s="16" customFormat="1" ht="21.95" customHeight="1">
      <c r="A10" s="23" t="s">
        <v>79</v>
      </c>
      <c r="B10" s="23"/>
      <c r="C10" s="11"/>
      <c r="D10" s="12"/>
      <c r="E10" s="13"/>
      <c r="F10" s="14"/>
      <c r="G10" s="38"/>
    </row>
    <row r="11" spans="1:7" s="16" customFormat="1" ht="21.95" customHeight="1">
      <c r="A11" s="24"/>
      <c r="B11" s="22" t="s">
        <v>38</v>
      </c>
      <c r="C11" s="5"/>
      <c r="D11" s="6"/>
      <c r="E11" s="7"/>
      <c r="F11" s="8"/>
      <c r="G11" s="9"/>
    </row>
    <row r="12" spans="1:7" s="16" customFormat="1" ht="21.95" customHeight="1">
      <c r="A12" s="23" t="s">
        <v>37</v>
      </c>
      <c r="B12" s="23" t="s">
        <v>660</v>
      </c>
      <c r="C12" s="11" t="s">
        <v>27</v>
      </c>
      <c r="D12" s="12">
        <v>116</v>
      </c>
      <c r="E12" s="13"/>
      <c r="F12" s="14"/>
      <c r="G12" s="38"/>
    </row>
    <row r="13" spans="1:7" s="16" customFormat="1" ht="21.95" customHeight="1">
      <c r="A13" s="24"/>
      <c r="B13" s="22"/>
      <c r="C13" s="5"/>
      <c r="D13" s="6"/>
      <c r="E13" s="7"/>
      <c r="F13" s="8"/>
      <c r="G13" s="9"/>
    </row>
    <row r="14" spans="1:7" s="16" customFormat="1" ht="21.95" customHeight="1">
      <c r="A14" s="23" t="s">
        <v>40</v>
      </c>
      <c r="B14" s="23" t="s">
        <v>659</v>
      </c>
      <c r="C14" s="11" t="s">
        <v>31</v>
      </c>
      <c r="D14" s="12">
        <v>29</v>
      </c>
      <c r="E14" s="13"/>
      <c r="F14" s="14"/>
      <c r="G14" s="38"/>
    </row>
    <row r="15" spans="1:7" s="16" customFormat="1" ht="21.95" customHeight="1">
      <c r="A15" s="24"/>
      <c r="B15" s="22" t="s">
        <v>725</v>
      </c>
      <c r="C15" s="5"/>
      <c r="D15" s="6"/>
      <c r="E15" s="7"/>
      <c r="F15" s="8"/>
      <c r="G15" s="9"/>
    </row>
    <row r="16" spans="1:7" s="16" customFormat="1" ht="21.95" customHeight="1">
      <c r="A16" s="23" t="s">
        <v>722</v>
      </c>
      <c r="B16" s="16" t="s">
        <v>723</v>
      </c>
      <c r="C16" s="11" t="s">
        <v>27</v>
      </c>
      <c r="D16" s="12">
        <f>$D$12</f>
        <v>116</v>
      </c>
      <c r="E16" s="13"/>
      <c r="F16" s="14"/>
      <c r="G16" s="38"/>
    </row>
    <row r="17" spans="1:7" s="16" customFormat="1" ht="21.95" customHeight="1">
      <c r="A17" s="22"/>
      <c r="B17" s="22"/>
      <c r="C17" s="5"/>
      <c r="D17" s="6"/>
      <c r="E17" s="7"/>
      <c r="F17" s="8"/>
      <c r="G17" s="9"/>
    </row>
    <row r="18" spans="1:7" s="16" customFormat="1" ht="21.95" customHeight="1">
      <c r="A18" s="76" t="s">
        <v>82</v>
      </c>
      <c r="B18" s="77" t="s">
        <v>661</v>
      </c>
      <c r="C18" s="78" t="s">
        <v>39</v>
      </c>
      <c r="D18" s="79">
        <f>$D$12</f>
        <v>116</v>
      </c>
      <c r="E18" s="80"/>
      <c r="F18" s="81"/>
      <c r="G18" s="38"/>
    </row>
    <row r="19" spans="1:7" s="16" customFormat="1" ht="21.95" customHeight="1">
      <c r="A19" s="22"/>
      <c r="B19" s="22"/>
      <c r="C19" s="5"/>
      <c r="D19" s="6"/>
      <c r="E19" s="7"/>
      <c r="F19" s="8"/>
      <c r="G19" s="9"/>
    </row>
    <row r="20" spans="1:7" s="16" customFormat="1" ht="21.95" customHeight="1">
      <c r="A20" s="76" t="s">
        <v>82</v>
      </c>
      <c r="B20" s="23" t="s">
        <v>40</v>
      </c>
      <c r="C20" s="11" t="s">
        <v>31</v>
      </c>
      <c r="D20" s="12">
        <f>$D$14</f>
        <v>29</v>
      </c>
      <c r="E20" s="80"/>
      <c r="F20" s="81"/>
      <c r="G20" s="38"/>
    </row>
    <row r="21" spans="1:7" s="16" customFormat="1" ht="21.95" customHeight="1">
      <c r="A21" s="24"/>
      <c r="B21" s="22"/>
      <c r="C21" s="5"/>
      <c r="D21" s="6"/>
      <c r="E21" s="7"/>
      <c r="F21" s="8"/>
      <c r="G21" s="9"/>
    </row>
    <row r="22" spans="1:7" s="16" customFormat="1" ht="21.95" customHeight="1">
      <c r="A22" s="23" t="s">
        <v>724</v>
      </c>
      <c r="B22" s="23" t="s">
        <v>722</v>
      </c>
      <c r="C22" s="11" t="s">
        <v>27</v>
      </c>
      <c r="D22" s="12">
        <f>$D$16</f>
        <v>116</v>
      </c>
      <c r="E22" s="13"/>
      <c r="F22" s="14"/>
      <c r="G22" s="38"/>
    </row>
    <row r="23" spans="1:7" s="16" customFormat="1" ht="21.95" customHeight="1">
      <c r="A23" s="22"/>
      <c r="B23" s="22"/>
      <c r="C23" s="5"/>
      <c r="D23" s="6"/>
      <c r="E23" s="7"/>
      <c r="F23" s="8"/>
      <c r="G23" s="9"/>
    </row>
    <row r="24" spans="1:7" s="16" customFormat="1" ht="21.95" customHeight="1">
      <c r="A24" s="27" t="s">
        <v>9</v>
      </c>
      <c r="B24" s="23"/>
      <c r="C24" s="11"/>
      <c r="D24" s="12"/>
      <c r="E24" s="13"/>
      <c r="F24" s="14"/>
      <c r="G24" s="38"/>
    </row>
    <row r="25" spans="1:7" s="16" customFormat="1" ht="21.75" customHeight="1">
      <c r="A25" s="24"/>
      <c r="B25" s="22"/>
      <c r="C25" s="5"/>
      <c r="D25" s="6"/>
      <c r="E25" s="7"/>
      <c r="F25" s="8"/>
      <c r="G25" s="9"/>
    </row>
    <row r="26" spans="1:7" s="16" customFormat="1" ht="21.95" customHeight="1">
      <c r="A26" s="23"/>
      <c r="B26" s="23"/>
      <c r="C26" s="11"/>
      <c r="D26" s="12"/>
      <c r="E26" s="13"/>
      <c r="F26" s="14"/>
      <c r="G26" s="38"/>
    </row>
    <row r="27" spans="1:7" s="16" customFormat="1" ht="21.95" customHeight="1">
      <c r="A27" s="24"/>
      <c r="B27" s="22"/>
      <c r="C27" s="5"/>
      <c r="D27" s="6"/>
      <c r="E27" s="7"/>
      <c r="F27" s="8"/>
      <c r="G27" s="9"/>
    </row>
    <row r="28" spans="1:7" s="16" customFormat="1" ht="21.95" customHeight="1">
      <c r="A28" s="25" t="s">
        <v>84</v>
      </c>
      <c r="B28" s="23"/>
      <c r="C28" s="11"/>
      <c r="D28" s="12"/>
      <c r="E28" s="13"/>
      <c r="F28" s="14"/>
      <c r="G28" s="38"/>
    </row>
    <row r="29" spans="1:7" s="16" customFormat="1" ht="21.95" customHeight="1">
      <c r="A29" s="24"/>
      <c r="B29" s="22" t="s">
        <v>76</v>
      </c>
      <c r="C29" s="5"/>
      <c r="D29" s="6"/>
      <c r="E29" s="7"/>
      <c r="F29" s="8"/>
      <c r="G29" s="9"/>
    </row>
    <row r="30" spans="1:7" s="16" customFormat="1" ht="21.95" customHeight="1">
      <c r="A30" s="23" t="s">
        <v>77</v>
      </c>
      <c r="B30" s="23" t="s">
        <v>625</v>
      </c>
      <c r="C30" s="11" t="s">
        <v>27</v>
      </c>
      <c r="D30" s="12">
        <v>26</v>
      </c>
      <c r="E30" s="13"/>
      <c r="F30" s="14"/>
      <c r="G30" s="38"/>
    </row>
    <row r="31" spans="1:7" s="16" customFormat="1" ht="21.95" customHeight="1">
      <c r="A31" s="22"/>
      <c r="B31" s="22"/>
      <c r="C31" s="5"/>
      <c r="D31" s="6"/>
      <c r="E31" s="7"/>
      <c r="F31" s="8"/>
      <c r="G31" s="9"/>
    </row>
    <row r="32" spans="1:7" s="16" customFormat="1" ht="21.95" customHeight="1">
      <c r="A32" s="76" t="s">
        <v>82</v>
      </c>
      <c r="B32" s="77" t="s">
        <v>572</v>
      </c>
      <c r="C32" s="78" t="s">
        <v>39</v>
      </c>
      <c r="D32" s="79">
        <v>26</v>
      </c>
      <c r="E32" s="80"/>
      <c r="F32" s="81"/>
      <c r="G32" s="38"/>
    </row>
    <row r="33" spans="1:7" s="16" customFormat="1" ht="21.95" customHeight="1">
      <c r="A33" s="22"/>
      <c r="B33" s="22"/>
      <c r="C33" s="5"/>
      <c r="D33" s="6"/>
      <c r="E33" s="7"/>
      <c r="F33" s="8"/>
      <c r="G33" s="9"/>
    </row>
    <row r="34" spans="1:7" s="16" customFormat="1" ht="21.95" customHeight="1">
      <c r="A34" s="27" t="s">
        <v>9</v>
      </c>
      <c r="B34" s="23"/>
      <c r="C34" s="11"/>
      <c r="D34" s="12"/>
      <c r="E34" s="13"/>
      <c r="F34" s="14"/>
      <c r="G34" s="38"/>
    </row>
    <row r="35" spans="1:7" ht="20.45" customHeight="1">
      <c r="A35" s="22"/>
      <c r="B35" s="22"/>
      <c r="C35" s="5"/>
      <c r="D35" s="6"/>
      <c r="E35" s="7"/>
      <c r="F35" s="8"/>
      <c r="G35" s="9"/>
    </row>
    <row r="36" spans="1:7" ht="20.45" customHeight="1">
      <c r="A36" s="23"/>
      <c r="B36" s="25"/>
      <c r="C36" s="11"/>
      <c r="D36" s="12"/>
      <c r="E36" s="13"/>
      <c r="F36" s="14"/>
      <c r="G36" s="38"/>
    </row>
    <row r="37" spans="1:7" s="10" customFormat="1" ht="21.95" customHeight="1">
      <c r="A37" s="22"/>
      <c r="B37" s="22"/>
      <c r="C37" s="5"/>
      <c r="D37" s="6"/>
      <c r="E37" s="7"/>
      <c r="F37" s="8"/>
      <c r="G37" s="9"/>
    </row>
    <row r="38" spans="1:7" s="10" customFormat="1" ht="21.95" customHeight="1">
      <c r="A38" s="23" t="str">
        <f>'四号-(プ)建 中科目'!$A$16</f>
        <v>02.躯体解体工事</v>
      </c>
      <c r="B38" s="23"/>
      <c r="C38" s="11"/>
      <c r="D38" s="12"/>
      <c r="E38" s="13"/>
      <c r="F38" s="14"/>
      <c r="G38" s="38"/>
    </row>
    <row r="39" spans="1:7" s="16" customFormat="1" ht="21.95" customHeight="1">
      <c r="A39" s="24"/>
      <c r="B39" s="22"/>
      <c r="C39" s="5"/>
      <c r="D39" s="6"/>
      <c r="E39" s="7"/>
      <c r="F39" s="8"/>
      <c r="G39" s="9"/>
    </row>
    <row r="40" spans="1:7" s="16" customFormat="1" ht="21.95" customHeight="1">
      <c r="A40" s="23" t="str">
        <f>'四号-(プ)建 中科目'!$A$18</f>
        <v>(1)コンクリート躯体</v>
      </c>
      <c r="B40" s="23"/>
      <c r="C40" s="11"/>
      <c r="D40" s="12"/>
      <c r="E40" s="13"/>
      <c r="F40" s="14"/>
      <c r="G40" s="38"/>
    </row>
    <row r="41" spans="1:7" s="16" customFormat="1" ht="21.95" customHeight="1">
      <c r="A41" s="24"/>
      <c r="B41" s="22"/>
      <c r="C41" s="5"/>
      <c r="D41" s="6"/>
      <c r="E41" s="7"/>
      <c r="F41" s="8"/>
      <c r="G41" s="9"/>
    </row>
    <row r="42" spans="1:7" s="16" customFormat="1" ht="21.95" customHeight="1">
      <c r="A42" s="23" t="s">
        <v>61</v>
      </c>
      <c r="B42" s="23" t="s">
        <v>65</v>
      </c>
      <c r="C42" s="11" t="s">
        <v>46</v>
      </c>
      <c r="D42" s="12">
        <v>115</v>
      </c>
      <c r="E42" s="13"/>
      <c r="F42" s="14"/>
      <c r="G42" s="38"/>
    </row>
    <row r="43" spans="1:7" s="16" customFormat="1" ht="21.95" customHeight="1">
      <c r="A43" s="24"/>
      <c r="B43" s="22"/>
      <c r="C43" s="5"/>
      <c r="D43" s="6"/>
      <c r="E43" s="7"/>
      <c r="F43" s="8"/>
      <c r="G43" s="9"/>
    </row>
    <row r="44" spans="1:7" s="16" customFormat="1" ht="21.95" customHeight="1">
      <c r="A44" s="23" t="s">
        <v>62</v>
      </c>
      <c r="B44" s="23" t="s">
        <v>65</v>
      </c>
      <c r="C44" s="11" t="s">
        <v>46</v>
      </c>
      <c r="D44" s="12">
        <v>42</v>
      </c>
      <c r="E44" s="13"/>
      <c r="F44" s="14"/>
      <c r="G44" s="38"/>
    </row>
    <row r="45" spans="1:7" s="16" customFormat="1" ht="21.95" customHeight="1">
      <c r="A45" s="24"/>
      <c r="B45" s="22"/>
      <c r="C45" s="5"/>
      <c r="D45" s="6"/>
      <c r="E45" s="7"/>
      <c r="F45" s="8"/>
      <c r="G45" s="9"/>
    </row>
    <row r="46" spans="1:7" s="16" customFormat="1" ht="21.95" customHeight="1">
      <c r="A46" s="23" t="s">
        <v>63</v>
      </c>
      <c r="B46" s="23" t="s">
        <v>153</v>
      </c>
      <c r="C46" s="11" t="s">
        <v>46</v>
      </c>
      <c r="D46" s="12">
        <v>1.4</v>
      </c>
      <c r="E46" s="13"/>
      <c r="F46" s="14"/>
      <c r="G46" s="38"/>
    </row>
    <row r="47" spans="1:7" s="16" customFormat="1" ht="21.95" customHeight="1">
      <c r="A47" s="24"/>
      <c r="B47" s="22"/>
      <c r="C47" s="5"/>
      <c r="D47" s="6"/>
      <c r="E47" s="7"/>
      <c r="F47" s="8"/>
      <c r="G47" s="9"/>
    </row>
    <row r="48" spans="1:7" s="16" customFormat="1" ht="21.95" customHeight="1">
      <c r="A48" s="23" t="s">
        <v>180</v>
      </c>
      <c r="B48" s="23"/>
      <c r="C48" s="11" t="s">
        <v>46</v>
      </c>
      <c r="D48" s="12">
        <f>ROUND(79.64+114.64+148.89,0)</f>
        <v>343</v>
      </c>
      <c r="E48" s="13"/>
      <c r="F48" s="14"/>
      <c r="G48" s="38"/>
    </row>
    <row r="49" spans="1:7" s="16" customFormat="1" ht="21.95" customHeight="1">
      <c r="A49" s="24"/>
      <c r="B49" s="22"/>
      <c r="C49" s="5"/>
      <c r="D49" s="6"/>
      <c r="E49" s="7"/>
      <c r="F49" s="8"/>
      <c r="G49" s="9"/>
    </row>
    <row r="50" spans="1:7" s="16" customFormat="1" ht="21.95" customHeight="1">
      <c r="A50" s="23" t="s">
        <v>64</v>
      </c>
      <c r="B50" s="23" t="s">
        <v>67</v>
      </c>
      <c r="C50" s="11" t="s">
        <v>46</v>
      </c>
      <c r="D50" s="12">
        <f>194</f>
        <v>194</v>
      </c>
      <c r="E50" s="13"/>
      <c r="F50" s="14"/>
      <c r="G50" s="38"/>
    </row>
    <row r="51" spans="1:7" ht="20.45" customHeight="1">
      <c r="A51" s="22"/>
      <c r="B51" s="22"/>
      <c r="C51" s="5"/>
      <c r="D51" s="6"/>
      <c r="E51" s="7"/>
      <c r="F51" s="8"/>
      <c r="G51" s="9"/>
    </row>
    <row r="52" spans="1:7" s="16" customFormat="1" ht="21.95" customHeight="1">
      <c r="A52" s="27" t="s">
        <v>9</v>
      </c>
      <c r="B52" s="23"/>
      <c r="C52" s="11"/>
      <c r="D52" s="12"/>
      <c r="E52" s="13"/>
      <c r="F52" s="14"/>
      <c r="G52" s="38"/>
    </row>
    <row r="53" spans="1:7" ht="20.45" customHeight="1">
      <c r="A53" s="22"/>
      <c r="B53" s="22"/>
      <c r="C53" s="5"/>
      <c r="D53" s="6"/>
      <c r="E53" s="7"/>
      <c r="F53" s="8"/>
      <c r="G53" s="9"/>
    </row>
    <row r="54" spans="1:7" ht="20.45" customHeight="1">
      <c r="A54" s="23" t="str">
        <f>'四号-(プ)建 中科目'!$A$20</f>
        <v>(2)鉄骨躯体</v>
      </c>
      <c r="B54" s="25"/>
      <c r="C54" s="11"/>
      <c r="D54" s="12"/>
      <c r="E54" s="13"/>
      <c r="F54" s="14"/>
      <c r="G54" s="15"/>
    </row>
    <row r="55" spans="1:7" s="16" customFormat="1" ht="21.95" customHeight="1">
      <c r="A55" s="24" t="s">
        <v>172</v>
      </c>
      <c r="B55" s="22"/>
      <c r="C55" s="5"/>
      <c r="D55" s="6"/>
      <c r="E55" s="7"/>
      <c r="F55" s="8"/>
      <c r="G55" s="9"/>
    </row>
    <row r="56" spans="1:7" s="16" customFormat="1" ht="21.95" customHeight="1">
      <c r="A56" s="23" t="s">
        <v>169</v>
      </c>
      <c r="B56" s="23" t="s">
        <v>171</v>
      </c>
      <c r="C56" s="11" t="s">
        <v>27</v>
      </c>
      <c r="D56" s="12">
        <v>26</v>
      </c>
      <c r="E56" s="13"/>
      <c r="F56" s="14"/>
      <c r="G56" s="38"/>
    </row>
    <row r="57" spans="1:7" ht="20.45" customHeight="1">
      <c r="A57" s="22"/>
      <c r="B57" s="22"/>
      <c r="C57" s="5"/>
      <c r="D57" s="6"/>
      <c r="E57" s="7"/>
      <c r="F57" s="8"/>
      <c r="G57" s="9"/>
    </row>
    <row r="58" spans="1:7" ht="20.45" customHeight="1">
      <c r="A58" s="23"/>
      <c r="B58" s="25"/>
      <c r="C58" s="11"/>
      <c r="D58" s="12"/>
      <c r="E58" s="13"/>
      <c r="F58" s="14"/>
      <c r="G58" s="15"/>
    </row>
    <row r="59" spans="1:7" ht="20.45" customHeight="1">
      <c r="A59" s="22"/>
      <c r="B59" s="22"/>
      <c r="C59" s="5"/>
      <c r="D59" s="6"/>
      <c r="E59" s="7"/>
      <c r="F59" s="8"/>
      <c r="G59" s="9"/>
    </row>
    <row r="60" spans="1:7" ht="20.45" customHeight="1">
      <c r="A60" s="23" t="str">
        <f>'四号-(プ)建 中科目'!$A$24</f>
        <v>03.建具撤去工事</v>
      </c>
      <c r="B60" s="25"/>
      <c r="C60" s="11"/>
      <c r="D60" s="12"/>
      <c r="E60" s="13"/>
      <c r="F60" s="14"/>
      <c r="G60" s="38"/>
    </row>
    <row r="61" spans="1:7" s="16" customFormat="1" ht="21.95" customHeight="1">
      <c r="A61" s="24"/>
      <c r="B61" s="22" t="s">
        <v>146</v>
      </c>
      <c r="C61" s="5"/>
      <c r="D61" s="6"/>
      <c r="E61" s="7"/>
      <c r="F61" s="8"/>
      <c r="G61" s="9"/>
    </row>
    <row r="62" spans="1:7" s="16" customFormat="1" ht="21.95" customHeight="1">
      <c r="A62" s="23" t="s">
        <v>134</v>
      </c>
      <c r="B62" s="23" t="s">
        <v>107</v>
      </c>
      <c r="C62" s="11" t="s">
        <v>27</v>
      </c>
      <c r="D62" s="12">
        <f>ROUND(1.8*2,1)</f>
        <v>3.6</v>
      </c>
      <c r="E62" s="13"/>
      <c r="F62" s="14"/>
      <c r="G62" s="38"/>
    </row>
    <row r="63" spans="1:7" s="16" customFormat="1" ht="21.95" customHeight="1">
      <c r="A63" s="24"/>
      <c r="B63" s="22" t="s">
        <v>150</v>
      </c>
      <c r="C63" s="5"/>
      <c r="D63" s="6"/>
      <c r="E63" s="7"/>
      <c r="F63" s="8"/>
      <c r="G63" s="9"/>
    </row>
    <row r="64" spans="1:7" s="16" customFormat="1" ht="21.95" customHeight="1">
      <c r="A64" s="23" t="s">
        <v>135</v>
      </c>
      <c r="B64" s="23" t="s">
        <v>108</v>
      </c>
      <c r="C64" s="11" t="s">
        <v>27</v>
      </c>
      <c r="D64" s="12">
        <f>ROUND(0.8*1.8,1)</f>
        <v>1.4</v>
      </c>
      <c r="E64" s="13"/>
      <c r="F64" s="14"/>
      <c r="G64" s="38"/>
    </row>
    <row r="65" spans="1:7" s="16" customFormat="1" ht="21.95" customHeight="1">
      <c r="A65" s="24"/>
      <c r="B65" s="22" t="s">
        <v>151</v>
      </c>
      <c r="C65" s="5"/>
      <c r="D65" s="6"/>
      <c r="E65" s="7"/>
      <c r="F65" s="8"/>
      <c r="G65" s="9"/>
    </row>
    <row r="66" spans="1:7" s="16" customFormat="1" ht="21.95" customHeight="1">
      <c r="A66" s="23" t="s">
        <v>137</v>
      </c>
      <c r="B66" s="23" t="s">
        <v>571</v>
      </c>
      <c r="C66" s="11" t="s">
        <v>27</v>
      </c>
      <c r="D66" s="12">
        <f>ROUND(1.5*0.9*2,1)</f>
        <v>2.7</v>
      </c>
      <c r="E66" s="13"/>
      <c r="F66" s="14"/>
      <c r="G66" s="38"/>
    </row>
    <row r="67" spans="1:7" s="16" customFormat="1" ht="21.95" customHeight="1">
      <c r="A67" s="24"/>
      <c r="B67" s="22" t="s">
        <v>152</v>
      </c>
      <c r="C67" s="5"/>
      <c r="D67" s="6"/>
      <c r="E67" s="7"/>
      <c r="F67" s="8"/>
      <c r="G67" s="9"/>
    </row>
    <row r="68" spans="1:7" s="16" customFormat="1" ht="21.95" customHeight="1">
      <c r="A68" s="23" t="s">
        <v>138</v>
      </c>
      <c r="B68" s="23" t="s">
        <v>570</v>
      </c>
      <c r="C68" s="11" t="s">
        <v>27</v>
      </c>
      <c r="D68" s="12">
        <f>ROUND(0.8*0.9,1)</f>
        <v>0.7</v>
      </c>
      <c r="E68" s="13"/>
      <c r="F68" s="14"/>
      <c r="G68" s="38"/>
    </row>
    <row r="69" spans="1:7" s="10" customFormat="1" ht="21.95" customHeight="1">
      <c r="A69" s="24"/>
      <c r="B69" s="22"/>
      <c r="C69" s="5"/>
      <c r="D69" s="6"/>
      <c r="E69" s="7"/>
      <c r="F69" s="8"/>
      <c r="G69" s="9"/>
    </row>
    <row r="70" spans="1:7" s="10" customFormat="1" ht="21.95" customHeight="1">
      <c r="A70" s="23" t="s">
        <v>57</v>
      </c>
      <c r="B70" s="23" t="s">
        <v>41</v>
      </c>
      <c r="C70" s="11" t="s">
        <v>27</v>
      </c>
      <c r="D70" s="12">
        <f>ROUND(3.42+2.34,1)</f>
        <v>5.8</v>
      </c>
      <c r="E70" s="13"/>
      <c r="F70" s="14"/>
      <c r="G70" s="38"/>
    </row>
    <row r="71" spans="1:7" s="16" customFormat="1" ht="21.95" customHeight="1">
      <c r="A71" s="24" t="s">
        <v>109</v>
      </c>
      <c r="B71" s="22"/>
      <c r="C71" s="5"/>
      <c r="D71" s="6"/>
      <c r="E71" s="7"/>
      <c r="F71" s="8"/>
      <c r="G71" s="9"/>
    </row>
    <row r="72" spans="1:7" s="16" customFormat="1" ht="21.95" customHeight="1">
      <c r="A72" s="23" t="s">
        <v>58</v>
      </c>
      <c r="B72" s="25" t="s">
        <v>41</v>
      </c>
      <c r="C72" s="11" t="s">
        <v>31</v>
      </c>
      <c r="D72" s="12">
        <v>25.8</v>
      </c>
      <c r="E72" s="13"/>
      <c r="F72" s="14"/>
      <c r="G72" s="38"/>
    </row>
    <row r="73" spans="1:7" s="16" customFormat="1" ht="21.95" customHeight="1">
      <c r="A73" s="22"/>
      <c r="B73" s="22"/>
      <c r="C73" s="5"/>
      <c r="D73" s="6"/>
      <c r="E73" s="7"/>
      <c r="F73" s="8"/>
      <c r="G73" s="9"/>
    </row>
    <row r="74" spans="1:7" s="16" customFormat="1" ht="21.95" customHeight="1">
      <c r="A74" s="27" t="s">
        <v>9</v>
      </c>
      <c r="B74" s="23"/>
      <c r="C74" s="11"/>
      <c r="D74" s="12"/>
      <c r="E74" s="13"/>
      <c r="F74" s="14"/>
      <c r="G74" s="38"/>
    </row>
    <row r="75" spans="1:7" s="16" customFormat="1" ht="21.95" customHeight="1">
      <c r="A75" s="24"/>
      <c r="B75" s="22"/>
      <c r="C75" s="5"/>
      <c r="D75" s="6"/>
      <c r="E75" s="7"/>
      <c r="F75" s="8"/>
      <c r="G75" s="9"/>
    </row>
    <row r="76" spans="1:7" s="16" customFormat="1" ht="21.95" customHeight="1">
      <c r="A76" s="23" t="str">
        <f>'四号-(プ)建 中科目'!$A$28</f>
        <v>04.外装撤去工事</v>
      </c>
      <c r="B76" s="23"/>
      <c r="C76" s="11"/>
      <c r="D76" s="12"/>
      <c r="E76" s="13"/>
      <c r="F76" s="14"/>
      <c r="G76" s="38"/>
    </row>
    <row r="77" spans="1:7" s="16" customFormat="1" ht="21.95" customHeight="1">
      <c r="A77" s="24"/>
      <c r="B77" s="22"/>
      <c r="C77" s="5"/>
      <c r="D77" s="6"/>
      <c r="E77" s="7"/>
      <c r="F77" s="8"/>
      <c r="G77" s="9"/>
    </row>
    <row r="78" spans="1:7" s="16" customFormat="1" ht="21.95" customHeight="1">
      <c r="A78" s="23" t="str">
        <f>'四号-(プ)建 中科目'!$A$30</f>
        <v>(1)建物外装</v>
      </c>
      <c r="B78" s="23"/>
      <c r="C78" s="11"/>
      <c r="D78" s="12"/>
      <c r="E78" s="13"/>
      <c r="F78" s="14"/>
      <c r="G78" s="38"/>
    </row>
    <row r="79" spans="1:7" s="16" customFormat="1" ht="21.95" customHeight="1">
      <c r="A79" s="22" t="s">
        <v>132</v>
      </c>
      <c r="B79" s="22"/>
      <c r="C79" s="5"/>
      <c r="D79" s="6"/>
      <c r="E79" s="7"/>
      <c r="F79" s="8"/>
      <c r="G79" s="9"/>
    </row>
    <row r="80" spans="1:7" s="16" customFormat="1" ht="21.95" customHeight="1">
      <c r="A80" s="23" t="s">
        <v>188</v>
      </c>
      <c r="B80" s="23" t="s">
        <v>41</v>
      </c>
      <c r="C80" s="11" t="s">
        <v>27</v>
      </c>
      <c r="D80" s="12">
        <v>33.5</v>
      </c>
      <c r="E80" s="13"/>
      <c r="F80" s="14"/>
      <c r="G80" s="38"/>
    </row>
    <row r="81" spans="1:7" s="16" customFormat="1" ht="21.95" customHeight="1">
      <c r="A81" s="24"/>
      <c r="B81" s="22"/>
      <c r="C81" s="5"/>
      <c r="D81" s="6"/>
      <c r="E81" s="7"/>
      <c r="F81" s="8"/>
      <c r="G81" s="9"/>
    </row>
    <row r="82" spans="1:7" s="16" customFormat="1" ht="21.95" customHeight="1">
      <c r="A82" s="23" t="s">
        <v>564</v>
      </c>
      <c r="B82" s="23" t="s">
        <v>149</v>
      </c>
      <c r="C82" s="11" t="s">
        <v>31</v>
      </c>
      <c r="D82" s="12">
        <v>6.7</v>
      </c>
      <c r="E82" s="13"/>
      <c r="F82" s="14"/>
      <c r="G82" s="38"/>
    </row>
    <row r="83" spans="1:7" s="16" customFormat="1" ht="21.95" customHeight="1">
      <c r="A83" s="24" t="s">
        <v>96</v>
      </c>
      <c r="B83" s="22"/>
      <c r="C83" s="5"/>
      <c r="D83" s="6"/>
      <c r="E83" s="7"/>
      <c r="F83" s="8"/>
      <c r="G83" s="9"/>
    </row>
    <row r="84" spans="1:7" s="16" customFormat="1" ht="21.95" customHeight="1">
      <c r="A84" s="23" t="s">
        <v>43</v>
      </c>
      <c r="B84" s="23" t="s">
        <v>41</v>
      </c>
      <c r="C84" s="11" t="s">
        <v>46</v>
      </c>
      <c r="D84" s="12">
        <v>7.2</v>
      </c>
      <c r="E84" s="13"/>
      <c r="F84" s="14"/>
      <c r="G84" s="38"/>
    </row>
    <row r="85" spans="1:7" s="16" customFormat="1" ht="21.95" customHeight="1">
      <c r="A85" s="22"/>
      <c r="B85" s="22"/>
      <c r="C85" s="5"/>
      <c r="D85" s="6"/>
      <c r="E85" s="7"/>
      <c r="F85" s="8"/>
      <c r="G85" s="9"/>
    </row>
    <row r="86" spans="1:7" s="16" customFormat="1" ht="21.95" customHeight="1">
      <c r="A86" s="27" t="s">
        <v>9</v>
      </c>
      <c r="B86" s="23"/>
      <c r="C86" s="11"/>
      <c r="D86" s="12"/>
      <c r="E86" s="13"/>
      <c r="F86" s="14"/>
      <c r="G86" s="38"/>
    </row>
    <row r="87" spans="1:7" s="16" customFormat="1" ht="21.95" customHeight="1">
      <c r="A87" s="24"/>
      <c r="B87" s="22"/>
      <c r="C87" s="5"/>
      <c r="D87" s="6"/>
      <c r="E87" s="7"/>
      <c r="F87" s="8"/>
      <c r="G87" s="9"/>
    </row>
    <row r="88" spans="1:7" s="16" customFormat="1" ht="21.95" customHeight="1">
      <c r="A88" s="23" t="str">
        <f>'四号-(プ)建 中科目'!$A$32</f>
        <v>(2)プール</v>
      </c>
      <c r="B88" s="23"/>
      <c r="C88" s="11"/>
      <c r="D88" s="12"/>
      <c r="E88" s="13"/>
      <c r="F88" s="14"/>
      <c r="G88" s="38"/>
    </row>
    <row r="89" spans="1:7" s="16" customFormat="1" ht="21.95" customHeight="1">
      <c r="A89" s="24"/>
      <c r="B89" s="22"/>
      <c r="C89" s="5"/>
      <c r="D89" s="6"/>
      <c r="E89" s="7"/>
      <c r="F89" s="8"/>
      <c r="G89" s="9"/>
    </row>
    <row r="90" spans="1:7" s="16" customFormat="1" ht="21.95" customHeight="1">
      <c r="A90" s="23" t="s">
        <v>173</v>
      </c>
      <c r="B90" s="23" t="s">
        <v>174</v>
      </c>
      <c r="C90" s="11" t="s">
        <v>175</v>
      </c>
      <c r="D90" s="12">
        <v>1</v>
      </c>
      <c r="E90" s="13"/>
      <c r="F90" s="14"/>
      <c r="G90" s="38"/>
    </row>
    <row r="91" spans="1:7" s="16" customFormat="1" ht="21.95" customHeight="1">
      <c r="A91" s="24"/>
      <c r="B91" s="22"/>
      <c r="C91" s="5"/>
      <c r="D91" s="6"/>
      <c r="E91" s="7"/>
      <c r="F91" s="8"/>
      <c r="G91" s="9"/>
    </row>
    <row r="92" spans="1:7" s="16" customFormat="1" ht="21.95" customHeight="1">
      <c r="A92" s="23"/>
      <c r="B92" s="23"/>
      <c r="C92" s="11"/>
      <c r="D92" s="12"/>
      <c r="E92" s="13"/>
      <c r="F92" s="14"/>
      <c r="G92" s="38"/>
    </row>
    <row r="93" spans="1:7" s="16" customFormat="1" ht="21.95" customHeight="1">
      <c r="A93" s="24"/>
      <c r="B93" s="22"/>
      <c r="C93" s="5"/>
      <c r="D93" s="6"/>
      <c r="E93" s="7"/>
      <c r="F93" s="8"/>
      <c r="G93" s="9"/>
    </row>
    <row r="94" spans="1:7" s="16" customFormat="1" ht="21.75" customHeight="1">
      <c r="A94" s="23" t="str">
        <f>'四号-(プ)建 中科目'!$A$36</f>
        <v>05.内装・家具撤去工事</v>
      </c>
      <c r="B94" s="23"/>
      <c r="C94" s="11"/>
      <c r="D94" s="12"/>
      <c r="E94" s="13"/>
      <c r="F94" s="14"/>
      <c r="G94" s="38"/>
    </row>
    <row r="95" spans="1:7" s="16" customFormat="1" ht="21.95" customHeight="1">
      <c r="A95" s="24"/>
      <c r="B95" s="22"/>
      <c r="C95" s="5"/>
      <c r="D95" s="6"/>
      <c r="E95" s="7"/>
      <c r="F95" s="8"/>
      <c r="G95" s="9"/>
    </row>
    <row r="96" spans="1:7" s="16" customFormat="1" ht="21.95" customHeight="1">
      <c r="A96" s="23" t="s">
        <v>154</v>
      </c>
      <c r="B96" s="23" t="s">
        <v>41</v>
      </c>
      <c r="C96" s="11" t="s">
        <v>45</v>
      </c>
      <c r="D96" s="12">
        <v>1</v>
      </c>
      <c r="E96" s="13"/>
      <c r="F96" s="14"/>
      <c r="G96" s="38"/>
    </row>
    <row r="97" spans="1:7" s="16" customFormat="1" ht="21.95" customHeight="1">
      <c r="A97" s="24"/>
      <c r="B97" s="22" t="s">
        <v>567</v>
      </c>
      <c r="C97" s="5"/>
      <c r="D97" s="6"/>
      <c r="E97" s="7"/>
      <c r="F97" s="8"/>
      <c r="G97" s="9"/>
    </row>
    <row r="98" spans="1:7" s="16" customFormat="1" ht="21.95" customHeight="1">
      <c r="A98" s="23" t="s">
        <v>566</v>
      </c>
      <c r="B98" s="23" t="s">
        <v>41</v>
      </c>
      <c r="C98" s="11" t="s">
        <v>45</v>
      </c>
      <c r="D98" s="12">
        <v>1</v>
      </c>
      <c r="E98" s="13"/>
      <c r="F98" s="14"/>
      <c r="G98" s="38"/>
    </row>
    <row r="99" spans="1:7" s="16" customFormat="1" ht="21.95" customHeight="1">
      <c r="A99" s="24"/>
      <c r="B99" s="22" t="s">
        <v>569</v>
      </c>
      <c r="C99" s="5"/>
      <c r="D99" s="6"/>
      <c r="E99" s="7"/>
      <c r="F99" s="8"/>
      <c r="G99" s="9"/>
    </row>
    <row r="100" spans="1:7" s="16" customFormat="1" ht="21.95" customHeight="1">
      <c r="A100" s="23" t="s">
        <v>568</v>
      </c>
      <c r="B100" s="23" t="s">
        <v>41</v>
      </c>
      <c r="C100" s="11" t="s">
        <v>45</v>
      </c>
      <c r="D100" s="12">
        <v>1</v>
      </c>
      <c r="E100" s="13"/>
      <c r="F100" s="14"/>
      <c r="G100" s="38"/>
    </row>
    <row r="101" spans="1:7" s="16" customFormat="1" ht="21.95" customHeight="1">
      <c r="A101" s="24"/>
      <c r="B101" s="22"/>
      <c r="C101" s="5"/>
      <c r="D101" s="6"/>
      <c r="E101" s="7"/>
      <c r="F101" s="8"/>
      <c r="G101" s="9"/>
    </row>
    <row r="102" spans="1:7" s="16" customFormat="1" ht="21.95" customHeight="1">
      <c r="A102" s="27" t="s">
        <v>9</v>
      </c>
      <c r="B102" s="23"/>
      <c r="C102" s="11"/>
      <c r="D102" s="12"/>
      <c r="E102" s="13"/>
      <c r="F102" s="14"/>
      <c r="G102" s="38"/>
    </row>
    <row r="103" spans="1:7" s="16" customFormat="1" ht="21.95" customHeight="1">
      <c r="A103" s="24"/>
      <c r="B103" s="22"/>
      <c r="C103" s="5"/>
      <c r="D103" s="6"/>
      <c r="E103" s="7"/>
      <c r="F103" s="8"/>
      <c r="G103" s="9"/>
    </row>
    <row r="104" spans="1:7" s="16" customFormat="1" ht="21.95" customHeight="1">
      <c r="A104" s="23"/>
      <c r="B104" s="23"/>
      <c r="C104" s="11"/>
      <c r="D104" s="12"/>
      <c r="E104" s="13"/>
      <c r="F104" s="14"/>
      <c r="G104" s="38"/>
    </row>
    <row r="105" spans="1:7" s="16" customFormat="1" ht="21.95" customHeight="1">
      <c r="A105" s="24"/>
      <c r="B105" s="22"/>
      <c r="C105" s="5"/>
      <c r="D105" s="6"/>
      <c r="E105" s="7"/>
      <c r="F105" s="8"/>
      <c r="G105" s="9"/>
    </row>
    <row r="106" spans="1:7" s="16" customFormat="1" ht="21.75" customHeight="1">
      <c r="A106" s="23" t="str">
        <f>'四号-(プ)建 中科目'!$A$40</f>
        <v>06.外構</v>
      </c>
      <c r="B106" s="23"/>
      <c r="C106" s="11"/>
      <c r="D106" s="12"/>
      <c r="E106" s="13"/>
      <c r="F106" s="14"/>
      <c r="G106" s="38"/>
    </row>
    <row r="107" spans="1:7" s="16" customFormat="1" ht="21.95" customHeight="1">
      <c r="A107" s="24"/>
      <c r="B107" s="22"/>
      <c r="C107" s="5"/>
      <c r="D107" s="6"/>
      <c r="E107" s="7"/>
      <c r="F107" s="8"/>
      <c r="G107" s="9"/>
    </row>
    <row r="108" spans="1:7" s="16" customFormat="1" ht="21.95" customHeight="1">
      <c r="A108" s="23" t="s">
        <v>157</v>
      </c>
      <c r="B108" s="23" t="s">
        <v>565</v>
      </c>
      <c r="C108" s="11" t="s">
        <v>31</v>
      </c>
      <c r="D108" s="12">
        <v>128</v>
      </c>
      <c r="E108" s="13"/>
      <c r="F108" s="14"/>
      <c r="G108" s="38"/>
    </row>
    <row r="109" spans="1:7" s="16" customFormat="1" ht="21.95" customHeight="1">
      <c r="A109" s="24"/>
      <c r="B109" s="22"/>
      <c r="C109" s="5"/>
      <c r="D109" s="6"/>
      <c r="E109" s="7"/>
      <c r="F109" s="8"/>
      <c r="G109" s="9"/>
    </row>
    <row r="110" spans="1:7" s="16" customFormat="1" ht="21.95" customHeight="1">
      <c r="A110" s="23" t="s">
        <v>155</v>
      </c>
      <c r="B110" s="25" t="s">
        <v>562</v>
      </c>
      <c r="C110" s="11" t="s">
        <v>31</v>
      </c>
      <c r="D110" s="12">
        <v>80</v>
      </c>
      <c r="E110" s="13"/>
      <c r="F110" s="14"/>
      <c r="G110" s="38"/>
    </row>
    <row r="111" spans="1:7" s="16" customFormat="1" ht="21.95" customHeight="1">
      <c r="A111" s="24"/>
      <c r="B111" s="22"/>
      <c r="C111" s="5"/>
      <c r="D111" s="6"/>
      <c r="E111" s="7"/>
      <c r="F111" s="8"/>
      <c r="G111" s="9"/>
    </row>
    <row r="112" spans="1:7" s="16" customFormat="1" ht="21.95" customHeight="1">
      <c r="A112" s="23" t="s">
        <v>156</v>
      </c>
      <c r="B112" s="25" t="s">
        <v>562</v>
      </c>
      <c r="C112" s="11" t="s">
        <v>31</v>
      </c>
      <c r="D112" s="12">
        <v>3.5</v>
      </c>
      <c r="E112" s="13"/>
      <c r="F112" s="14"/>
      <c r="G112" s="38"/>
    </row>
    <row r="113" spans="1:7" s="16" customFormat="1" ht="21.95" customHeight="1">
      <c r="A113" s="24"/>
      <c r="B113" s="22"/>
      <c r="C113" s="5"/>
      <c r="D113" s="6"/>
      <c r="E113" s="7"/>
      <c r="F113" s="8"/>
      <c r="G113" s="9"/>
    </row>
    <row r="114" spans="1:7" s="16" customFormat="1" ht="21.95" customHeight="1">
      <c r="A114" s="27" t="s">
        <v>9</v>
      </c>
      <c r="B114" s="23"/>
      <c r="C114" s="11"/>
      <c r="D114" s="12"/>
      <c r="E114" s="13"/>
      <c r="F114" s="14"/>
      <c r="G114" s="38"/>
    </row>
    <row r="115" spans="1:7" ht="20.45" customHeight="1">
      <c r="A115" s="22"/>
      <c r="B115" s="22"/>
      <c r="C115" s="5"/>
      <c r="D115" s="6"/>
      <c r="E115" s="7"/>
      <c r="F115" s="8"/>
      <c r="G115" s="9"/>
    </row>
    <row r="116" spans="1:7" ht="20.45" customHeight="1">
      <c r="A116" s="23"/>
      <c r="B116" s="25"/>
      <c r="C116" s="11"/>
      <c r="D116" s="12"/>
      <c r="E116" s="13"/>
      <c r="F116" s="14"/>
      <c r="G116" s="15"/>
    </row>
    <row r="117" spans="1:7" s="10" customFormat="1" ht="21.95" customHeight="1">
      <c r="A117" s="22"/>
      <c r="B117" s="22"/>
      <c r="C117" s="5"/>
      <c r="D117" s="6"/>
      <c r="E117" s="7"/>
      <c r="F117" s="8"/>
      <c r="G117" s="9"/>
    </row>
    <row r="118" spans="1:7" s="10" customFormat="1" ht="21.95" customHeight="1">
      <c r="A118" s="23" t="str">
        <f>'四号-(プ)建 中科目'!$A$42</f>
        <v>07.発生材処分</v>
      </c>
      <c r="B118" s="23"/>
      <c r="C118" s="11"/>
      <c r="D118" s="12"/>
      <c r="E118" s="13"/>
      <c r="F118" s="14"/>
      <c r="G118" s="38"/>
    </row>
    <row r="119" spans="1:7" s="10" customFormat="1" ht="21.95" customHeight="1">
      <c r="A119" s="22"/>
      <c r="B119" s="22"/>
      <c r="C119" s="5"/>
      <c r="D119" s="6"/>
      <c r="E119" s="7"/>
      <c r="F119" s="8"/>
      <c r="G119" s="9"/>
    </row>
    <row r="120" spans="1:7" s="10" customFormat="1" ht="21.95" customHeight="1">
      <c r="A120" s="23" t="s">
        <v>111</v>
      </c>
      <c r="B120" s="23" t="s">
        <v>124</v>
      </c>
      <c r="C120" s="11"/>
      <c r="D120" s="12"/>
      <c r="E120" s="13"/>
      <c r="F120" s="14"/>
      <c r="G120" s="38"/>
    </row>
    <row r="121" spans="1:7" s="16" customFormat="1" ht="21.95" customHeight="1">
      <c r="A121" s="24"/>
      <c r="B121" s="22"/>
      <c r="C121" s="5"/>
      <c r="D121" s="6"/>
      <c r="E121" s="7"/>
      <c r="F121" s="8"/>
      <c r="G121" s="9"/>
    </row>
    <row r="122" spans="1:7" s="16" customFormat="1" ht="21.95" customHeight="1">
      <c r="A122" s="23" t="s">
        <v>113</v>
      </c>
      <c r="B122" s="23" t="s">
        <v>130</v>
      </c>
      <c r="C122" s="11" t="s">
        <v>46</v>
      </c>
      <c r="D122" s="12">
        <v>152</v>
      </c>
      <c r="E122" s="13"/>
      <c r="F122" s="14"/>
      <c r="G122" s="38"/>
    </row>
    <row r="123" spans="1:7" s="16" customFormat="1" ht="21.95" customHeight="1">
      <c r="A123" s="24"/>
      <c r="B123" s="22"/>
      <c r="C123" s="5"/>
      <c r="D123" s="6"/>
      <c r="E123" s="7"/>
      <c r="F123" s="8"/>
      <c r="G123" s="9"/>
    </row>
    <row r="124" spans="1:7" s="16" customFormat="1" ht="21.95" customHeight="1">
      <c r="A124" s="23" t="s">
        <v>113</v>
      </c>
      <c r="B124" s="23" t="s">
        <v>131</v>
      </c>
      <c r="C124" s="11" t="s">
        <v>46</v>
      </c>
      <c r="D124" s="12">
        <v>43.2</v>
      </c>
      <c r="E124" s="13"/>
      <c r="F124" s="14"/>
      <c r="G124" s="38"/>
    </row>
    <row r="125" spans="1:7" s="16" customFormat="1" ht="21.95" customHeight="1">
      <c r="A125" s="24"/>
      <c r="B125" s="22"/>
      <c r="C125" s="5"/>
      <c r="D125" s="6"/>
      <c r="E125" s="7"/>
      <c r="F125" s="8"/>
      <c r="G125" s="9"/>
    </row>
    <row r="126" spans="1:7" s="16" customFormat="1" ht="21.95" customHeight="1">
      <c r="A126" s="23" t="s">
        <v>113</v>
      </c>
      <c r="B126" s="23" t="s">
        <v>114</v>
      </c>
      <c r="C126" s="11" t="s">
        <v>46</v>
      </c>
      <c r="D126" s="12">
        <v>20</v>
      </c>
      <c r="E126" s="13"/>
      <c r="F126" s="14"/>
      <c r="G126" s="38"/>
    </row>
    <row r="127" spans="1:7" s="16" customFormat="1" ht="21.95" customHeight="1">
      <c r="A127" s="24"/>
      <c r="B127" s="22"/>
      <c r="C127" s="5"/>
      <c r="D127" s="6"/>
      <c r="E127" s="7"/>
      <c r="F127" s="8"/>
      <c r="G127" s="9"/>
    </row>
    <row r="128" spans="1:7" s="16" customFormat="1" ht="21.95" customHeight="1">
      <c r="A128" s="23" t="s">
        <v>113</v>
      </c>
      <c r="B128" s="23" t="s">
        <v>115</v>
      </c>
      <c r="C128" s="11" t="s">
        <v>46</v>
      </c>
      <c r="D128" s="12">
        <v>0.1</v>
      </c>
      <c r="E128" s="13"/>
      <c r="F128" s="14"/>
      <c r="G128" s="38"/>
    </row>
    <row r="129" spans="1:7" s="16" customFormat="1" ht="21.95" customHeight="1">
      <c r="A129" s="24"/>
      <c r="B129" s="22"/>
      <c r="C129" s="5"/>
      <c r="D129" s="6"/>
      <c r="E129" s="7"/>
      <c r="F129" s="8"/>
      <c r="G129" s="9"/>
    </row>
    <row r="130" spans="1:7" s="16" customFormat="1" ht="21.95" customHeight="1">
      <c r="A130" s="23" t="s">
        <v>113</v>
      </c>
      <c r="B130" s="23" t="s">
        <v>116</v>
      </c>
      <c r="C130" s="11" t="s">
        <v>46</v>
      </c>
      <c r="D130" s="12">
        <v>0.1</v>
      </c>
      <c r="E130" s="13"/>
      <c r="F130" s="14"/>
      <c r="G130" s="38"/>
    </row>
    <row r="131" spans="1:7" s="16" customFormat="1" ht="21.95" customHeight="1">
      <c r="A131" s="24"/>
      <c r="B131" s="22"/>
      <c r="C131" s="5"/>
      <c r="D131" s="6"/>
      <c r="E131" s="7"/>
      <c r="F131" s="8"/>
      <c r="G131" s="9"/>
    </row>
    <row r="132" spans="1:7" s="16" customFormat="1" ht="21.95" customHeight="1">
      <c r="A132" s="23" t="s">
        <v>113</v>
      </c>
      <c r="B132" s="23" t="s">
        <v>117</v>
      </c>
      <c r="C132" s="11" t="s">
        <v>46</v>
      </c>
      <c r="D132" s="12">
        <v>59.2</v>
      </c>
      <c r="E132" s="13"/>
      <c r="F132" s="14"/>
      <c r="G132" s="38"/>
    </row>
    <row r="133" spans="1:7" s="16" customFormat="1" ht="21.95" customHeight="1">
      <c r="A133" s="24"/>
      <c r="B133" s="22"/>
      <c r="C133" s="5"/>
      <c r="D133" s="6"/>
      <c r="E133" s="7"/>
      <c r="F133" s="8"/>
      <c r="G133" s="9"/>
    </row>
    <row r="134" spans="1:7" s="16" customFormat="1" ht="21.95" customHeight="1">
      <c r="A134" s="23" t="s">
        <v>113</v>
      </c>
      <c r="B134" s="23" t="s">
        <v>118</v>
      </c>
      <c r="C134" s="11" t="s">
        <v>46</v>
      </c>
      <c r="D134" s="12">
        <v>0.6</v>
      </c>
      <c r="E134" s="13"/>
      <c r="F134" s="14"/>
      <c r="G134" s="38"/>
    </row>
    <row r="135" spans="1:7" s="16" customFormat="1" ht="21.95" customHeight="1">
      <c r="A135" s="22"/>
      <c r="B135" s="22"/>
      <c r="C135" s="5"/>
      <c r="D135" s="6"/>
      <c r="E135" s="7"/>
      <c r="F135" s="8"/>
      <c r="G135" s="9"/>
    </row>
    <row r="136" spans="1:7" s="16" customFormat="1" ht="21.95" customHeight="1">
      <c r="A136" s="27" t="s">
        <v>9</v>
      </c>
      <c r="B136" s="23"/>
      <c r="C136" s="11"/>
      <c r="D136" s="12"/>
      <c r="E136" s="13"/>
      <c r="F136" s="14"/>
      <c r="G136" s="38"/>
    </row>
    <row r="137" spans="1:7" s="10" customFormat="1" ht="21.95" customHeight="1">
      <c r="A137" s="22"/>
      <c r="B137" s="22"/>
      <c r="C137" s="5"/>
      <c r="D137" s="6"/>
      <c r="E137" s="7"/>
      <c r="F137" s="8"/>
      <c r="G137" s="9"/>
    </row>
    <row r="138" spans="1:7" s="10" customFormat="1" ht="21.95" customHeight="1">
      <c r="A138" s="23" t="s">
        <v>112</v>
      </c>
      <c r="B138" s="23" t="s">
        <v>591</v>
      </c>
      <c r="C138" s="11"/>
      <c r="D138" s="12"/>
      <c r="E138" s="13"/>
      <c r="F138" s="14"/>
      <c r="G138" s="38"/>
    </row>
    <row r="139" spans="1:7" s="16" customFormat="1" ht="21.95" customHeight="1">
      <c r="A139" s="24"/>
      <c r="B139" s="22" t="s">
        <v>628</v>
      </c>
      <c r="C139" s="5"/>
      <c r="D139" s="6"/>
      <c r="E139" s="7"/>
      <c r="F139" s="8"/>
      <c r="G139" s="9"/>
    </row>
    <row r="140" spans="1:7" s="16" customFormat="1" ht="21.95" customHeight="1">
      <c r="A140" s="23" t="s">
        <v>120</v>
      </c>
      <c r="B140" s="23" t="s">
        <v>640</v>
      </c>
      <c r="C140" s="11" t="s">
        <v>46</v>
      </c>
      <c r="D140" s="12">
        <f>D122</f>
        <v>152</v>
      </c>
      <c r="E140" s="13"/>
      <c r="F140" s="14"/>
      <c r="G140" s="38"/>
    </row>
    <row r="141" spans="1:7" s="16" customFormat="1" ht="21.95" customHeight="1">
      <c r="A141" s="24"/>
      <c r="B141" s="22" t="s">
        <v>629</v>
      </c>
      <c r="C141" s="5"/>
      <c r="D141" s="6"/>
      <c r="E141" s="7"/>
      <c r="F141" s="8"/>
      <c r="G141" s="9"/>
    </row>
    <row r="142" spans="1:7" s="16" customFormat="1" ht="21.95" customHeight="1">
      <c r="A142" s="23" t="s">
        <v>120</v>
      </c>
      <c r="B142" s="23" t="s">
        <v>640</v>
      </c>
      <c r="C142" s="11" t="s">
        <v>46</v>
      </c>
      <c r="D142" s="12">
        <f>D124</f>
        <v>43.2</v>
      </c>
      <c r="E142" s="13"/>
      <c r="F142" s="14"/>
      <c r="G142" s="38"/>
    </row>
    <row r="143" spans="1:7" s="16" customFormat="1" ht="21.95" customHeight="1">
      <c r="A143" s="24"/>
      <c r="B143" s="22" t="s">
        <v>630</v>
      </c>
      <c r="C143" s="5"/>
      <c r="D143" s="6"/>
      <c r="E143" s="7"/>
      <c r="F143" s="8"/>
      <c r="G143" s="9"/>
    </row>
    <row r="144" spans="1:7" s="16" customFormat="1" ht="21.95" customHeight="1">
      <c r="A144" s="23" t="s">
        <v>120</v>
      </c>
      <c r="B144" s="23" t="s">
        <v>640</v>
      </c>
      <c r="C144" s="11" t="s">
        <v>46</v>
      </c>
      <c r="D144" s="12">
        <f>D126</f>
        <v>20</v>
      </c>
      <c r="E144" s="13"/>
      <c r="F144" s="14"/>
      <c r="G144" s="38"/>
    </row>
    <row r="145" spans="1:7" s="16" customFormat="1" ht="21.95" customHeight="1">
      <c r="A145" s="24"/>
      <c r="B145" s="22" t="s">
        <v>631</v>
      </c>
      <c r="C145" s="5"/>
      <c r="D145" s="6"/>
      <c r="E145" s="7"/>
      <c r="F145" s="8"/>
      <c r="G145" s="9"/>
    </row>
    <row r="146" spans="1:7" s="16" customFormat="1" ht="21.95" customHeight="1">
      <c r="A146" s="23" t="s">
        <v>120</v>
      </c>
      <c r="B146" s="23" t="s">
        <v>640</v>
      </c>
      <c r="C146" s="11" t="s">
        <v>46</v>
      </c>
      <c r="D146" s="12">
        <f>D128</f>
        <v>0.1</v>
      </c>
      <c r="E146" s="13"/>
      <c r="F146" s="14"/>
      <c r="G146" s="38"/>
    </row>
    <row r="147" spans="1:7" s="16" customFormat="1" ht="21.95" customHeight="1">
      <c r="A147" s="24"/>
      <c r="B147" s="22" t="s">
        <v>634</v>
      </c>
      <c r="C147" s="5"/>
      <c r="D147" s="6"/>
      <c r="E147" s="7"/>
      <c r="F147" s="8"/>
      <c r="G147" s="9"/>
    </row>
    <row r="148" spans="1:7" s="16" customFormat="1" ht="21.95" customHeight="1">
      <c r="A148" s="23" t="s">
        <v>120</v>
      </c>
      <c r="B148" s="23" t="s">
        <v>640</v>
      </c>
      <c r="C148" s="11" t="s">
        <v>46</v>
      </c>
      <c r="D148" s="12">
        <f>D130</f>
        <v>0.1</v>
      </c>
      <c r="E148" s="13"/>
      <c r="F148" s="14"/>
      <c r="G148" s="38"/>
    </row>
    <row r="149" spans="1:7" s="16" customFormat="1" ht="21.95" customHeight="1">
      <c r="A149" s="24"/>
      <c r="B149" s="22" t="s">
        <v>635</v>
      </c>
      <c r="C149" s="5"/>
      <c r="D149" s="6"/>
      <c r="E149" s="7"/>
      <c r="F149" s="8"/>
      <c r="G149" s="9"/>
    </row>
    <row r="150" spans="1:7" s="16" customFormat="1" ht="21.95" customHeight="1">
      <c r="A150" s="23" t="s">
        <v>120</v>
      </c>
      <c r="B150" s="23" t="s">
        <v>640</v>
      </c>
      <c r="C150" s="11" t="s">
        <v>46</v>
      </c>
      <c r="D150" s="12">
        <f>D132</f>
        <v>59.2</v>
      </c>
      <c r="E150" s="13"/>
      <c r="F150" s="14"/>
      <c r="G150" s="38"/>
    </row>
    <row r="151" spans="1:7" s="16" customFormat="1" ht="21.95" customHeight="1">
      <c r="A151" s="24"/>
      <c r="B151" s="22" t="s">
        <v>638</v>
      </c>
      <c r="C151" s="5"/>
      <c r="D151" s="6"/>
      <c r="E151" s="7"/>
      <c r="F151" s="8"/>
      <c r="G151" s="9"/>
    </row>
    <row r="152" spans="1:7" s="16" customFormat="1" ht="21.95" customHeight="1">
      <c r="A152" s="23" t="s">
        <v>120</v>
      </c>
      <c r="B152" s="23" t="s">
        <v>640</v>
      </c>
      <c r="C152" s="11" t="s">
        <v>46</v>
      </c>
      <c r="D152" s="12">
        <f>D134</f>
        <v>0.6</v>
      </c>
      <c r="E152" s="13"/>
      <c r="F152" s="14"/>
      <c r="G152" s="38"/>
    </row>
    <row r="153" spans="1:7" s="16" customFormat="1" ht="21.95" customHeight="1">
      <c r="A153" s="22"/>
      <c r="B153" s="22"/>
      <c r="C153" s="5"/>
      <c r="D153" s="6"/>
      <c r="E153" s="7"/>
      <c r="F153" s="8"/>
      <c r="G153" s="9"/>
    </row>
    <row r="154" spans="1:7" s="16" customFormat="1" ht="21.95" customHeight="1">
      <c r="A154" s="27" t="s">
        <v>9</v>
      </c>
      <c r="B154" s="23"/>
      <c r="C154" s="11"/>
      <c r="D154" s="12"/>
      <c r="E154" s="13"/>
      <c r="F154" s="14"/>
      <c r="G154" s="38"/>
    </row>
    <row r="155" spans="1:7" s="10" customFormat="1" ht="21.95" customHeight="1">
      <c r="A155" s="22"/>
      <c r="B155" s="22"/>
      <c r="C155" s="5"/>
      <c r="D155" s="6"/>
      <c r="E155" s="7"/>
      <c r="F155" s="8"/>
      <c r="G155" s="9"/>
    </row>
    <row r="156" spans="1:7" s="10" customFormat="1" ht="21.95" customHeight="1">
      <c r="A156" s="23" t="s">
        <v>125</v>
      </c>
      <c r="B156" s="23" t="s">
        <v>124</v>
      </c>
      <c r="C156" s="11"/>
      <c r="D156" s="12"/>
      <c r="E156" s="13"/>
      <c r="F156" s="14"/>
      <c r="G156" s="38"/>
    </row>
    <row r="157" spans="1:7" s="16" customFormat="1" ht="21.95" customHeight="1">
      <c r="A157" s="24"/>
      <c r="B157" s="22"/>
      <c r="C157" s="5"/>
      <c r="D157" s="6"/>
      <c r="E157" s="7"/>
      <c r="F157" s="8"/>
      <c r="G157" s="9"/>
    </row>
    <row r="158" spans="1:7" s="16" customFormat="1" ht="21.95" customHeight="1">
      <c r="A158" s="23" t="s">
        <v>121</v>
      </c>
      <c r="B158" s="23" t="s">
        <v>130</v>
      </c>
      <c r="C158" s="11" t="s">
        <v>122</v>
      </c>
      <c r="D158" s="12">
        <v>348</v>
      </c>
      <c r="E158" s="13"/>
      <c r="F158" s="14"/>
      <c r="G158" s="38"/>
    </row>
    <row r="159" spans="1:7" s="16" customFormat="1" ht="21.95" customHeight="1">
      <c r="A159" s="24"/>
      <c r="B159" s="22"/>
      <c r="C159" s="5"/>
      <c r="D159" s="6"/>
      <c r="E159" s="7"/>
      <c r="F159" s="8"/>
      <c r="G159" s="9"/>
    </row>
    <row r="160" spans="1:7" s="16" customFormat="1" ht="21.95" customHeight="1">
      <c r="A160" s="23" t="s">
        <v>121</v>
      </c>
      <c r="B160" s="23" t="s">
        <v>131</v>
      </c>
      <c r="C160" s="11" t="s">
        <v>122</v>
      </c>
      <c r="D160" s="12">
        <v>99.3</v>
      </c>
      <c r="E160" s="13"/>
      <c r="F160" s="14"/>
      <c r="G160" s="38"/>
    </row>
    <row r="161" spans="1:7" s="16" customFormat="1" ht="21.95" customHeight="1">
      <c r="A161" s="24"/>
      <c r="B161" s="22"/>
      <c r="C161" s="5"/>
      <c r="D161" s="6"/>
      <c r="E161" s="7"/>
      <c r="F161" s="8"/>
      <c r="G161" s="9"/>
    </row>
    <row r="162" spans="1:7" s="16" customFormat="1" ht="21.95" customHeight="1">
      <c r="A162" s="23" t="s">
        <v>121</v>
      </c>
      <c r="B162" s="23" t="s">
        <v>114</v>
      </c>
      <c r="C162" s="11" t="s">
        <v>122</v>
      </c>
      <c r="D162" s="12">
        <v>26</v>
      </c>
      <c r="E162" s="13"/>
      <c r="F162" s="14"/>
      <c r="G162" s="38"/>
    </row>
    <row r="163" spans="1:7" s="16" customFormat="1" ht="21.95" customHeight="1">
      <c r="A163" s="24"/>
      <c r="B163" s="22"/>
      <c r="C163" s="5"/>
      <c r="D163" s="6"/>
      <c r="E163" s="7"/>
      <c r="F163" s="8"/>
      <c r="G163" s="9"/>
    </row>
    <row r="164" spans="1:7" s="16" customFormat="1" ht="21.95" customHeight="1">
      <c r="A164" s="23" t="s">
        <v>121</v>
      </c>
      <c r="B164" s="23" t="s">
        <v>115</v>
      </c>
      <c r="C164" s="11" t="s">
        <v>159</v>
      </c>
      <c r="D164" s="12">
        <v>24.5</v>
      </c>
      <c r="E164" s="13"/>
      <c r="F164" s="14"/>
      <c r="G164" s="38"/>
    </row>
    <row r="165" spans="1:7" s="16" customFormat="1" ht="21.95" customHeight="1">
      <c r="A165" s="24"/>
      <c r="B165" s="22"/>
      <c r="C165" s="5"/>
      <c r="D165" s="6"/>
      <c r="E165" s="7"/>
      <c r="F165" s="8"/>
      <c r="G165" s="9"/>
    </row>
    <row r="166" spans="1:7" s="16" customFormat="1" ht="21.95" customHeight="1">
      <c r="A166" s="23" t="s">
        <v>121</v>
      </c>
      <c r="B166" s="23" t="s">
        <v>116</v>
      </c>
      <c r="C166" s="11" t="s">
        <v>159</v>
      </c>
      <c r="D166" s="12">
        <v>12</v>
      </c>
      <c r="E166" s="13"/>
      <c r="F166" s="14"/>
      <c r="G166" s="38"/>
    </row>
    <row r="167" spans="1:7" s="16" customFormat="1" ht="21.95" customHeight="1">
      <c r="A167" s="24"/>
      <c r="B167" s="22"/>
      <c r="C167" s="5"/>
      <c r="D167" s="6"/>
      <c r="E167" s="7"/>
      <c r="F167" s="8"/>
      <c r="G167" s="9"/>
    </row>
    <row r="168" spans="1:7" s="16" customFormat="1" ht="21.95" customHeight="1">
      <c r="A168" s="23" t="s">
        <v>121</v>
      </c>
      <c r="B168" s="23" t="s">
        <v>117</v>
      </c>
      <c r="C168" s="11" t="s">
        <v>122</v>
      </c>
      <c r="D168" s="12">
        <f>6</f>
        <v>6</v>
      </c>
      <c r="E168" s="13"/>
      <c r="F168" s="14"/>
      <c r="G168" s="38"/>
    </row>
    <row r="169" spans="1:7" s="16" customFormat="1" ht="21.95" customHeight="1">
      <c r="A169" s="24"/>
      <c r="B169" s="22"/>
      <c r="C169" s="5"/>
      <c r="D169" s="6"/>
      <c r="E169" s="7"/>
      <c r="F169" s="8"/>
      <c r="G169" s="9"/>
    </row>
    <row r="170" spans="1:7" s="16" customFormat="1" ht="21.95" customHeight="1">
      <c r="A170" s="23" t="s">
        <v>121</v>
      </c>
      <c r="B170" s="23" t="s">
        <v>118</v>
      </c>
      <c r="C170" s="11" t="s">
        <v>122</v>
      </c>
      <c r="D170" s="12">
        <v>0.4</v>
      </c>
      <c r="E170" s="13"/>
      <c r="F170" s="14"/>
      <c r="G170" s="38"/>
    </row>
    <row r="171" spans="1:7" s="16" customFormat="1" ht="21.95" customHeight="1">
      <c r="A171" s="22"/>
      <c r="B171" s="22"/>
      <c r="C171" s="5"/>
      <c r="D171" s="6"/>
      <c r="E171" s="7"/>
      <c r="F171" s="8"/>
      <c r="G171" s="9"/>
    </row>
    <row r="172" spans="1:7" s="16" customFormat="1" ht="21.95" customHeight="1">
      <c r="A172" s="27" t="s">
        <v>9</v>
      </c>
      <c r="B172" s="23"/>
      <c r="C172" s="11"/>
      <c r="D172" s="12"/>
      <c r="E172" s="13"/>
      <c r="F172" s="14"/>
      <c r="G172" s="38"/>
    </row>
    <row r="173" spans="1:7" s="16" customFormat="1" ht="21.95" customHeight="1">
      <c r="A173" s="24"/>
      <c r="B173" s="22"/>
      <c r="C173" s="5"/>
      <c r="D173" s="6"/>
      <c r="E173" s="7"/>
      <c r="F173" s="8"/>
      <c r="G173" s="9"/>
    </row>
    <row r="174" spans="1:7" s="16" customFormat="1" ht="21.95" customHeight="1">
      <c r="A174" s="23" t="s">
        <v>126</v>
      </c>
      <c r="B174" s="25" t="s">
        <v>123</v>
      </c>
      <c r="C174" s="11"/>
      <c r="D174" s="12"/>
      <c r="E174" s="13"/>
      <c r="F174" s="14"/>
      <c r="G174" s="38"/>
    </row>
    <row r="175" spans="1:7" s="16" customFormat="1" ht="21.95" customHeight="1">
      <c r="A175" s="24"/>
      <c r="B175" s="22"/>
      <c r="C175" s="5"/>
      <c r="D175" s="6"/>
      <c r="E175" s="7"/>
      <c r="F175" s="8"/>
      <c r="G175" s="9"/>
    </row>
    <row r="176" spans="1:7" s="16" customFormat="1" ht="21.95" customHeight="1">
      <c r="A176" s="23" t="s">
        <v>121</v>
      </c>
      <c r="B176" s="23" t="s">
        <v>128</v>
      </c>
      <c r="C176" s="11" t="s">
        <v>122</v>
      </c>
      <c r="D176" s="105">
        <v>-1.6</v>
      </c>
      <c r="E176" s="13"/>
      <c r="F176" s="14"/>
      <c r="G176" s="38"/>
    </row>
    <row r="177" spans="1:7" s="16" customFormat="1" ht="21.95" customHeight="1">
      <c r="A177" s="24"/>
      <c r="B177" s="22"/>
      <c r="C177" s="5"/>
      <c r="D177" s="106"/>
      <c r="E177" s="7"/>
      <c r="F177" s="8"/>
      <c r="G177" s="9"/>
    </row>
    <row r="178" spans="1:7" s="16" customFormat="1" ht="21.95" customHeight="1">
      <c r="A178" s="23" t="s">
        <v>121</v>
      </c>
      <c r="B178" s="23" t="s">
        <v>129</v>
      </c>
      <c r="C178" s="11" t="s">
        <v>159</v>
      </c>
      <c r="D178" s="105">
        <v>-85.6</v>
      </c>
      <c r="E178" s="13"/>
      <c r="F178" s="14"/>
      <c r="G178" s="38"/>
    </row>
    <row r="179" spans="1:7" s="16" customFormat="1" ht="21.95" customHeight="1">
      <c r="A179" s="22"/>
      <c r="B179" s="22"/>
      <c r="C179" s="5"/>
      <c r="D179" s="6"/>
      <c r="E179" s="7"/>
      <c r="F179" s="8"/>
      <c r="G179" s="9"/>
    </row>
    <row r="180" spans="1:7" s="16" customFormat="1" ht="21.95" customHeight="1">
      <c r="A180" s="27" t="s">
        <v>9</v>
      </c>
      <c r="B180" s="23"/>
      <c r="C180" s="11"/>
      <c r="D180" s="12"/>
      <c r="E180" s="13"/>
      <c r="F180" s="14"/>
      <c r="G180" s="38"/>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rowBreaks count="4" manualBreakCount="4">
    <brk id="4" max="19" man="1"/>
    <brk id="48" max="6" man="1"/>
    <brk id="92" max="6" man="1"/>
    <brk id="136" max="6"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65949-D1D0-4642-B22C-30D883A5EBF9}">
  <sheetPr>
    <tabColor rgb="FF6699FF"/>
  </sheetPr>
  <dimension ref="A1:G48"/>
  <sheetViews>
    <sheetView view="pageBreakPreview" zoomScale="55" zoomScaleNormal="100" zoomScaleSheetLayoutView="55"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82" t="str">
        <f>'四号-【全体】建 種目 '!$A$16</f>
        <v>D)外構解体工事</v>
      </c>
      <c r="B6" s="23"/>
      <c r="C6" s="11"/>
      <c r="D6" s="12"/>
      <c r="E6" s="13"/>
      <c r="F6" s="14"/>
      <c r="G6" s="15"/>
    </row>
    <row r="7" spans="1:7" s="16" customFormat="1" ht="21.95" customHeight="1">
      <c r="A7" s="24"/>
      <c r="B7" s="22"/>
      <c r="C7" s="5"/>
      <c r="D7" s="6"/>
      <c r="E7" s="7"/>
      <c r="F7" s="8"/>
      <c r="G7" s="9"/>
    </row>
    <row r="8" spans="1:7" s="16" customFormat="1" ht="21.95" customHeight="1">
      <c r="A8" s="23"/>
      <c r="B8" s="23"/>
      <c r="C8" s="11"/>
      <c r="D8" s="12"/>
      <c r="E8" s="13"/>
      <c r="F8" s="14"/>
      <c r="G8" s="15"/>
    </row>
    <row r="9" spans="1:7" s="16" customFormat="1" ht="21.95" customHeight="1">
      <c r="A9" s="22"/>
      <c r="B9" s="41"/>
      <c r="C9" s="30"/>
      <c r="D9" s="31"/>
      <c r="E9" s="32"/>
      <c r="F9" s="33"/>
      <c r="G9" s="34"/>
    </row>
    <row r="10" spans="1:7" s="16" customFormat="1" ht="21.95" customHeight="1">
      <c r="A10" s="23" t="s">
        <v>709</v>
      </c>
      <c r="B10" s="25"/>
      <c r="C10" s="11" t="s">
        <v>8</v>
      </c>
      <c r="D10" s="12">
        <v>1</v>
      </c>
      <c r="E10" s="32"/>
      <c r="F10" s="33"/>
      <c r="G10" s="34"/>
    </row>
    <row r="11" spans="1:7" s="16" customFormat="1" ht="21.95" customHeight="1">
      <c r="A11" s="22"/>
      <c r="B11" s="22"/>
      <c r="C11" s="5"/>
      <c r="D11" s="6"/>
      <c r="E11" s="7"/>
      <c r="F11" s="8"/>
      <c r="G11" s="9"/>
    </row>
    <row r="12" spans="1:7" s="16" customFormat="1" ht="21.95" customHeight="1">
      <c r="A12" s="23" t="s">
        <v>710</v>
      </c>
      <c r="B12" s="25"/>
      <c r="C12" s="11" t="s">
        <v>8</v>
      </c>
      <c r="D12" s="12">
        <v>1</v>
      </c>
      <c r="E12" s="13"/>
      <c r="F12" s="14"/>
      <c r="G12" s="15"/>
    </row>
    <row r="13" spans="1:7" s="16" customFormat="1" ht="21.95" customHeight="1">
      <c r="A13" s="22"/>
      <c r="B13" s="22"/>
      <c r="C13" s="5"/>
      <c r="D13" s="6"/>
      <c r="E13" s="7"/>
      <c r="F13" s="8"/>
      <c r="G13" s="9"/>
    </row>
    <row r="14" spans="1:7" s="16" customFormat="1" ht="21.95" customHeight="1">
      <c r="A14" s="23" t="s">
        <v>711</v>
      </c>
      <c r="B14" s="25"/>
      <c r="C14" s="11" t="s">
        <v>8</v>
      </c>
      <c r="D14" s="12">
        <v>1</v>
      </c>
      <c r="E14" s="13"/>
      <c r="F14" s="14"/>
      <c r="G14" s="15"/>
    </row>
    <row r="15" spans="1:7" s="16" customFormat="1" ht="21.95" customHeight="1">
      <c r="A15" s="22"/>
      <c r="B15" s="22"/>
      <c r="C15" s="5"/>
      <c r="D15" s="6"/>
      <c r="E15" s="7"/>
      <c r="F15" s="8"/>
      <c r="G15" s="9"/>
    </row>
    <row r="16" spans="1:7" s="16" customFormat="1" ht="21.95" customHeight="1">
      <c r="A16" s="25"/>
      <c r="B16" s="25"/>
      <c r="C16" s="11"/>
      <c r="D16" s="12"/>
      <c r="E16" s="13"/>
      <c r="F16" s="14"/>
      <c r="G16" s="15"/>
    </row>
    <row r="17" spans="1:7" s="16" customFormat="1" ht="21.95" customHeight="1">
      <c r="A17" s="24"/>
      <c r="B17" s="22"/>
      <c r="C17" s="5"/>
      <c r="D17" s="6"/>
      <c r="E17" s="7"/>
      <c r="F17" s="8"/>
      <c r="G17" s="9"/>
    </row>
    <row r="18" spans="1:7" s="16" customFormat="1" ht="21.95" customHeight="1">
      <c r="A18" s="23"/>
      <c r="B18" s="25"/>
      <c r="C18" s="11"/>
      <c r="D18" s="12"/>
      <c r="E18" s="13"/>
      <c r="F18" s="14"/>
      <c r="G18" s="15"/>
    </row>
    <row r="19" spans="1:7" s="16" customFormat="1" ht="21.95" customHeight="1">
      <c r="A19" s="24"/>
      <c r="B19" s="22"/>
      <c r="C19" s="5"/>
      <c r="D19" s="6"/>
      <c r="E19" s="7"/>
      <c r="F19" s="8"/>
      <c r="G19" s="9"/>
    </row>
    <row r="20" spans="1:7" s="16" customFormat="1" ht="21.95" customHeight="1">
      <c r="A20" s="23"/>
      <c r="B20" s="25"/>
      <c r="C20" s="11"/>
      <c r="D20" s="12"/>
      <c r="E20" s="13"/>
      <c r="F20" s="14"/>
      <c r="G20" s="15"/>
    </row>
    <row r="21" spans="1:7" s="16" customFormat="1" ht="21.95" customHeight="1">
      <c r="A21" s="22"/>
      <c r="B21" s="22"/>
      <c r="C21" s="5"/>
      <c r="D21" s="6"/>
      <c r="E21" s="7"/>
      <c r="F21" s="8"/>
      <c r="G21" s="9"/>
    </row>
    <row r="22" spans="1:7" s="16" customFormat="1" ht="21.95" customHeight="1">
      <c r="A22" s="23"/>
      <c r="B22" s="23"/>
      <c r="C22" s="11"/>
      <c r="D22" s="12"/>
      <c r="E22" s="13"/>
      <c r="F22" s="14"/>
      <c r="G22" s="15"/>
    </row>
    <row r="23" spans="1:7" s="16" customFormat="1" ht="21.95" customHeight="1">
      <c r="A23" s="24"/>
      <c r="B23" s="22"/>
      <c r="C23" s="5"/>
      <c r="D23" s="6"/>
      <c r="E23" s="7"/>
      <c r="F23" s="8"/>
      <c r="G23" s="9"/>
    </row>
    <row r="24" spans="1:7" s="16" customFormat="1" ht="21.95" customHeight="1">
      <c r="A24" s="23"/>
      <c r="B24" s="23"/>
      <c r="C24" s="11"/>
      <c r="D24" s="12"/>
      <c r="E24" s="13"/>
      <c r="F24" s="14"/>
      <c r="G24" s="15"/>
    </row>
    <row r="25" spans="1:7" s="16" customFormat="1" ht="21.95" customHeight="1">
      <c r="A25" s="24"/>
      <c r="B25" s="22"/>
      <c r="C25" s="5"/>
      <c r="D25" s="6"/>
      <c r="E25" s="7"/>
      <c r="F25" s="8"/>
      <c r="G25" s="9"/>
    </row>
    <row r="26" spans="1:7" s="16" customFormat="1" ht="21.95" customHeight="1">
      <c r="A26" s="23"/>
      <c r="B26" s="23"/>
      <c r="C26" s="11"/>
      <c r="D26" s="12"/>
      <c r="E26" s="13"/>
      <c r="F26" s="14"/>
      <c r="G26" s="15"/>
    </row>
    <row r="27" spans="1:7" s="16" customFormat="1" ht="21.95" customHeight="1">
      <c r="A27" s="24"/>
      <c r="B27" s="22"/>
      <c r="C27" s="5"/>
      <c r="D27" s="6"/>
      <c r="E27" s="7"/>
      <c r="F27" s="8"/>
      <c r="G27" s="9"/>
    </row>
    <row r="28" spans="1:7" s="16" customFormat="1" ht="21.95" customHeight="1">
      <c r="A28" s="23"/>
      <c r="B28" s="23"/>
      <c r="C28" s="11"/>
      <c r="D28" s="12"/>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6" customFormat="1" ht="21.95" customHeight="1">
      <c r="A31" s="24"/>
      <c r="B31" s="22"/>
      <c r="C31" s="5"/>
      <c r="D31" s="6"/>
      <c r="E31" s="7"/>
      <c r="F31" s="8"/>
      <c r="G31" s="9"/>
    </row>
    <row r="32" spans="1:7" s="16" customFormat="1" ht="21.95" customHeight="1">
      <c r="A32" s="23"/>
      <c r="B32" s="23"/>
      <c r="C32" s="11"/>
      <c r="D32" s="12"/>
      <c r="E32" s="13"/>
      <c r="F32" s="14"/>
      <c r="G32" s="15"/>
    </row>
    <row r="33" spans="1:7" s="16" customFormat="1" ht="21.95" customHeight="1">
      <c r="A33" s="22"/>
      <c r="B33" s="22"/>
      <c r="C33" s="5"/>
      <c r="D33" s="6"/>
      <c r="E33" s="7"/>
      <c r="F33" s="8"/>
      <c r="G33" s="9"/>
    </row>
    <row r="34" spans="1:7" s="16" customFormat="1" ht="21.95" customHeight="1">
      <c r="A34" s="23"/>
      <c r="B34" s="23"/>
      <c r="C34" s="11"/>
      <c r="D34" s="12"/>
      <c r="E34" s="13"/>
      <c r="F34" s="14"/>
      <c r="G34" s="15"/>
    </row>
    <row r="35" spans="1:7" s="16" customFormat="1" ht="21.95" customHeight="1">
      <c r="A35" s="22"/>
      <c r="B35" s="22"/>
      <c r="C35" s="5"/>
      <c r="D35" s="6"/>
      <c r="E35" s="7"/>
      <c r="F35" s="8"/>
      <c r="G35" s="9"/>
    </row>
    <row r="36" spans="1:7" s="16" customFormat="1" ht="21.75" customHeight="1">
      <c r="A36" s="23"/>
      <c r="B36" s="23"/>
      <c r="C36" s="11"/>
      <c r="D36" s="12"/>
      <c r="E36" s="13"/>
      <c r="F36" s="14"/>
      <c r="G36" s="15"/>
    </row>
    <row r="37" spans="1:7" s="16" customFormat="1" ht="21.95" customHeight="1">
      <c r="A37" s="22"/>
      <c r="B37" s="22"/>
      <c r="C37" s="5"/>
      <c r="D37" s="6"/>
      <c r="E37" s="7"/>
      <c r="F37" s="8"/>
      <c r="G37" s="9"/>
    </row>
    <row r="38" spans="1:7" s="16" customFormat="1" ht="21.95" customHeight="1">
      <c r="A38" s="23"/>
      <c r="B38" s="23"/>
      <c r="C38" s="11"/>
      <c r="D38" s="12"/>
      <c r="E38" s="13"/>
      <c r="F38" s="14"/>
      <c r="G38" s="15"/>
    </row>
    <row r="39" spans="1:7" s="16" customFormat="1" ht="21.95" customHeight="1">
      <c r="A39" s="22"/>
      <c r="B39" s="22"/>
      <c r="C39" s="5"/>
      <c r="D39" s="6"/>
      <c r="E39" s="7"/>
      <c r="F39" s="8"/>
      <c r="G39" s="9"/>
    </row>
    <row r="40" spans="1:7" s="16" customFormat="1" ht="21.95" customHeight="1">
      <c r="A40" s="27" t="s">
        <v>9</v>
      </c>
      <c r="B40" s="23"/>
      <c r="C40" s="11"/>
      <c r="D40" s="12"/>
      <c r="E40" s="13"/>
      <c r="F40" s="14"/>
      <c r="G40" s="15"/>
    </row>
    <row r="41" spans="1:7" s="16" customFormat="1" ht="21.95" customHeight="1">
      <c r="A41" s="22"/>
      <c r="B41" s="22"/>
      <c r="C41" s="5"/>
      <c r="D41" s="6"/>
      <c r="E41" s="7"/>
      <c r="F41" s="8"/>
      <c r="G41" s="9"/>
    </row>
    <row r="42" spans="1:7" s="16" customFormat="1" ht="21.95" customHeight="1">
      <c r="A42" s="23"/>
      <c r="B42" s="23"/>
      <c r="C42" s="11"/>
      <c r="D42" s="12"/>
      <c r="E42" s="13"/>
      <c r="F42" s="14"/>
      <c r="G42" s="15"/>
    </row>
    <row r="43" spans="1:7" s="16" customFormat="1" ht="21.95" customHeight="1">
      <c r="A43" s="36"/>
      <c r="B43" s="35"/>
      <c r="C43" s="30"/>
      <c r="D43" s="31"/>
      <c r="E43" s="32"/>
      <c r="F43" s="33"/>
      <c r="G43" s="34"/>
    </row>
    <row r="44" spans="1:7" s="37" customFormat="1" ht="21.95" customHeight="1">
      <c r="A44" s="27"/>
      <c r="B44" s="23"/>
      <c r="C44" s="11"/>
      <c r="D44" s="12"/>
      <c r="E44" s="13"/>
      <c r="F44" s="14"/>
      <c r="G44" s="15"/>
    </row>
    <row r="45" spans="1:7" s="16" customFormat="1" ht="21.95" customHeight="1">
      <c r="A45" s="22"/>
      <c r="B45" s="22"/>
      <c r="C45" s="5"/>
      <c r="D45" s="6"/>
      <c r="E45" s="7"/>
      <c r="F45" s="8"/>
      <c r="G45" s="9"/>
    </row>
    <row r="46" spans="1:7" s="16" customFormat="1" ht="21.95" customHeight="1">
      <c r="A46" s="23"/>
      <c r="B46" s="23"/>
      <c r="C46" s="11"/>
      <c r="D46" s="12"/>
      <c r="E46" s="13"/>
      <c r="F46" s="14"/>
      <c r="G46" s="15"/>
    </row>
    <row r="47" spans="1:7" s="16" customFormat="1" ht="21.95" customHeight="1">
      <c r="A47" s="36"/>
      <c r="B47" s="35"/>
      <c r="C47" s="30"/>
      <c r="D47" s="31"/>
      <c r="E47" s="32"/>
      <c r="F47" s="33"/>
      <c r="G47" s="34"/>
    </row>
    <row r="48" spans="1:7" s="37" customFormat="1" ht="21.95" customHeight="1">
      <c r="A48" s="27"/>
      <c r="B48" s="23"/>
      <c r="C48" s="11"/>
      <c r="D48" s="12"/>
      <c r="E48" s="13"/>
      <c r="F48" s="14"/>
      <c r="G48" s="15"/>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rowBreaks count="1" manualBreakCount="1">
    <brk id="4" max="21"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63CFD-C4CE-4619-A7B1-187A79823A9D}">
  <sheetPr>
    <tabColor rgb="FF6699FF"/>
  </sheetPr>
  <dimension ref="A1:G48"/>
  <sheetViews>
    <sheetView view="pageBreakPreview" zoomScale="55" zoomScaleNormal="100" zoomScaleSheetLayoutView="55"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729</v>
      </c>
      <c r="F3" s="483" t="s">
        <v>6</v>
      </c>
      <c r="G3" s="483" t="s">
        <v>7</v>
      </c>
    </row>
    <row r="4" spans="1:7" s="3" customFormat="1" ht="21.95" customHeight="1">
      <c r="A4" s="484"/>
      <c r="B4" s="484"/>
      <c r="C4" s="483"/>
      <c r="D4" s="485"/>
      <c r="E4" s="483"/>
      <c r="F4" s="483"/>
      <c r="G4" s="483"/>
    </row>
    <row r="5" spans="1:7" s="16" customFormat="1" ht="21.95" customHeight="1">
      <c r="A5" s="22"/>
      <c r="B5" s="22"/>
      <c r="C5" s="5"/>
      <c r="D5" s="6"/>
      <c r="E5" s="7"/>
      <c r="F5" s="8"/>
      <c r="G5" s="9"/>
    </row>
    <row r="6" spans="1:7" s="16" customFormat="1" ht="21.95" customHeight="1">
      <c r="A6" s="82" t="str">
        <f>'四号-(外)建 科目'!A6</f>
        <v>D)外構解体工事</v>
      </c>
      <c r="B6" s="23"/>
      <c r="C6" s="11"/>
      <c r="D6" s="12"/>
      <c r="E6" s="13"/>
      <c r="F6" s="14"/>
      <c r="G6" s="15"/>
    </row>
    <row r="7" spans="1:7" s="16" customFormat="1" ht="21.95" customHeight="1">
      <c r="A7" s="22"/>
      <c r="B7" s="22"/>
      <c r="C7" s="5"/>
      <c r="D7" s="6"/>
      <c r="E7" s="7"/>
      <c r="F7" s="8"/>
      <c r="G7" s="9"/>
    </row>
    <row r="8" spans="1:7" s="16" customFormat="1" ht="21.95" customHeight="1">
      <c r="A8" s="23" t="str">
        <f>'四号-(外)建 科目'!$A$10</f>
        <v>01.解体工事</v>
      </c>
      <c r="B8" s="23"/>
      <c r="C8" s="11"/>
      <c r="D8" s="12"/>
      <c r="E8" s="13"/>
      <c r="F8" s="14"/>
      <c r="G8" s="15"/>
    </row>
    <row r="9" spans="1:7" s="16" customFormat="1" ht="21.95" customHeight="1">
      <c r="A9" s="22"/>
      <c r="B9" s="22"/>
      <c r="C9" s="5"/>
      <c r="D9" s="6"/>
      <c r="E9" s="7"/>
      <c r="F9" s="8"/>
      <c r="G9" s="9"/>
    </row>
    <row r="10" spans="1:7" s="16" customFormat="1" ht="21.95" customHeight="1">
      <c r="A10" s="23" t="s">
        <v>674</v>
      </c>
      <c r="B10" s="25"/>
      <c r="C10" s="11" t="s">
        <v>8</v>
      </c>
      <c r="D10" s="12">
        <v>1</v>
      </c>
      <c r="E10" s="13"/>
      <c r="F10" s="14"/>
      <c r="G10" s="15"/>
    </row>
    <row r="11" spans="1:7" s="16" customFormat="1" ht="21.95" customHeight="1">
      <c r="A11" s="22"/>
      <c r="B11" s="22"/>
      <c r="C11" s="5"/>
      <c r="D11" s="6"/>
      <c r="E11" s="7"/>
      <c r="F11" s="8"/>
      <c r="G11" s="9"/>
    </row>
    <row r="12" spans="1:7" s="16" customFormat="1" ht="21.95" customHeight="1">
      <c r="A12" s="23" t="s">
        <v>712</v>
      </c>
      <c r="B12" s="25"/>
      <c r="C12" s="11" t="s">
        <v>8</v>
      </c>
      <c r="D12" s="12">
        <v>1</v>
      </c>
      <c r="E12" s="13"/>
      <c r="F12" s="14"/>
      <c r="G12" s="15"/>
    </row>
    <row r="13" spans="1:7" s="16" customFormat="1" ht="21.95" customHeight="1">
      <c r="A13" s="22"/>
      <c r="B13" s="22"/>
      <c r="C13" s="5"/>
      <c r="D13" s="6"/>
      <c r="E13" s="7"/>
      <c r="F13" s="8"/>
      <c r="G13" s="9"/>
    </row>
    <row r="14" spans="1:7" s="16" customFormat="1" ht="21.95" customHeight="1">
      <c r="A14" s="23" t="s">
        <v>713</v>
      </c>
      <c r="B14" s="25"/>
      <c r="C14" s="11" t="s">
        <v>8</v>
      </c>
      <c r="D14" s="12">
        <v>1</v>
      </c>
      <c r="E14" s="13"/>
      <c r="F14" s="14"/>
      <c r="G14" s="15"/>
    </row>
    <row r="15" spans="1:7" ht="20.45" customHeight="1">
      <c r="A15" s="22"/>
      <c r="B15" s="22"/>
      <c r="C15" s="5"/>
      <c r="D15" s="6"/>
      <c r="E15" s="7"/>
      <c r="F15" s="8"/>
      <c r="G15" s="9"/>
    </row>
    <row r="16" spans="1:7" ht="20.45" customHeight="1">
      <c r="A16" s="23"/>
      <c r="B16" s="25"/>
      <c r="C16" s="11"/>
      <c r="D16" s="12"/>
      <c r="E16" s="13"/>
      <c r="F16" s="14"/>
      <c r="G16" s="15"/>
    </row>
    <row r="17" spans="1:7" s="16" customFormat="1" ht="21.95" customHeight="1">
      <c r="A17" s="22"/>
      <c r="B17" s="22"/>
      <c r="C17" s="5"/>
      <c r="D17" s="6"/>
      <c r="E17" s="7"/>
      <c r="F17" s="8"/>
      <c r="G17" s="9"/>
    </row>
    <row r="18" spans="1:7" s="16" customFormat="1" ht="21.95" customHeight="1">
      <c r="A18" s="27" t="s">
        <v>9</v>
      </c>
      <c r="B18" s="23"/>
      <c r="C18" s="11"/>
      <c r="D18" s="12"/>
      <c r="E18" s="13"/>
      <c r="F18" s="14"/>
      <c r="G18" s="15"/>
    </row>
    <row r="19" spans="1:7" s="16" customFormat="1" ht="21.95" customHeight="1">
      <c r="A19" s="36"/>
      <c r="B19" s="35"/>
      <c r="C19" s="30"/>
      <c r="D19" s="31"/>
      <c r="E19" s="32"/>
      <c r="F19" s="33"/>
      <c r="G19" s="34"/>
    </row>
    <row r="20" spans="1:7" s="37" customFormat="1" ht="21.95" customHeight="1">
      <c r="A20" s="27"/>
      <c r="B20" s="23"/>
      <c r="C20" s="11"/>
      <c r="D20" s="12"/>
      <c r="E20" s="13"/>
      <c r="F20" s="14"/>
      <c r="G20" s="15"/>
    </row>
    <row r="21" spans="1:7" s="16" customFormat="1" ht="21.95" customHeight="1">
      <c r="A21" s="22"/>
      <c r="B21" s="22"/>
      <c r="C21" s="5"/>
      <c r="D21" s="6"/>
      <c r="E21" s="7"/>
      <c r="F21" s="8"/>
      <c r="G21" s="9"/>
    </row>
    <row r="22" spans="1:7" s="16" customFormat="1" ht="21.95" customHeight="1">
      <c r="A22" s="23" t="str">
        <f>'四号-(外)建 科目'!$A$12</f>
        <v>02.復旧工事</v>
      </c>
      <c r="B22" s="23"/>
      <c r="C22" s="11"/>
      <c r="D22" s="12"/>
      <c r="E22" s="13"/>
      <c r="F22" s="14"/>
      <c r="G22" s="15"/>
    </row>
    <row r="23" spans="1:7" s="16" customFormat="1" ht="21.95" customHeight="1">
      <c r="A23" s="36"/>
      <c r="B23" s="35"/>
      <c r="C23" s="30"/>
      <c r="D23" s="31"/>
      <c r="E23" s="32"/>
      <c r="F23" s="33"/>
      <c r="G23" s="34"/>
    </row>
    <row r="24" spans="1:7" s="37" customFormat="1" ht="21.95" customHeight="1">
      <c r="A24" s="23" t="s">
        <v>674</v>
      </c>
      <c r="B24" s="23"/>
      <c r="C24" s="11" t="s">
        <v>8</v>
      </c>
      <c r="D24" s="12">
        <v>1</v>
      </c>
      <c r="E24" s="13"/>
      <c r="F24" s="14"/>
      <c r="G24" s="15"/>
    </row>
    <row r="25" spans="1:7" ht="20.45" customHeight="1">
      <c r="A25" s="22"/>
      <c r="B25" s="22"/>
      <c r="C25" s="5"/>
      <c r="D25" s="6"/>
      <c r="E25" s="7"/>
      <c r="F25" s="8"/>
      <c r="G25" s="9"/>
    </row>
    <row r="26" spans="1:7" ht="20.45" customHeight="1">
      <c r="A26" s="23"/>
      <c r="B26" s="25"/>
      <c r="C26" s="11"/>
      <c r="D26" s="12"/>
      <c r="E26" s="13"/>
      <c r="F26" s="14"/>
      <c r="G26" s="15"/>
    </row>
    <row r="27" spans="1:7" s="16" customFormat="1" ht="21.95" customHeight="1">
      <c r="A27" s="36"/>
      <c r="B27" s="35"/>
      <c r="C27" s="30"/>
      <c r="D27" s="31"/>
      <c r="E27" s="32"/>
      <c r="F27" s="33"/>
      <c r="G27" s="34"/>
    </row>
    <row r="28" spans="1:7" s="37" customFormat="1" ht="21.95" customHeight="1">
      <c r="A28" s="27"/>
      <c r="B28" s="23"/>
      <c r="C28" s="11"/>
      <c r="D28" s="12"/>
      <c r="E28" s="13"/>
      <c r="F28" s="14"/>
      <c r="G28" s="15"/>
    </row>
    <row r="29" spans="1:7" ht="20.45" customHeight="1">
      <c r="A29" s="22"/>
      <c r="B29" s="22"/>
      <c r="C29" s="5"/>
      <c r="D29" s="6"/>
      <c r="E29" s="7"/>
      <c r="F29" s="8"/>
      <c r="G29" s="9"/>
    </row>
    <row r="30" spans="1:7" ht="20.45" customHeight="1">
      <c r="A30" s="23"/>
      <c r="B30" s="25"/>
      <c r="C30" s="11"/>
      <c r="D30" s="12"/>
      <c r="E30" s="13"/>
      <c r="F30" s="14"/>
      <c r="G30" s="15"/>
    </row>
    <row r="31" spans="1:7" s="10" customFormat="1" ht="21.95" customHeight="1">
      <c r="A31" s="22"/>
      <c r="B31" s="22"/>
      <c r="C31" s="5"/>
      <c r="D31" s="6"/>
      <c r="E31" s="7"/>
      <c r="F31" s="8"/>
      <c r="G31" s="9"/>
    </row>
    <row r="32" spans="1:7" s="10" customFormat="1" ht="21.95" customHeight="1">
      <c r="A32" s="23" t="str">
        <f>'四号-(外)建 科目'!$A$14</f>
        <v>03.発生材処分</v>
      </c>
      <c r="B32" s="23"/>
      <c r="C32" s="11"/>
      <c r="D32" s="12"/>
      <c r="E32" s="13"/>
      <c r="F32" s="14"/>
      <c r="G32" s="38"/>
    </row>
    <row r="33" spans="1:7" s="10" customFormat="1" ht="21.95" customHeight="1">
      <c r="A33" s="22"/>
      <c r="B33" s="22"/>
      <c r="C33" s="5"/>
      <c r="D33" s="6"/>
      <c r="E33" s="7"/>
      <c r="F33" s="8"/>
      <c r="G33" s="9"/>
    </row>
    <row r="34" spans="1:7" s="10" customFormat="1" ht="21.95" customHeight="1">
      <c r="A34" s="23" t="s">
        <v>111</v>
      </c>
      <c r="B34" s="23" t="s">
        <v>124</v>
      </c>
      <c r="C34" s="11" t="s">
        <v>8</v>
      </c>
      <c r="D34" s="12">
        <v>1</v>
      </c>
      <c r="E34" s="13"/>
      <c r="F34" s="14"/>
      <c r="G34" s="38"/>
    </row>
    <row r="35" spans="1:7" s="16" customFormat="1" ht="21.95" customHeight="1">
      <c r="A35" s="24"/>
      <c r="B35" s="22"/>
      <c r="C35" s="5"/>
      <c r="D35" s="6"/>
      <c r="E35" s="7"/>
      <c r="F35" s="8"/>
      <c r="G35" s="9"/>
    </row>
    <row r="36" spans="1:7" s="16" customFormat="1" ht="21.95" customHeight="1">
      <c r="A36" s="23" t="s">
        <v>112</v>
      </c>
      <c r="B36" s="23" t="s">
        <v>591</v>
      </c>
      <c r="C36" s="11" t="s">
        <v>8</v>
      </c>
      <c r="D36" s="12">
        <v>1</v>
      </c>
      <c r="E36" s="13"/>
      <c r="F36" s="14"/>
      <c r="G36" s="38"/>
    </row>
    <row r="37" spans="1:7" ht="20.45" customHeight="1">
      <c r="A37" s="22"/>
      <c r="B37" s="22"/>
      <c r="C37" s="5"/>
      <c r="D37" s="6"/>
      <c r="E37" s="7"/>
      <c r="F37" s="8"/>
      <c r="G37" s="9"/>
    </row>
    <row r="38" spans="1:7" ht="20.45" customHeight="1">
      <c r="A38" s="23"/>
      <c r="B38" s="25"/>
      <c r="C38" s="11"/>
      <c r="D38" s="12"/>
      <c r="E38" s="13"/>
      <c r="F38" s="14"/>
      <c r="G38" s="15"/>
    </row>
    <row r="39" spans="1:7" s="16" customFormat="1" ht="21.95" customHeight="1">
      <c r="A39" s="22"/>
      <c r="B39" s="22"/>
      <c r="C39" s="5"/>
      <c r="D39" s="6"/>
      <c r="E39" s="7"/>
      <c r="F39" s="8"/>
      <c r="G39" s="9"/>
    </row>
    <row r="40" spans="1:7" s="16" customFormat="1" ht="21.75" customHeight="1">
      <c r="A40" s="27" t="s">
        <v>9</v>
      </c>
      <c r="B40" s="23"/>
      <c r="C40" s="11"/>
      <c r="D40" s="12"/>
      <c r="E40" s="13"/>
      <c r="F40" s="14"/>
      <c r="G40" s="38"/>
    </row>
    <row r="41" spans="1:7" ht="20.45" customHeight="1">
      <c r="A41" s="22"/>
      <c r="B41" s="22"/>
      <c r="C41" s="5"/>
      <c r="D41" s="6"/>
      <c r="E41" s="7"/>
      <c r="F41" s="8"/>
      <c r="G41" s="9"/>
    </row>
    <row r="42" spans="1:7" ht="20.45" customHeight="1">
      <c r="A42" s="23"/>
      <c r="B42" s="25"/>
      <c r="C42" s="11"/>
      <c r="D42" s="12"/>
      <c r="E42" s="13"/>
      <c r="F42" s="14"/>
      <c r="G42" s="15"/>
    </row>
    <row r="43" spans="1:7" ht="20.45" customHeight="1">
      <c r="A43" s="22"/>
      <c r="B43" s="22"/>
      <c r="C43" s="5"/>
      <c r="D43" s="6"/>
      <c r="E43" s="7"/>
      <c r="F43" s="8"/>
      <c r="G43" s="9"/>
    </row>
    <row r="44" spans="1:7" ht="20.45" customHeight="1">
      <c r="A44" s="23"/>
      <c r="B44" s="25"/>
      <c r="C44" s="11"/>
      <c r="D44" s="12"/>
      <c r="E44" s="13"/>
      <c r="F44" s="14"/>
      <c r="G44" s="15"/>
    </row>
    <row r="45" spans="1:7" ht="20.45" customHeight="1">
      <c r="A45" s="22"/>
      <c r="B45" s="22"/>
      <c r="C45" s="5"/>
      <c r="D45" s="6"/>
      <c r="E45" s="7"/>
      <c r="F45" s="8"/>
      <c r="G45" s="9"/>
    </row>
    <row r="46" spans="1:7" ht="20.45" customHeight="1">
      <c r="A46" s="23"/>
      <c r="B46" s="25"/>
      <c r="C46" s="11"/>
      <c r="D46" s="12"/>
      <c r="E46" s="13"/>
      <c r="F46" s="14"/>
      <c r="G46" s="15"/>
    </row>
    <row r="47" spans="1:7" ht="20.45" customHeight="1">
      <c r="A47" s="22"/>
      <c r="B47" s="22"/>
      <c r="C47" s="5"/>
      <c r="D47" s="6"/>
      <c r="E47" s="7"/>
      <c r="F47" s="8"/>
      <c r="G47" s="9"/>
    </row>
    <row r="48" spans="1:7" ht="20.45" customHeight="1">
      <c r="A48" s="23"/>
      <c r="B48" s="25"/>
      <c r="C48" s="11"/>
      <c r="D48" s="12"/>
      <c r="E48" s="13"/>
      <c r="F48" s="14"/>
      <c r="G48" s="15"/>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4" pageOrder="overThenDown" orientation="landscape" r:id="rId1"/>
  <headerFooter alignWithMargins="0"/>
  <rowBreaks count="1" manualBreakCount="1">
    <brk id="4" max="19"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17884-917C-477C-9528-C538E684043C}">
  <sheetPr>
    <tabColor rgb="FF6699FF"/>
  </sheetPr>
  <dimension ref="A1:G136"/>
  <sheetViews>
    <sheetView view="pageBreakPreview" zoomScale="55" zoomScaleNormal="100" zoomScaleSheetLayoutView="55" workbookViewId="0">
      <pane xSplit="2" topLeftCell="C1" activePane="topRight" state="frozen"/>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86" customWidth="1"/>
    <col min="8" max="16384" width="9.140625" style="19"/>
  </cols>
  <sheetData>
    <row r="1" spans="1:7" s="3" customFormat="1" ht="21.95" customHeight="1">
      <c r="A1" s="20"/>
      <c r="B1" s="21"/>
      <c r="C1" s="1"/>
      <c r="D1" s="2"/>
      <c r="E1" s="1"/>
      <c r="G1" s="97"/>
    </row>
    <row r="2" spans="1:7" s="3" customFormat="1" ht="21.95" customHeight="1">
      <c r="A2" s="20" t="s">
        <v>25</v>
      </c>
      <c r="B2" s="21"/>
      <c r="C2" s="1"/>
      <c r="D2" s="2"/>
      <c r="E2" s="1"/>
      <c r="G2" s="4" t="s">
        <v>0</v>
      </c>
    </row>
    <row r="3" spans="1:7" s="3" customFormat="1" ht="21.75" customHeight="1">
      <c r="A3" s="484" t="s">
        <v>1</v>
      </c>
      <c r="B3" s="484" t="s">
        <v>2</v>
      </c>
      <c r="C3" s="483" t="s">
        <v>3</v>
      </c>
      <c r="D3" s="485" t="s">
        <v>4</v>
      </c>
      <c r="E3" s="483" t="s">
        <v>729</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89"/>
    </row>
    <row r="6" spans="1:7" s="10" customFormat="1" ht="21.95" customHeight="1">
      <c r="A6" s="23" t="str">
        <f>'四号-(外)建 中科目'!A6</f>
        <v>D)外構解体工事</v>
      </c>
      <c r="B6" s="23"/>
      <c r="C6" s="11"/>
      <c r="D6" s="12"/>
      <c r="E6" s="13"/>
      <c r="F6" s="14"/>
      <c r="G6" s="90"/>
    </row>
    <row r="7" spans="1:7" s="10" customFormat="1" ht="21.95" customHeight="1">
      <c r="A7" s="22"/>
      <c r="B7" s="22"/>
      <c r="C7" s="5"/>
      <c r="D7" s="6"/>
      <c r="E7" s="7"/>
      <c r="F7" s="8"/>
      <c r="G7" s="89"/>
    </row>
    <row r="8" spans="1:7" s="10" customFormat="1" ht="21.95" customHeight="1">
      <c r="A8" s="23" t="str">
        <f>'四号-(外)建 中科目'!$A$8</f>
        <v>01.解体工事</v>
      </c>
      <c r="B8" s="23"/>
      <c r="C8" s="11"/>
      <c r="D8" s="12"/>
      <c r="E8" s="13"/>
      <c r="F8" s="14"/>
      <c r="G8" s="91"/>
    </row>
    <row r="9" spans="1:7" s="16" customFormat="1" ht="21.95" customHeight="1">
      <c r="A9" s="24"/>
      <c r="B9" s="22"/>
      <c r="C9" s="5"/>
      <c r="D9" s="6"/>
      <c r="E9" s="7"/>
      <c r="F9" s="8"/>
      <c r="G9" s="89"/>
    </row>
    <row r="10" spans="1:7" s="16" customFormat="1" ht="21.95" customHeight="1">
      <c r="A10" s="23" t="str">
        <f>'四号-(外)建 中科目'!$A$10</f>
        <v>(1)構内舗装</v>
      </c>
      <c r="B10" s="23"/>
      <c r="C10" s="11"/>
      <c r="D10" s="12"/>
      <c r="E10" s="13"/>
      <c r="F10" s="14"/>
      <c r="G10" s="91"/>
    </row>
    <row r="11" spans="1:7" s="16" customFormat="1" ht="21.95" customHeight="1">
      <c r="A11" s="22"/>
      <c r="B11" s="22"/>
      <c r="C11" s="5"/>
      <c r="D11" s="6"/>
      <c r="E11" s="7"/>
      <c r="F11" s="8"/>
      <c r="G11" s="89"/>
    </row>
    <row r="12" spans="1:7" s="16" customFormat="1" ht="21.95" customHeight="1">
      <c r="A12" s="23" t="s">
        <v>559</v>
      </c>
      <c r="B12" s="25" t="s">
        <v>562</v>
      </c>
      <c r="C12" s="11" t="s">
        <v>31</v>
      </c>
      <c r="D12" s="12">
        <v>35.799999999999997</v>
      </c>
      <c r="E12" s="13"/>
      <c r="F12" s="14"/>
      <c r="G12" s="91"/>
    </row>
    <row r="13" spans="1:7" s="16" customFormat="1" ht="21.95" customHeight="1">
      <c r="A13" s="24"/>
      <c r="B13" s="22"/>
      <c r="C13" s="5"/>
      <c r="D13" s="6"/>
      <c r="E13" s="7"/>
      <c r="F13" s="8"/>
      <c r="G13" s="89"/>
    </row>
    <row r="14" spans="1:7" s="16" customFormat="1" ht="21.95" customHeight="1">
      <c r="A14" s="23" t="s">
        <v>69</v>
      </c>
      <c r="B14" s="25" t="s">
        <v>617</v>
      </c>
      <c r="C14" s="11" t="s">
        <v>31</v>
      </c>
      <c r="D14" s="12">
        <v>200</v>
      </c>
      <c r="E14" s="13"/>
      <c r="F14" s="14"/>
      <c r="G14" s="91"/>
    </row>
    <row r="15" spans="1:7" s="16" customFormat="1" ht="21.95" customHeight="1">
      <c r="A15" s="24"/>
      <c r="B15" s="22"/>
      <c r="C15" s="5"/>
      <c r="D15" s="6"/>
      <c r="E15" s="7"/>
      <c r="F15" s="8"/>
      <c r="G15" s="89"/>
    </row>
    <row r="16" spans="1:7" s="16" customFormat="1" ht="21.95" customHeight="1">
      <c r="A16" s="23" t="s">
        <v>560</v>
      </c>
      <c r="B16" s="25" t="s">
        <v>41</v>
      </c>
      <c r="C16" s="11" t="s">
        <v>27</v>
      </c>
      <c r="D16" s="12">
        <v>16.399999999999999</v>
      </c>
      <c r="E16" s="13"/>
      <c r="F16" s="14"/>
      <c r="G16" s="91"/>
    </row>
    <row r="17" spans="1:7" s="16" customFormat="1" ht="21.95" customHeight="1">
      <c r="A17" s="24"/>
      <c r="B17" s="22"/>
      <c r="C17" s="5"/>
      <c r="D17" s="6"/>
      <c r="E17" s="7"/>
      <c r="F17" s="8"/>
      <c r="G17" s="89"/>
    </row>
    <row r="18" spans="1:7" s="16" customFormat="1" ht="21.95" customHeight="1">
      <c r="A18" s="23" t="s">
        <v>194</v>
      </c>
      <c r="B18" s="25" t="s">
        <v>41</v>
      </c>
      <c r="C18" s="11" t="s">
        <v>27</v>
      </c>
      <c r="D18" s="12">
        <v>198</v>
      </c>
      <c r="E18" s="13"/>
      <c r="F18" s="14"/>
      <c r="G18" s="91"/>
    </row>
    <row r="19" spans="1:7" s="16" customFormat="1" ht="21.95" customHeight="1">
      <c r="A19" s="24"/>
      <c r="B19" s="22"/>
      <c r="C19" s="5"/>
      <c r="D19" s="6"/>
      <c r="E19" s="7"/>
      <c r="F19" s="8"/>
      <c r="G19" s="89"/>
    </row>
    <row r="20" spans="1:7" s="16" customFormat="1" ht="21.95" customHeight="1">
      <c r="A20" s="23" t="s">
        <v>94</v>
      </c>
      <c r="B20" s="25" t="s">
        <v>561</v>
      </c>
      <c r="C20" s="11" t="s">
        <v>31</v>
      </c>
      <c r="D20" s="12">
        <v>2.5</v>
      </c>
      <c r="E20" s="13"/>
      <c r="F20" s="14"/>
      <c r="G20" s="91"/>
    </row>
    <row r="21" spans="1:7" s="16" customFormat="1" ht="21.95" customHeight="1">
      <c r="A21" s="22"/>
      <c r="B21" s="22"/>
      <c r="C21" s="5"/>
      <c r="D21" s="6"/>
      <c r="E21" s="7"/>
      <c r="F21" s="8"/>
      <c r="G21" s="89"/>
    </row>
    <row r="22" spans="1:7" s="16" customFormat="1" ht="21.95" customHeight="1">
      <c r="A22" s="23" t="s">
        <v>614</v>
      </c>
      <c r="B22" s="25" t="s">
        <v>97</v>
      </c>
      <c r="C22" s="11" t="s">
        <v>653</v>
      </c>
      <c r="D22" s="12">
        <v>6.5</v>
      </c>
      <c r="E22" s="13"/>
      <c r="F22" s="14"/>
      <c r="G22" s="91"/>
    </row>
    <row r="23" spans="1:7" s="16" customFormat="1" ht="21.95" customHeight="1">
      <c r="A23" s="22"/>
      <c r="B23" s="22"/>
      <c r="C23" s="5"/>
      <c r="D23" s="6"/>
      <c r="E23" s="7"/>
      <c r="F23" s="8"/>
      <c r="G23" s="89"/>
    </row>
    <row r="24" spans="1:7" s="16" customFormat="1" ht="21.95" customHeight="1">
      <c r="A24" s="23" t="s">
        <v>615</v>
      </c>
      <c r="B24" s="25" t="s">
        <v>616</v>
      </c>
      <c r="C24" s="11" t="s">
        <v>27</v>
      </c>
      <c r="D24" s="12">
        <v>1197</v>
      </c>
      <c r="E24" s="13"/>
      <c r="F24" s="14"/>
      <c r="G24" s="91"/>
    </row>
    <row r="25" spans="1:7" s="16" customFormat="1" ht="21.95" customHeight="1">
      <c r="A25" s="22"/>
      <c r="C25" s="5"/>
      <c r="D25" s="6"/>
      <c r="E25" s="7"/>
      <c r="F25" s="8"/>
      <c r="G25" s="89"/>
    </row>
    <row r="26" spans="1:7" s="16" customFormat="1" ht="21.95" customHeight="1">
      <c r="A26" s="27" t="s">
        <v>9</v>
      </c>
      <c r="B26" s="23"/>
      <c r="C26" s="11"/>
      <c r="D26" s="12"/>
      <c r="E26" s="13"/>
      <c r="F26" s="14"/>
      <c r="G26" s="91"/>
    </row>
    <row r="27" spans="1:7" s="16" customFormat="1" ht="21.95" customHeight="1">
      <c r="A27" s="24"/>
      <c r="B27" s="22"/>
      <c r="C27" s="5"/>
      <c r="D27" s="6"/>
      <c r="E27" s="7"/>
      <c r="F27" s="8"/>
      <c r="G27" s="89"/>
    </row>
    <row r="28" spans="1:7" s="16" customFormat="1" ht="21.95" customHeight="1">
      <c r="A28" s="23" t="str">
        <f>'四号-(外)建 中科目'!$A$12</f>
        <v>(2)植栽</v>
      </c>
      <c r="B28" s="23"/>
      <c r="C28" s="11"/>
      <c r="D28" s="12"/>
      <c r="E28" s="13"/>
      <c r="F28" s="14"/>
      <c r="G28" s="91"/>
    </row>
    <row r="29" spans="1:7" s="16" customFormat="1" ht="21.95" customHeight="1">
      <c r="A29" s="22"/>
      <c r="B29" s="22"/>
      <c r="C29" s="5"/>
      <c r="D29" s="6"/>
      <c r="E29" s="7"/>
      <c r="F29" s="8"/>
      <c r="G29" s="89"/>
    </row>
    <row r="30" spans="1:7" s="16" customFormat="1" ht="21.95" customHeight="1">
      <c r="A30" s="23" t="s">
        <v>662</v>
      </c>
      <c r="B30" s="25" t="s">
        <v>613</v>
      </c>
      <c r="C30" s="11" t="s">
        <v>158</v>
      </c>
      <c r="D30" s="12">
        <v>4</v>
      </c>
      <c r="E30" s="13"/>
      <c r="F30" s="14"/>
      <c r="G30" s="91"/>
    </row>
    <row r="31" spans="1:7" s="16" customFormat="1" ht="21.95" customHeight="1">
      <c r="A31" s="22"/>
      <c r="C31" s="5"/>
      <c r="D31" s="6"/>
      <c r="E31" s="7"/>
      <c r="F31" s="8"/>
      <c r="G31" s="89"/>
    </row>
    <row r="32" spans="1:7" s="16" customFormat="1" ht="21.95" customHeight="1">
      <c r="A32" s="23" t="s">
        <v>663</v>
      </c>
      <c r="B32" s="23"/>
      <c r="C32" s="11" t="s">
        <v>27</v>
      </c>
      <c r="D32" s="12">
        <v>98.4</v>
      </c>
      <c r="E32" s="13"/>
      <c r="F32" s="14"/>
      <c r="G32" s="91"/>
    </row>
    <row r="33" spans="1:7" s="16" customFormat="1" ht="21.95" customHeight="1">
      <c r="A33" s="22"/>
      <c r="C33" s="5"/>
      <c r="D33" s="6"/>
      <c r="E33" s="7"/>
      <c r="F33" s="8"/>
      <c r="G33" s="89"/>
    </row>
    <row r="34" spans="1:7" s="16" customFormat="1" ht="21.95" customHeight="1">
      <c r="A34" s="27" t="s">
        <v>9</v>
      </c>
      <c r="B34" s="23"/>
      <c r="C34" s="11"/>
      <c r="D34" s="12"/>
      <c r="E34" s="13"/>
      <c r="F34" s="14"/>
      <c r="G34" s="91"/>
    </row>
    <row r="35" spans="1:7" s="16" customFormat="1" ht="21.95" customHeight="1">
      <c r="A35" s="24"/>
      <c r="B35" s="22"/>
      <c r="C35" s="5"/>
      <c r="D35" s="6"/>
      <c r="E35" s="7"/>
      <c r="F35" s="8"/>
      <c r="G35" s="89"/>
    </row>
    <row r="36" spans="1:7" s="16" customFormat="1" ht="21.95" customHeight="1">
      <c r="A36" s="23" t="str">
        <f>'四号-(外)建 中科目'!$A$14</f>
        <v>(3)造作物</v>
      </c>
      <c r="B36" s="23"/>
      <c r="C36" s="11"/>
      <c r="D36" s="12"/>
      <c r="E36" s="13"/>
      <c r="F36" s="14"/>
      <c r="G36" s="91"/>
    </row>
    <row r="37" spans="1:7" s="16" customFormat="1" ht="21.95" customHeight="1">
      <c r="A37" s="24"/>
      <c r="B37" s="22"/>
      <c r="C37" s="5"/>
      <c r="D37" s="6"/>
      <c r="E37" s="7"/>
      <c r="F37" s="8"/>
      <c r="G37" s="89"/>
    </row>
    <row r="38" spans="1:7" s="16" customFormat="1" ht="21.95" customHeight="1">
      <c r="A38" s="23" t="s">
        <v>626</v>
      </c>
      <c r="B38" s="23"/>
      <c r="C38" s="11" t="s">
        <v>606</v>
      </c>
      <c r="D38" s="12">
        <v>1</v>
      </c>
      <c r="E38" s="13"/>
      <c r="F38" s="14"/>
      <c r="G38" s="91"/>
    </row>
    <row r="39" spans="1:7" s="16" customFormat="1" ht="21.95" customHeight="1">
      <c r="A39" s="24"/>
      <c r="B39" s="22"/>
      <c r="C39" s="5"/>
      <c r="D39" s="6"/>
      <c r="E39" s="7"/>
      <c r="F39" s="8"/>
      <c r="G39" s="89"/>
    </row>
    <row r="40" spans="1:7" s="16" customFormat="1" ht="21.95" customHeight="1">
      <c r="A40" s="23" t="s">
        <v>627</v>
      </c>
      <c r="B40" s="23"/>
      <c r="C40" s="11" t="s">
        <v>606</v>
      </c>
      <c r="D40" s="12">
        <v>1</v>
      </c>
      <c r="E40" s="13"/>
      <c r="F40" s="14"/>
      <c r="G40" s="91"/>
    </row>
    <row r="41" spans="1:7" s="16" customFormat="1" ht="21.95" customHeight="1">
      <c r="A41" s="22"/>
      <c r="C41" s="5"/>
      <c r="D41" s="6"/>
      <c r="E41" s="7"/>
      <c r="F41" s="8"/>
      <c r="G41" s="89"/>
    </row>
    <row r="42" spans="1:7" s="16" customFormat="1" ht="21.95" customHeight="1">
      <c r="A42" s="27" t="s">
        <v>9</v>
      </c>
      <c r="B42" s="23"/>
      <c r="C42" s="11"/>
      <c r="D42" s="12"/>
      <c r="E42" s="13"/>
      <c r="F42" s="14"/>
      <c r="G42" s="91"/>
    </row>
    <row r="43" spans="1:7" s="10" customFormat="1" ht="21.95" customHeight="1">
      <c r="A43" s="22"/>
      <c r="B43" s="22"/>
      <c r="C43" s="5"/>
      <c r="D43" s="6"/>
      <c r="E43" s="7"/>
      <c r="F43" s="8"/>
      <c r="G43" s="89"/>
    </row>
    <row r="44" spans="1:7" s="10" customFormat="1" ht="21.95" customHeight="1">
      <c r="A44" s="23" t="str">
        <f>'四号-(外)建 中科目'!$A$22</f>
        <v>02.復旧工事</v>
      </c>
      <c r="B44" s="23"/>
      <c r="C44" s="11"/>
      <c r="D44" s="12"/>
      <c r="E44" s="13"/>
      <c r="F44" s="14"/>
      <c r="G44" s="91"/>
    </row>
    <row r="45" spans="1:7" s="16" customFormat="1" ht="21.95" customHeight="1">
      <c r="A45" s="24"/>
      <c r="B45" s="22"/>
      <c r="C45" s="5"/>
      <c r="D45" s="6"/>
      <c r="E45" s="7"/>
      <c r="F45" s="8"/>
      <c r="G45" s="89"/>
    </row>
    <row r="46" spans="1:7" s="16" customFormat="1" ht="21.95" customHeight="1">
      <c r="A46" s="23" t="str">
        <f>'四号-(外)建 中科目'!$A$24</f>
        <v>(1)構内舗装</v>
      </c>
      <c r="B46" s="23"/>
      <c r="C46" s="11"/>
      <c r="D46" s="12"/>
      <c r="E46" s="13"/>
      <c r="F46" s="14"/>
      <c r="G46" s="91"/>
    </row>
    <row r="47" spans="1:7" s="16" customFormat="1" ht="21.95" customHeight="1">
      <c r="A47" s="22"/>
      <c r="B47" s="22"/>
      <c r="C47" s="5"/>
      <c r="D47" s="6"/>
      <c r="E47" s="7"/>
      <c r="F47" s="8"/>
      <c r="G47" s="89"/>
    </row>
    <row r="48" spans="1:7" s="16" customFormat="1" ht="21.95" customHeight="1">
      <c r="A48" s="23" t="s">
        <v>619</v>
      </c>
      <c r="B48" s="25" t="s">
        <v>618</v>
      </c>
      <c r="C48" s="11" t="s">
        <v>46</v>
      </c>
      <c r="D48" s="12">
        <v>855</v>
      </c>
      <c r="E48" s="13"/>
      <c r="F48" s="14"/>
      <c r="G48" s="91"/>
    </row>
    <row r="49" spans="1:7" s="16" customFormat="1" ht="21.95" customHeight="1">
      <c r="A49" s="22"/>
      <c r="C49" s="5"/>
      <c r="D49" s="6"/>
      <c r="E49" s="7"/>
      <c r="F49" s="8"/>
      <c r="G49" s="89"/>
    </row>
    <row r="50" spans="1:7" s="16" customFormat="1" ht="21.95" customHeight="1">
      <c r="A50" s="23"/>
      <c r="B50" s="23"/>
      <c r="C50" s="11"/>
      <c r="D50" s="12"/>
      <c r="E50" s="13"/>
      <c r="F50" s="14"/>
      <c r="G50" s="91"/>
    </row>
    <row r="51" spans="1:7" s="10" customFormat="1" ht="21.95" customHeight="1">
      <c r="A51" s="22"/>
      <c r="B51" s="22"/>
      <c r="C51" s="5"/>
      <c r="D51" s="6"/>
      <c r="E51" s="7"/>
      <c r="F51" s="8"/>
      <c r="G51" s="89"/>
    </row>
    <row r="52" spans="1:7" s="10" customFormat="1" ht="21.95" customHeight="1">
      <c r="A52" s="23" t="str">
        <f>'四号-(外)建 中科目'!$A$32</f>
        <v>03.発生材処分</v>
      </c>
      <c r="B52" s="23"/>
      <c r="C52" s="11"/>
      <c r="D52" s="12"/>
      <c r="E52" s="13"/>
      <c r="F52" s="14"/>
      <c r="G52" s="91"/>
    </row>
    <row r="53" spans="1:7" s="16" customFormat="1" ht="21.95" customHeight="1">
      <c r="A53" s="22"/>
      <c r="B53" s="22"/>
      <c r="C53" s="5"/>
      <c r="D53" s="6"/>
      <c r="E53" s="7"/>
      <c r="F53" s="8"/>
      <c r="G53" s="89"/>
    </row>
    <row r="54" spans="1:7" s="16" customFormat="1" ht="21.95" customHeight="1">
      <c r="A54" s="23" t="s">
        <v>111</v>
      </c>
      <c r="B54" s="23" t="s">
        <v>124</v>
      </c>
      <c r="C54" s="11"/>
      <c r="D54" s="12"/>
      <c r="E54" s="13"/>
      <c r="F54" s="14"/>
      <c r="G54" s="91"/>
    </row>
    <row r="55" spans="1:7" s="16" customFormat="1" ht="21.95" customHeight="1">
      <c r="A55" s="24"/>
      <c r="B55" s="22"/>
      <c r="C55" s="5"/>
      <c r="D55" s="6"/>
      <c r="E55" s="7"/>
      <c r="F55" s="8"/>
      <c r="G55" s="89"/>
    </row>
    <row r="56" spans="1:7" s="16" customFormat="1" ht="21.95" customHeight="1">
      <c r="A56" s="23" t="s">
        <v>113</v>
      </c>
      <c r="B56" s="23" t="s">
        <v>131</v>
      </c>
      <c r="C56" s="11" t="s">
        <v>46</v>
      </c>
      <c r="D56" s="12">
        <v>6.5</v>
      </c>
      <c r="E56" s="13"/>
      <c r="F56" s="14"/>
      <c r="G56" s="91"/>
    </row>
    <row r="57" spans="1:7" s="16" customFormat="1" ht="21.95" customHeight="1">
      <c r="A57" s="24"/>
      <c r="B57" s="22"/>
      <c r="C57" s="5"/>
      <c r="D57" s="6"/>
      <c r="E57" s="7"/>
      <c r="F57" s="8"/>
      <c r="G57" s="89"/>
    </row>
    <row r="58" spans="1:7" s="16" customFormat="1" ht="21.95" customHeight="1">
      <c r="A58" s="23" t="s">
        <v>113</v>
      </c>
      <c r="B58" s="23" t="s">
        <v>114</v>
      </c>
      <c r="C58" s="11" t="s">
        <v>46</v>
      </c>
      <c r="D58" s="12">
        <v>32</v>
      </c>
      <c r="E58" s="13"/>
      <c r="F58" s="14"/>
      <c r="G58" s="91"/>
    </row>
    <row r="59" spans="1:7" s="16" customFormat="1" ht="21.95" customHeight="1">
      <c r="A59" s="24"/>
      <c r="B59" s="22"/>
      <c r="C59" s="5"/>
      <c r="D59" s="6"/>
      <c r="E59" s="7"/>
      <c r="F59" s="8"/>
      <c r="G59" s="89"/>
    </row>
    <row r="60" spans="1:7" s="16" customFormat="1" ht="21.95" customHeight="1">
      <c r="A60" s="23" t="s">
        <v>113</v>
      </c>
      <c r="B60" s="23" t="s">
        <v>563</v>
      </c>
      <c r="C60" s="11" t="s">
        <v>46</v>
      </c>
      <c r="D60" s="12">
        <v>59.9</v>
      </c>
      <c r="E60" s="13"/>
      <c r="F60" s="14"/>
      <c r="G60" s="91"/>
    </row>
    <row r="61" spans="1:7" s="16" customFormat="1" ht="21.95" customHeight="1">
      <c r="A61" s="24"/>
      <c r="B61" s="22"/>
      <c r="C61" s="5"/>
      <c r="D61" s="94"/>
      <c r="E61" s="7"/>
      <c r="F61" s="8"/>
      <c r="G61" s="89"/>
    </row>
    <row r="62" spans="1:7" s="16" customFormat="1" ht="21.95" customHeight="1">
      <c r="A62" s="23" t="s">
        <v>113</v>
      </c>
      <c r="B62" s="23" t="s">
        <v>118</v>
      </c>
      <c r="C62" s="11" t="s">
        <v>46</v>
      </c>
      <c r="D62" s="12">
        <v>125</v>
      </c>
      <c r="E62" s="13"/>
      <c r="F62" s="14"/>
      <c r="G62" s="91"/>
    </row>
    <row r="63" spans="1:7" s="16" customFormat="1" ht="21.95" customHeight="1">
      <c r="A63" s="22"/>
      <c r="B63" s="22"/>
      <c r="C63" s="5"/>
      <c r="D63" s="6"/>
      <c r="E63" s="7"/>
      <c r="F63" s="8"/>
      <c r="G63" s="89"/>
    </row>
    <row r="64" spans="1:7" s="16" customFormat="1" ht="21.95" customHeight="1">
      <c r="A64" s="27" t="s">
        <v>9</v>
      </c>
      <c r="B64" s="23"/>
      <c r="C64" s="11"/>
      <c r="D64" s="12"/>
      <c r="E64" s="13"/>
      <c r="F64" s="14"/>
      <c r="G64" s="91"/>
    </row>
    <row r="65" spans="1:7" s="10" customFormat="1" ht="21.95" customHeight="1">
      <c r="A65" s="22"/>
      <c r="B65" s="22"/>
      <c r="C65" s="5"/>
      <c r="D65" s="6"/>
      <c r="E65" s="7"/>
      <c r="F65" s="8"/>
      <c r="G65" s="89"/>
    </row>
    <row r="66" spans="1:7" s="10" customFormat="1" ht="21.95" customHeight="1">
      <c r="A66" s="23" t="s">
        <v>112</v>
      </c>
      <c r="B66" s="23" t="s">
        <v>591</v>
      </c>
      <c r="C66" s="11"/>
      <c r="D66" s="12"/>
      <c r="E66" s="13"/>
      <c r="F66" s="14"/>
      <c r="G66" s="91"/>
    </row>
    <row r="67" spans="1:7" s="16" customFormat="1" ht="21.95" customHeight="1">
      <c r="A67" s="24"/>
      <c r="B67" s="22" t="s">
        <v>629</v>
      </c>
      <c r="C67" s="5"/>
      <c r="D67" s="6"/>
      <c r="E67" s="7"/>
      <c r="F67" s="8"/>
      <c r="G67" s="89"/>
    </row>
    <row r="68" spans="1:7" s="16" customFormat="1" ht="21.95" customHeight="1">
      <c r="A68" s="23" t="s">
        <v>120</v>
      </c>
      <c r="B68" s="23" t="s">
        <v>640</v>
      </c>
      <c r="C68" s="11" t="s">
        <v>46</v>
      </c>
      <c r="D68" s="12">
        <f>D56</f>
        <v>6.5</v>
      </c>
      <c r="E68" s="13"/>
      <c r="F68" s="14"/>
      <c r="G68" s="91"/>
    </row>
    <row r="69" spans="1:7" s="16" customFormat="1" ht="21.95" customHeight="1">
      <c r="A69" s="24"/>
      <c r="B69" s="22" t="s">
        <v>630</v>
      </c>
      <c r="C69" s="5"/>
      <c r="D69" s="6"/>
      <c r="E69" s="7"/>
      <c r="F69" s="8"/>
      <c r="G69" s="89"/>
    </row>
    <row r="70" spans="1:7" s="16" customFormat="1" ht="21.95" customHeight="1">
      <c r="A70" s="23" t="s">
        <v>120</v>
      </c>
      <c r="B70" s="23" t="s">
        <v>640</v>
      </c>
      <c r="C70" s="11" t="s">
        <v>46</v>
      </c>
      <c r="D70" s="12">
        <f>D58</f>
        <v>32</v>
      </c>
      <c r="E70" s="13"/>
      <c r="F70" s="14"/>
      <c r="G70" s="91"/>
    </row>
    <row r="71" spans="1:7" s="16" customFormat="1" ht="21.95" customHeight="1">
      <c r="A71" s="24"/>
      <c r="B71" s="22" t="s">
        <v>637</v>
      </c>
      <c r="C71" s="5"/>
      <c r="D71" s="6"/>
      <c r="E71" s="7"/>
      <c r="F71" s="8"/>
      <c r="G71" s="89"/>
    </row>
    <row r="72" spans="1:7" s="16" customFormat="1" ht="21.95" customHeight="1">
      <c r="A72" s="23" t="s">
        <v>120</v>
      </c>
      <c r="B72" s="23" t="s">
        <v>640</v>
      </c>
      <c r="C72" s="11" t="s">
        <v>46</v>
      </c>
      <c r="D72" s="12">
        <f>D60</f>
        <v>59.9</v>
      </c>
      <c r="E72" s="13"/>
      <c r="F72" s="14"/>
      <c r="G72" s="91"/>
    </row>
    <row r="73" spans="1:7" s="16" customFormat="1" ht="21.95" customHeight="1">
      <c r="A73" s="24"/>
      <c r="B73" s="22" t="s">
        <v>638</v>
      </c>
      <c r="C73" s="5"/>
      <c r="D73" s="6"/>
      <c r="E73" s="7"/>
      <c r="F73" s="8"/>
      <c r="G73" s="89"/>
    </row>
    <row r="74" spans="1:7" s="16" customFormat="1" ht="21.95" customHeight="1">
      <c r="A74" s="23" t="s">
        <v>120</v>
      </c>
      <c r="B74" s="23" t="s">
        <v>640</v>
      </c>
      <c r="C74" s="11" t="s">
        <v>46</v>
      </c>
      <c r="D74" s="12">
        <f>D62</f>
        <v>125</v>
      </c>
      <c r="E74" s="13"/>
      <c r="F74" s="14"/>
      <c r="G74" s="91"/>
    </row>
    <row r="75" spans="1:7" s="16" customFormat="1" ht="21.95" customHeight="1">
      <c r="A75" s="22"/>
      <c r="B75" s="22"/>
      <c r="C75" s="5"/>
      <c r="D75" s="6"/>
      <c r="E75" s="7"/>
      <c r="F75" s="8"/>
      <c r="G75" s="89"/>
    </row>
    <row r="76" spans="1:7" s="16" customFormat="1" ht="21.95" customHeight="1">
      <c r="A76" s="27" t="s">
        <v>9</v>
      </c>
      <c r="B76" s="23"/>
      <c r="C76" s="11"/>
      <c r="D76" s="12"/>
      <c r="E76" s="13"/>
      <c r="F76" s="14"/>
      <c r="G76" s="91"/>
    </row>
    <row r="77" spans="1:7" s="16" customFormat="1" ht="21.95" customHeight="1">
      <c r="A77" s="24"/>
      <c r="B77" s="22"/>
      <c r="C77" s="5"/>
      <c r="D77" s="6"/>
      <c r="E77" s="7"/>
      <c r="F77" s="8"/>
      <c r="G77" s="89"/>
    </row>
    <row r="78" spans="1:7" s="16" customFormat="1" ht="21.95" customHeight="1">
      <c r="A78" s="23"/>
      <c r="B78" s="23"/>
      <c r="C78" s="11"/>
      <c r="D78" s="12"/>
      <c r="E78" s="13"/>
      <c r="F78" s="14"/>
      <c r="G78" s="91"/>
    </row>
    <row r="79" spans="1:7" ht="20.45" customHeight="1">
      <c r="A79" s="22"/>
      <c r="B79" s="22"/>
      <c r="C79" s="5"/>
      <c r="D79" s="6"/>
      <c r="E79" s="7"/>
      <c r="F79" s="8"/>
      <c r="G79" s="89"/>
    </row>
    <row r="80" spans="1:7" ht="20.45" customHeight="1">
      <c r="A80" s="23"/>
      <c r="B80" s="25"/>
      <c r="C80" s="11"/>
      <c r="D80" s="12"/>
      <c r="E80" s="13"/>
      <c r="F80" s="14"/>
      <c r="G80" s="90"/>
    </row>
    <row r="81" spans="1:7" ht="20.45" customHeight="1">
      <c r="A81" s="22"/>
      <c r="B81" s="22"/>
      <c r="C81" s="5"/>
      <c r="D81" s="6"/>
      <c r="E81" s="7"/>
      <c r="F81" s="8"/>
      <c r="G81" s="89"/>
    </row>
    <row r="82" spans="1:7" ht="20.45" customHeight="1">
      <c r="A82" s="23"/>
      <c r="B82" s="25"/>
      <c r="C82" s="11"/>
      <c r="D82" s="12"/>
      <c r="E82" s="13"/>
      <c r="F82" s="14"/>
      <c r="G82" s="90"/>
    </row>
    <row r="83" spans="1:7" ht="20.45" customHeight="1">
      <c r="A83" s="22"/>
      <c r="B83" s="22"/>
      <c r="C83" s="5"/>
      <c r="D83" s="6"/>
      <c r="E83" s="7"/>
      <c r="F83" s="8"/>
      <c r="G83" s="89"/>
    </row>
    <row r="84" spans="1:7" ht="20.45" customHeight="1">
      <c r="A84" s="23"/>
      <c r="B84" s="25"/>
      <c r="C84" s="11"/>
      <c r="D84" s="12"/>
      <c r="E84" s="13"/>
      <c r="F84" s="14"/>
      <c r="G84" s="90"/>
    </row>
    <row r="85" spans="1:7" ht="20.45" customHeight="1">
      <c r="A85" s="22"/>
      <c r="B85" s="22"/>
      <c r="C85" s="5"/>
      <c r="D85" s="6"/>
      <c r="E85" s="7"/>
      <c r="F85" s="8"/>
      <c r="G85" s="89"/>
    </row>
    <row r="86" spans="1:7" ht="20.45" customHeight="1">
      <c r="A86" s="23"/>
      <c r="B86" s="25"/>
      <c r="C86" s="11"/>
      <c r="D86" s="12"/>
      <c r="E86" s="13"/>
      <c r="F86" s="14"/>
      <c r="G86" s="90"/>
    </row>
    <row r="87" spans="1:7" ht="20.45" customHeight="1">
      <c r="A87" s="22"/>
      <c r="B87" s="22"/>
      <c r="C87" s="5"/>
      <c r="D87" s="6"/>
      <c r="E87" s="7"/>
      <c r="F87" s="8"/>
      <c r="G87" s="89"/>
    </row>
    <row r="88" spans="1:7" ht="20.45" customHeight="1">
      <c r="A88" s="23"/>
      <c r="B88" s="25"/>
      <c r="C88" s="11"/>
      <c r="D88" s="12"/>
      <c r="E88" s="13"/>
      <c r="F88" s="14"/>
      <c r="G88" s="90"/>
    </row>
    <row r="89" spans="1:7" ht="20.45" customHeight="1">
      <c r="A89" s="22"/>
      <c r="B89" s="22"/>
      <c r="C89" s="5"/>
      <c r="D89" s="6"/>
      <c r="E89" s="7"/>
      <c r="F89" s="8"/>
      <c r="G89" s="89"/>
    </row>
    <row r="90" spans="1:7" ht="20.45" customHeight="1">
      <c r="A90" s="23"/>
      <c r="B90" s="25"/>
      <c r="C90" s="11"/>
      <c r="D90" s="12"/>
      <c r="E90" s="13"/>
      <c r="F90" s="14"/>
      <c r="G90" s="90"/>
    </row>
    <row r="91" spans="1:7" ht="20.45" customHeight="1">
      <c r="A91" s="22"/>
      <c r="B91" s="22"/>
      <c r="C91" s="5"/>
      <c r="D91" s="6"/>
      <c r="E91" s="7"/>
      <c r="F91" s="8"/>
      <c r="G91" s="89"/>
    </row>
    <row r="92" spans="1:7" ht="20.45" customHeight="1">
      <c r="A92" s="23"/>
      <c r="B92" s="25"/>
      <c r="C92" s="11"/>
      <c r="D92" s="12"/>
      <c r="E92" s="13"/>
      <c r="F92" s="14"/>
      <c r="G92" s="90"/>
    </row>
    <row r="93" spans="1:7" s="10" customFormat="1" ht="21.95" customHeight="1">
      <c r="A93" s="22"/>
      <c r="B93" s="22"/>
      <c r="C93" s="5"/>
      <c r="D93" s="6"/>
      <c r="E93" s="7"/>
      <c r="F93" s="8"/>
      <c r="G93" s="89"/>
    </row>
    <row r="94" spans="1:7" s="10" customFormat="1" ht="21.95" customHeight="1">
      <c r="A94" s="23" t="s">
        <v>125</v>
      </c>
      <c r="B94" s="23" t="s">
        <v>124</v>
      </c>
      <c r="C94" s="11"/>
      <c r="D94" s="12"/>
      <c r="E94" s="13"/>
      <c r="F94" s="14"/>
      <c r="G94" s="91"/>
    </row>
    <row r="95" spans="1:7" s="16" customFormat="1" ht="21.95" customHeight="1">
      <c r="A95" s="24"/>
      <c r="B95" s="22"/>
      <c r="C95" s="5"/>
      <c r="D95" s="6"/>
      <c r="E95" s="7"/>
      <c r="F95" s="8"/>
      <c r="G95" s="89"/>
    </row>
    <row r="96" spans="1:7" s="16" customFormat="1" ht="21.95" customHeight="1">
      <c r="A96" s="23" t="s">
        <v>121</v>
      </c>
      <c r="B96" s="23" t="s">
        <v>131</v>
      </c>
      <c r="C96" s="11" t="s">
        <v>122</v>
      </c>
      <c r="D96" s="12">
        <v>15</v>
      </c>
      <c r="E96" s="13"/>
      <c r="F96" s="14"/>
      <c r="G96" s="91"/>
    </row>
    <row r="97" spans="1:7" s="16" customFormat="1" ht="21.95" customHeight="1">
      <c r="A97" s="24"/>
      <c r="B97" s="22"/>
      <c r="C97" s="5"/>
      <c r="D97" s="6"/>
      <c r="E97" s="7"/>
      <c r="F97" s="8"/>
      <c r="G97" s="89"/>
    </row>
    <row r="98" spans="1:7" s="16" customFormat="1" ht="21.95" customHeight="1">
      <c r="A98" s="23" t="s">
        <v>121</v>
      </c>
      <c r="B98" s="23" t="s">
        <v>114</v>
      </c>
      <c r="C98" s="11" t="s">
        <v>122</v>
      </c>
      <c r="D98" s="12">
        <v>41.6</v>
      </c>
      <c r="E98" s="13"/>
      <c r="F98" s="14"/>
      <c r="G98" s="91"/>
    </row>
    <row r="99" spans="1:7" s="16" customFormat="1" ht="21.95" customHeight="1">
      <c r="A99" s="24"/>
      <c r="B99" s="22"/>
      <c r="C99" s="5"/>
      <c r="D99" s="6"/>
      <c r="E99" s="7"/>
      <c r="F99" s="8"/>
      <c r="G99" s="89"/>
    </row>
    <row r="100" spans="1:7" s="16" customFormat="1" ht="21.95" customHeight="1">
      <c r="A100" s="23" t="s">
        <v>121</v>
      </c>
      <c r="B100" s="23" t="s">
        <v>563</v>
      </c>
      <c r="C100" s="11" t="s">
        <v>122</v>
      </c>
      <c r="D100" s="12">
        <v>138</v>
      </c>
      <c r="E100" s="13"/>
      <c r="F100" s="14"/>
      <c r="G100" s="91"/>
    </row>
    <row r="101" spans="1:7" s="16" customFormat="1" ht="21.95" customHeight="1">
      <c r="A101" s="24"/>
      <c r="B101" s="22"/>
      <c r="C101" s="5"/>
      <c r="D101" s="6"/>
      <c r="E101" s="7"/>
      <c r="F101" s="8"/>
      <c r="G101" s="89"/>
    </row>
    <row r="102" spans="1:7" s="16" customFormat="1" ht="21.95" customHeight="1">
      <c r="A102" s="23" t="s">
        <v>121</v>
      </c>
      <c r="B102" s="23" t="s">
        <v>664</v>
      </c>
      <c r="C102" s="11" t="s">
        <v>122</v>
      </c>
      <c r="D102" s="12">
        <v>13.6</v>
      </c>
      <c r="E102" s="13"/>
      <c r="F102" s="14"/>
      <c r="G102" s="91"/>
    </row>
    <row r="103" spans="1:7" s="16" customFormat="1" ht="21.95" customHeight="1">
      <c r="A103" s="24"/>
      <c r="B103" s="22"/>
      <c r="C103" s="5"/>
      <c r="D103" s="6"/>
      <c r="E103" s="7"/>
      <c r="F103" s="8"/>
      <c r="G103" s="89"/>
    </row>
    <row r="104" spans="1:7" s="16" customFormat="1" ht="21.95" customHeight="1">
      <c r="A104" s="23"/>
      <c r="B104" s="23"/>
      <c r="C104" s="11"/>
      <c r="D104" s="12"/>
      <c r="E104" s="13"/>
      <c r="F104" s="14"/>
      <c r="G104" s="91"/>
    </row>
    <row r="105" spans="1:7" s="16" customFormat="1" ht="21.95" customHeight="1">
      <c r="A105" s="22"/>
      <c r="B105" s="22"/>
      <c r="C105" s="5"/>
      <c r="D105" s="6"/>
      <c r="E105" s="7"/>
      <c r="F105" s="8"/>
      <c r="G105" s="89"/>
    </row>
    <row r="106" spans="1:7" s="16" customFormat="1" ht="21.95" customHeight="1">
      <c r="A106" s="27" t="s">
        <v>9</v>
      </c>
      <c r="B106" s="23"/>
      <c r="C106" s="11"/>
      <c r="D106" s="12"/>
      <c r="E106" s="13"/>
      <c r="F106" s="14"/>
      <c r="G106" s="91"/>
    </row>
    <row r="107" spans="1:7" s="16" customFormat="1" ht="21.95" customHeight="1">
      <c r="A107" s="24"/>
      <c r="B107" s="22"/>
      <c r="C107" s="5"/>
      <c r="D107" s="6"/>
      <c r="E107" s="7"/>
      <c r="F107" s="8"/>
      <c r="G107" s="89"/>
    </row>
    <row r="108" spans="1:7" s="16" customFormat="1" ht="21.95" customHeight="1">
      <c r="A108" s="23"/>
      <c r="B108" s="23"/>
      <c r="C108" s="11"/>
      <c r="D108" s="12"/>
      <c r="E108" s="13"/>
      <c r="F108" s="14"/>
      <c r="G108" s="91"/>
    </row>
    <row r="109" spans="1:7" s="16" customFormat="1" ht="21.95" customHeight="1">
      <c r="A109" s="24"/>
      <c r="B109" s="22"/>
      <c r="C109" s="5"/>
      <c r="D109" s="6"/>
      <c r="E109" s="7"/>
      <c r="F109" s="8"/>
      <c r="G109" s="89"/>
    </row>
    <row r="110" spans="1:7" s="16" customFormat="1" ht="21.95" customHeight="1">
      <c r="A110" s="23" t="s">
        <v>126</v>
      </c>
      <c r="B110" s="25" t="s">
        <v>123</v>
      </c>
      <c r="C110" s="11"/>
      <c r="D110" s="12"/>
      <c r="E110" s="13"/>
      <c r="F110" s="14"/>
      <c r="G110" s="91"/>
    </row>
    <row r="111" spans="1:7" s="16" customFormat="1" ht="21.95" customHeight="1">
      <c r="A111" s="24"/>
      <c r="B111" s="22"/>
      <c r="C111" s="5"/>
      <c r="D111" s="6"/>
      <c r="E111" s="7"/>
      <c r="F111" s="8"/>
      <c r="G111" s="89"/>
    </row>
    <row r="112" spans="1:7" s="16" customFormat="1" ht="21.95" customHeight="1">
      <c r="A112" s="23" t="s">
        <v>121</v>
      </c>
      <c r="B112" s="23" t="s">
        <v>128</v>
      </c>
      <c r="C112" s="11" t="s">
        <v>122</v>
      </c>
      <c r="D112" s="105">
        <v>-5.0999999999999996</v>
      </c>
      <c r="E112" s="13"/>
      <c r="F112" s="14"/>
      <c r="G112" s="91"/>
    </row>
    <row r="113" spans="1:7" s="16" customFormat="1" ht="21.95" customHeight="1">
      <c r="A113" s="24"/>
      <c r="B113" s="22"/>
      <c r="C113" s="5"/>
      <c r="D113" s="6"/>
      <c r="E113" s="7"/>
      <c r="F113" s="8"/>
      <c r="G113" s="89"/>
    </row>
    <row r="114" spans="1:7" s="16" customFormat="1" ht="21.95" customHeight="1">
      <c r="A114" s="23"/>
      <c r="B114" s="23"/>
      <c r="C114" s="11"/>
      <c r="D114" s="12"/>
      <c r="E114" s="13"/>
      <c r="F114" s="14"/>
      <c r="G114" s="91"/>
    </row>
    <row r="115" spans="1:7" s="16" customFormat="1" ht="21.95" customHeight="1">
      <c r="A115" s="22"/>
      <c r="B115" s="22"/>
      <c r="C115" s="5"/>
      <c r="D115" s="6"/>
      <c r="E115" s="7"/>
      <c r="F115" s="8"/>
      <c r="G115" s="89"/>
    </row>
    <row r="116" spans="1:7" s="16" customFormat="1" ht="21.75" customHeight="1">
      <c r="A116" s="27" t="s">
        <v>9</v>
      </c>
      <c r="B116" s="23"/>
      <c r="C116" s="11"/>
      <c r="D116" s="12"/>
      <c r="E116" s="13"/>
      <c r="F116" s="14"/>
      <c r="G116" s="91"/>
    </row>
    <row r="117" spans="1:7" ht="20.45" customHeight="1">
      <c r="A117" s="22"/>
      <c r="B117" s="22"/>
      <c r="C117" s="5"/>
      <c r="D117" s="6"/>
      <c r="E117" s="7"/>
      <c r="F117" s="8"/>
      <c r="G117" s="89"/>
    </row>
    <row r="118" spans="1:7" ht="20.45" customHeight="1">
      <c r="A118" s="23"/>
      <c r="B118" s="25"/>
      <c r="C118" s="11"/>
      <c r="D118" s="12"/>
      <c r="E118" s="13"/>
      <c r="F118" s="14"/>
      <c r="G118" s="90"/>
    </row>
    <row r="119" spans="1:7" ht="20.45" customHeight="1">
      <c r="A119" s="22"/>
      <c r="B119" s="22"/>
      <c r="C119" s="5"/>
      <c r="D119" s="6"/>
      <c r="E119" s="7"/>
      <c r="F119" s="8"/>
      <c r="G119" s="89"/>
    </row>
    <row r="120" spans="1:7" ht="20.45" customHeight="1">
      <c r="A120" s="23"/>
      <c r="B120" s="25"/>
      <c r="C120" s="11"/>
      <c r="D120" s="12"/>
      <c r="E120" s="13"/>
      <c r="F120" s="14"/>
      <c r="G120" s="90"/>
    </row>
    <row r="121" spans="1:7" ht="20.45" customHeight="1">
      <c r="A121" s="22"/>
      <c r="B121" s="22"/>
      <c r="C121" s="5"/>
      <c r="D121" s="6"/>
      <c r="E121" s="7"/>
      <c r="F121" s="8"/>
      <c r="G121" s="89"/>
    </row>
    <row r="122" spans="1:7" ht="20.45" customHeight="1">
      <c r="A122" s="23"/>
      <c r="B122" s="25"/>
      <c r="C122" s="11"/>
      <c r="D122" s="12"/>
      <c r="E122" s="13"/>
      <c r="F122" s="14"/>
      <c r="G122" s="90"/>
    </row>
    <row r="123" spans="1:7" ht="20.45" customHeight="1">
      <c r="A123" s="22"/>
      <c r="B123" s="22"/>
      <c r="C123" s="5"/>
      <c r="D123" s="6"/>
      <c r="E123" s="7"/>
      <c r="F123" s="8"/>
      <c r="G123" s="89"/>
    </row>
    <row r="124" spans="1:7" ht="20.45" customHeight="1">
      <c r="A124" s="23"/>
      <c r="B124" s="25"/>
      <c r="C124" s="11"/>
      <c r="D124" s="12"/>
      <c r="E124" s="13"/>
      <c r="F124" s="14"/>
      <c r="G124" s="90"/>
    </row>
    <row r="125" spans="1:7" ht="20.45" customHeight="1">
      <c r="A125" s="22"/>
      <c r="B125" s="22"/>
      <c r="C125" s="5"/>
      <c r="D125" s="6"/>
      <c r="E125" s="7"/>
      <c r="F125" s="8"/>
      <c r="G125" s="89"/>
    </row>
    <row r="126" spans="1:7" ht="20.45" customHeight="1">
      <c r="A126" s="23"/>
      <c r="B126" s="25"/>
      <c r="C126" s="11"/>
      <c r="D126" s="12"/>
      <c r="E126" s="13"/>
      <c r="F126" s="14"/>
      <c r="G126" s="90"/>
    </row>
    <row r="127" spans="1:7" ht="20.45" customHeight="1">
      <c r="A127" s="22"/>
      <c r="B127" s="22"/>
      <c r="C127" s="5"/>
      <c r="D127" s="6"/>
      <c r="E127" s="7"/>
      <c r="F127" s="8"/>
      <c r="G127" s="89"/>
    </row>
    <row r="128" spans="1:7" ht="20.45" customHeight="1">
      <c r="A128" s="23"/>
      <c r="B128" s="25"/>
      <c r="C128" s="11"/>
      <c r="D128" s="12"/>
      <c r="E128" s="13"/>
      <c r="F128" s="14"/>
      <c r="G128" s="90"/>
    </row>
    <row r="129" spans="1:7" ht="20.45" customHeight="1">
      <c r="A129" s="22"/>
      <c r="B129" s="22"/>
      <c r="C129" s="5"/>
      <c r="D129" s="6"/>
      <c r="E129" s="7"/>
      <c r="F129" s="8"/>
      <c r="G129" s="89"/>
    </row>
    <row r="130" spans="1:7" ht="20.45" customHeight="1">
      <c r="A130" s="23"/>
      <c r="B130" s="25"/>
      <c r="C130" s="11"/>
      <c r="D130" s="12"/>
      <c r="E130" s="13"/>
      <c r="F130" s="14"/>
      <c r="G130" s="90"/>
    </row>
    <row r="131" spans="1:7" ht="20.45" customHeight="1">
      <c r="A131" s="22"/>
      <c r="B131" s="22"/>
      <c r="C131" s="5"/>
      <c r="D131" s="6"/>
      <c r="E131" s="7"/>
      <c r="F131" s="8"/>
      <c r="G131" s="89"/>
    </row>
    <row r="132" spans="1:7" ht="20.45" customHeight="1">
      <c r="A132" s="23"/>
      <c r="B132" s="25"/>
      <c r="C132" s="11"/>
      <c r="D132" s="12"/>
      <c r="E132" s="13"/>
      <c r="F132" s="14"/>
      <c r="G132" s="90"/>
    </row>
    <row r="133" spans="1:7" ht="20.45" customHeight="1">
      <c r="A133" s="22"/>
      <c r="B133" s="22"/>
      <c r="C133" s="5"/>
      <c r="D133" s="6"/>
      <c r="E133" s="7"/>
      <c r="F133" s="8"/>
      <c r="G133" s="89"/>
    </row>
    <row r="134" spans="1:7" ht="20.45" customHeight="1">
      <c r="A134" s="23"/>
      <c r="B134" s="25"/>
      <c r="C134" s="11"/>
      <c r="D134" s="12"/>
      <c r="E134" s="13"/>
      <c r="F134" s="14"/>
      <c r="G134" s="90"/>
    </row>
    <row r="135" spans="1:7" ht="20.45" customHeight="1">
      <c r="A135" s="22"/>
      <c r="B135" s="22"/>
      <c r="C135" s="5"/>
      <c r="D135" s="6"/>
      <c r="E135" s="7"/>
      <c r="F135" s="8"/>
      <c r="G135" s="89"/>
    </row>
    <row r="136" spans="1:7" ht="20.45" customHeight="1">
      <c r="A136" s="23"/>
      <c r="B136" s="25"/>
      <c r="C136" s="11"/>
      <c r="D136" s="12"/>
      <c r="E136" s="13"/>
      <c r="F136" s="14"/>
      <c r="G136" s="90"/>
    </row>
  </sheetData>
  <mergeCells count="7">
    <mergeCell ref="G3:G4"/>
    <mergeCell ref="F3:F4"/>
    <mergeCell ref="A3:A4"/>
    <mergeCell ref="B3:B4"/>
    <mergeCell ref="C3:C4"/>
    <mergeCell ref="D3:D4"/>
    <mergeCell ref="E3:E4"/>
  </mergeCells>
  <phoneticPr fontId="22"/>
  <printOptions horizontalCentered="1" verticalCentered="1"/>
  <pageMargins left="0.39370078740157483" right="0.19685039370078741" top="0.39370078740157483" bottom="0.39370078740157483" header="0.31496062992125984" footer="0.31496062992125984"/>
  <pageSetup paperSize="9" scale="50" pageOrder="overThenDown" orientation="landscape" r:id="rId1"/>
  <headerFooter alignWithMargins="0"/>
  <rowBreaks count="2" manualBreakCount="2">
    <brk id="48" max="6" man="1"/>
    <brk id="92" max="6"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AF2DD-63A7-4F5E-858A-83FE225F8FEF}">
  <dimension ref="A1:Y92"/>
  <sheetViews>
    <sheetView view="pageBreakPreview" zoomScale="70" zoomScaleNormal="50" zoomScaleSheetLayoutView="70" workbookViewId="0">
      <selection activeCell="E3" sqref="E3:H4"/>
    </sheetView>
  </sheetViews>
  <sheetFormatPr defaultColWidth="10.28515625" defaultRowHeight="13.5"/>
  <cols>
    <col min="1" max="1" width="46.42578125" style="107" customWidth="1"/>
    <col min="2" max="2" width="43.5703125" style="107" customWidth="1"/>
    <col min="3" max="3" width="12.140625" style="107" customWidth="1"/>
    <col min="4" max="5" width="6.42578125" style="107" customWidth="1"/>
    <col min="6" max="7" width="20.7109375" style="107" customWidth="1"/>
    <col min="8" max="8" width="6.42578125" style="107" customWidth="1"/>
    <col min="9" max="9" width="23.5703125" style="107" customWidth="1"/>
    <col min="10" max="10" width="6.42578125" style="107" customWidth="1"/>
    <col min="11" max="11" width="15" style="107" customWidth="1"/>
    <col min="12" max="12" width="29.28515625" style="107" customWidth="1"/>
    <col min="13" max="13" width="26.42578125" style="107" customWidth="1"/>
    <col min="14" max="16384" width="10.28515625" style="107"/>
  </cols>
  <sheetData>
    <row r="1" spans="1:25" ht="20.85" customHeight="1"/>
    <row r="2" spans="1:25" ht="20.85" customHeight="1">
      <c r="L2" s="108"/>
      <c r="M2" s="109"/>
    </row>
    <row r="3" spans="1:25" ht="20.85" customHeight="1">
      <c r="A3" s="494" t="s">
        <v>734</v>
      </c>
      <c r="B3" s="495"/>
      <c r="C3" s="489" t="s">
        <v>735</v>
      </c>
      <c r="D3" s="490"/>
      <c r="E3" s="489"/>
      <c r="F3" s="493"/>
      <c r="G3" s="493"/>
      <c r="H3" s="490"/>
      <c r="I3" s="489" t="s">
        <v>736</v>
      </c>
      <c r="J3" s="490"/>
      <c r="K3" s="503"/>
      <c r="L3" s="493"/>
      <c r="M3" s="490"/>
    </row>
    <row r="4" spans="1:25" ht="20.85" customHeight="1">
      <c r="A4" s="496"/>
      <c r="B4" s="497"/>
      <c r="C4" s="491"/>
      <c r="D4" s="492"/>
      <c r="E4" s="500"/>
      <c r="F4" s="501"/>
      <c r="G4" s="501"/>
      <c r="H4" s="502"/>
      <c r="I4" s="491"/>
      <c r="J4" s="492"/>
      <c r="K4" s="491"/>
      <c r="L4" s="504"/>
      <c r="M4" s="492"/>
    </row>
    <row r="5" spans="1:25" ht="20.85" customHeight="1">
      <c r="A5" s="496"/>
      <c r="B5" s="497"/>
      <c r="C5" s="489" t="s">
        <v>737</v>
      </c>
      <c r="D5" s="490"/>
      <c r="E5" s="505" t="s">
        <v>738</v>
      </c>
      <c r="F5" s="506"/>
      <c r="G5" s="506"/>
      <c r="H5" s="506"/>
      <c r="I5" s="506"/>
      <c r="J5" s="506"/>
      <c r="K5" s="506"/>
      <c r="L5" s="506"/>
      <c r="M5" s="507"/>
    </row>
    <row r="6" spans="1:25" ht="20.85" customHeight="1">
      <c r="A6" s="498"/>
      <c r="B6" s="499"/>
      <c r="C6" s="491"/>
      <c r="D6" s="492"/>
      <c r="E6" s="508"/>
      <c r="F6" s="509"/>
      <c r="G6" s="509"/>
      <c r="H6" s="509"/>
      <c r="I6" s="509"/>
      <c r="J6" s="509"/>
      <c r="K6" s="509"/>
      <c r="L6" s="509"/>
      <c r="M6" s="510"/>
    </row>
    <row r="7" spans="1:25" ht="20.85" customHeight="1">
      <c r="A7" s="110"/>
      <c r="M7" s="111"/>
    </row>
    <row r="8" spans="1:25" ht="41.45" customHeight="1">
      <c r="A8" s="112" t="s">
        <v>739</v>
      </c>
      <c r="B8" s="113"/>
      <c r="C8" s="114"/>
      <c r="D8" s="113"/>
      <c r="E8" s="115"/>
      <c r="F8" s="116"/>
      <c r="G8" s="117"/>
      <c r="H8" s="117"/>
      <c r="I8" s="118"/>
      <c r="J8" s="118"/>
      <c r="K8" s="115"/>
      <c r="L8" s="119" t="s">
        <v>740</v>
      </c>
      <c r="M8" s="111"/>
      <c r="S8" s="120"/>
    </row>
    <row r="9" spans="1:25" ht="13.7" customHeight="1">
      <c r="A9" s="110"/>
      <c r="G9" s="121"/>
      <c r="H9" s="121"/>
      <c r="M9" s="111"/>
    </row>
    <row r="10" spans="1:25" ht="13.7" customHeight="1">
      <c r="A10" s="110"/>
      <c r="G10" s="121"/>
      <c r="H10" s="121"/>
      <c r="M10" s="111"/>
    </row>
    <row r="11" spans="1:25" ht="13.7" customHeight="1">
      <c r="A11" s="110"/>
      <c r="M11" s="111"/>
    </row>
    <row r="12" spans="1:25" ht="20.85" customHeight="1">
      <c r="A12" s="110"/>
      <c r="E12" s="122" t="s">
        <v>741</v>
      </c>
      <c r="F12" s="521" t="s">
        <v>742</v>
      </c>
      <c r="G12" s="522"/>
      <c r="H12" s="522"/>
      <c r="I12" s="522"/>
      <c r="J12" s="523" t="s">
        <v>743</v>
      </c>
      <c r="K12" s="523"/>
      <c r="M12" s="111"/>
      <c r="R12" s="524"/>
      <c r="S12" s="524"/>
      <c r="T12" s="524"/>
      <c r="U12" s="524"/>
      <c r="V12" s="524"/>
      <c r="W12" s="524"/>
      <c r="X12" s="524"/>
      <c r="Y12" s="524"/>
    </row>
    <row r="13" spans="1:25" ht="20.85" customHeight="1">
      <c r="A13" s="110"/>
      <c r="M13" s="111"/>
      <c r="R13" s="524"/>
      <c r="S13" s="524"/>
      <c r="T13" s="524"/>
      <c r="U13" s="524"/>
      <c r="V13" s="524"/>
      <c r="W13" s="524"/>
      <c r="X13" s="524"/>
      <c r="Y13" s="524"/>
    </row>
    <row r="14" spans="1:25" ht="20.85" customHeight="1">
      <c r="A14" s="110"/>
      <c r="M14" s="111"/>
    </row>
    <row r="15" spans="1:25" ht="20.85" customHeight="1">
      <c r="A15" s="487" t="s">
        <v>744</v>
      </c>
      <c r="B15" s="489" t="s">
        <v>2</v>
      </c>
      <c r="C15" s="490"/>
      <c r="D15" s="489" t="s">
        <v>3</v>
      </c>
      <c r="E15" s="490"/>
      <c r="F15" s="487" t="s">
        <v>745</v>
      </c>
      <c r="G15" s="487" t="s">
        <v>746</v>
      </c>
      <c r="H15" s="489" t="s">
        <v>747</v>
      </c>
      <c r="I15" s="490"/>
      <c r="J15" s="489" t="s">
        <v>748</v>
      </c>
      <c r="K15" s="493"/>
      <c r="L15" s="490"/>
      <c r="M15" s="487" t="s">
        <v>749</v>
      </c>
    </row>
    <row r="16" spans="1:25" ht="20.85" customHeight="1">
      <c r="A16" s="488"/>
      <c r="B16" s="491"/>
      <c r="C16" s="492"/>
      <c r="D16" s="491"/>
      <c r="E16" s="492"/>
      <c r="F16" s="488"/>
      <c r="G16" s="488"/>
      <c r="H16" s="491"/>
      <c r="I16" s="492"/>
      <c r="J16" s="511" t="s">
        <v>750</v>
      </c>
      <c r="K16" s="512"/>
      <c r="L16" s="123" t="s">
        <v>747</v>
      </c>
      <c r="M16" s="488"/>
    </row>
    <row r="17" spans="1:13" ht="20.85" customHeight="1">
      <c r="A17" s="124"/>
      <c r="B17" s="513"/>
      <c r="C17" s="514"/>
      <c r="D17" s="515"/>
      <c r="E17" s="516"/>
      <c r="F17" s="125"/>
      <c r="G17" s="125"/>
      <c r="H17" s="517"/>
      <c r="I17" s="518"/>
      <c r="J17" s="519"/>
      <c r="K17" s="520"/>
      <c r="L17" s="126"/>
      <c r="M17" s="127"/>
    </row>
    <row r="18" spans="1:13" ht="20.85" customHeight="1">
      <c r="A18" s="128" t="s">
        <v>751</v>
      </c>
      <c r="B18" s="525"/>
      <c r="C18" s="526"/>
      <c r="D18" s="527" t="s">
        <v>24</v>
      </c>
      <c r="E18" s="528"/>
      <c r="F18" s="129">
        <v>1</v>
      </c>
      <c r="G18" s="129"/>
      <c r="H18" s="529"/>
      <c r="I18" s="530"/>
      <c r="J18" s="531"/>
      <c r="K18" s="532"/>
      <c r="L18" s="130"/>
      <c r="M18" s="131"/>
    </row>
    <row r="19" spans="1:13" ht="20.85" customHeight="1">
      <c r="A19" s="132"/>
      <c r="B19" s="513"/>
      <c r="C19" s="514"/>
      <c r="D19" s="515"/>
      <c r="E19" s="516"/>
      <c r="F19" s="125"/>
      <c r="G19" s="125"/>
      <c r="H19" s="517"/>
      <c r="I19" s="518"/>
      <c r="J19" s="519"/>
      <c r="K19" s="520"/>
      <c r="L19" s="126"/>
      <c r="M19" s="127"/>
    </row>
    <row r="20" spans="1:13" ht="20.85" customHeight="1">
      <c r="A20" s="128"/>
      <c r="B20" s="525"/>
      <c r="C20" s="526"/>
      <c r="D20" s="527"/>
      <c r="E20" s="528"/>
      <c r="F20" s="129"/>
      <c r="G20" s="129"/>
      <c r="H20" s="529"/>
      <c r="I20" s="530"/>
      <c r="J20" s="531"/>
      <c r="K20" s="532"/>
      <c r="L20" s="130"/>
      <c r="M20" s="131"/>
    </row>
    <row r="21" spans="1:13" ht="20.85" customHeight="1">
      <c r="A21" s="133"/>
      <c r="B21" s="513"/>
      <c r="C21" s="514"/>
      <c r="D21" s="515"/>
      <c r="E21" s="516"/>
      <c r="F21" s="125"/>
      <c r="G21" s="125"/>
      <c r="H21" s="517"/>
      <c r="I21" s="518"/>
      <c r="J21" s="519"/>
      <c r="K21" s="520"/>
      <c r="L21" s="126"/>
      <c r="M21" s="127"/>
    </row>
    <row r="22" spans="1:13" ht="20.85" customHeight="1">
      <c r="A22" s="128"/>
      <c r="B22" s="525"/>
      <c r="C22" s="526"/>
      <c r="D22" s="527"/>
      <c r="E22" s="528"/>
      <c r="F22" s="129"/>
      <c r="G22" s="129"/>
      <c r="H22" s="529"/>
      <c r="I22" s="530"/>
      <c r="J22" s="531"/>
      <c r="K22" s="532"/>
      <c r="L22" s="130"/>
      <c r="M22" s="131"/>
    </row>
    <row r="23" spans="1:13" ht="20.85" customHeight="1">
      <c r="A23" s="132"/>
      <c r="B23" s="513"/>
      <c r="C23" s="514"/>
      <c r="D23" s="515"/>
      <c r="E23" s="516"/>
      <c r="F23" s="125"/>
      <c r="G23" s="125"/>
      <c r="H23" s="517"/>
      <c r="I23" s="518"/>
      <c r="J23" s="519"/>
      <c r="K23" s="520"/>
      <c r="L23" s="126"/>
      <c r="M23" s="127"/>
    </row>
    <row r="24" spans="1:13" ht="20.85" customHeight="1">
      <c r="A24" s="128"/>
      <c r="B24" s="525"/>
      <c r="C24" s="526"/>
      <c r="D24" s="527"/>
      <c r="E24" s="528"/>
      <c r="F24" s="129"/>
      <c r="G24" s="129"/>
      <c r="H24" s="529"/>
      <c r="I24" s="530"/>
      <c r="J24" s="531"/>
      <c r="K24" s="532"/>
      <c r="L24" s="130"/>
      <c r="M24" s="131"/>
    </row>
    <row r="25" spans="1:13" ht="20.85" customHeight="1">
      <c r="A25" s="133"/>
      <c r="B25" s="513"/>
      <c r="C25" s="514"/>
      <c r="D25" s="515"/>
      <c r="E25" s="516"/>
      <c r="F25" s="125"/>
      <c r="G25" s="125"/>
      <c r="H25" s="517"/>
      <c r="I25" s="518"/>
      <c r="J25" s="519"/>
      <c r="K25" s="520"/>
      <c r="L25" s="126"/>
      <c r="M25" s="127"/>
    </row>
    <row r="26" spans="1:13" ht="20.85" customHeight="1">
      <c r="A26" s="128"/>
      <c r="B26" s="525"/>
      <c r="C26" s="526"/>
      <c r="D26" s="527"/>
      <c r="E26" s="528"/>
      <c r="F26" s="129"/>
      <c r="G26" s="129"/>
      <c r="H26" s="529"/>
      <c r="I26" s="530"/>
      <c r="J26" s="531"/>
      <c r="K26" s="532"/>
      <c r="L26" s="130"/>
      <c r="M26" s="131"/>
    </row>
    <row r="27" spans="1:13" ht="20.85" customHeight="1">
      <c r="A27" s="132"/>
      <c r="B27" s="513"/>
      <c r="C27" s="514"/>
      <c r="D27" s="515"/>
      <c r="E27" s="516"/>
      <c r="F27" s="125"/>
      <c r="G27" s="125"/>
      <c r="H27" s="517"/>
      <c r="I27" s="518"/>
      <c r="J27" s="519"/>
      <c r="K27" s="520"/>
      <c r="L27" s="126"/>
      <c r="M27" s="127"/>
    </row>
    <row r="28" spans="1:13" ht="20.85" customHeight="1">
      <c r="A28" s="128"/>
      <c r="B28" s="525"/>
      <c r="C28" s="526"/>
      <c r="D28" s="527"/>
      <c r="E28" s="528"/>
      <c r="F28" s="129"/>
      <c r="G28" s="129"/>
      <c r="H28" s="529"/>
      <c r="I28" s="530"/>
      <c r="J28" s="531"/>
      <c r="K28" s="532"/>
      <c r="L28" s="130"/>
      <c r="M28" s="131"/>
    </row>
    <row r="29" spans="1:13" ht="20.85" customHeight="1">
      <c r="A29" s="133"/>
      <c r="B29" s="513"/>
      <c r="C29" s="514"/>
      <c r="D29" s="515"/>
      <c r="E29" s="516"/>
      <c r="F29" s="125"/>
      <c r="G29" s="125"/>
      <c r="H29" s="517"/>
      <c r="I29" s="518"/>
      <c r="J29" s="519"/>
      <c r="K29" s="520"/>
      <c r="L29" s="126"/>
      <c r="M29" s="127"/>
    </row>
    <row r="30" spans="1:13" ht="20.85" customHeight="1">
      <c r="A30" s="128"/>
      <c r="B30" s="525"/>
      <c r="C30" s="526"/>
      <c r="D30" s="527"/>
      <c r="E30" s="528"/>
      <c r="F30" s="129"/>
      <c r="G30" s="129"/>
      <c r="H30" s="529"/>
      <c r="I30" s="530"/>
      <c r="J30" s="531"/>
      <c r="K30" s="532"/>
      <c r="L30" s="130"/>
      <c r="M30" s="131"/>
    </row>
    <row r="31" spans="1:13" ht="20.85" customHeight="1">
      <c r="A31" s="132"/>
      <c r="B31" s="513"/>
      <c r="C31" s="514"/>
      <c r="D31" s="515"/>
      <c r="E31" s="516"/>
      <c r="F31" s="125"/>
      <c r="G31" s="125"/>
      <c r="H31" s="517"/>
      <c r="I31" s="518"/>
      <c r="J31" s="519"/>
      <c r="K31" s="520"/>
      <c r="L31" s="126"/>
      <c r="M31" s="127"/>
    </row>
    <row r="32" spans="1:13" ht="20.85" customHeight="1">
      <c r="A32" s="128"/>
      <c r="B32" s="525"/>
      <c r="C32" s="526"/>
      <c r="D32" s="527"/>
      <c r="E32" s="528"/>
      <c r="F32" s="129"/>
      <c r="G32" s="129"/>
      <c r="H32" s="529"/>
      <c r="I32" s="530"/>
      <c r="J32" s="531"/>
      <c r="K32" s="532"/>
      <c r="L32" s="130"/>
      <c r="M32" s="131"/>
    </row>
    <row r="33" spans="1:13" ht="20.85" customHeight="1">
      <c r="A33" s="133"/>
      <c r="B33" s="513"/>
      <c r="C33" s="514"/>
      <c r="D33" s="515"/>
      <c r="E33" s="516"/>
      <c r="F33" s="125"/>
      <c r="G33" s="125"/>
      <c r="H33" s="517"/>
      <c r="I33" s="518"/>
      <c r="J33" s="519"/>
      <c r="K33" s="520"/>
      <c r="L33" s="126"/>
      <c r="M33" s="127"/>
    </row>
    <row r="34" spans="1:13" ht="20.85" customHeight="1">
      <c r="A34" s="128"/>
      <c r="B34" s="525"/>
      <c r="C34" s="526"/>
      <c r="D34" s="527"/>
      <c r="E34" s="528"/>
      <c r="F34" s="129"/>
      <c r="G34" s="129"/>
      <c r="H34" s="529"/>
      <c r="I34" s="530"/>
      <c r="J34" s="531"/>
      <c r="K34" s="532"/>
      <c r="L34" s="130"/>
      <c r="M34" s="131"/>
    </row>
    <row r="35" spans="1:13" ht="20.85" customHeight="1">
      <c r="A35" s="132"/>
      <c r="B35" s="513"/>
      <c r="C35" s="514"/>
      <c r="D35" s="515"/>
      <c r="E35" s="516"/>
      <c r="F35" s="125"/>
      <c r="G35" s="125"/>
      <c r="H35" s="517"/>
      <c r="I35" s="518"/>
      <c r="J35" s="519"/>
      <c r="K35" s="520"/>
      <c r="L35" s="126"/>
      <c r="M35" s="127"/>
    </row>
    <row r="36" spans="1:13" ht="20.85" customHeight="1">
      <c r="A36" s="128"/>
      <c r="B36" s="525"/>
      <c r="C36" s="526"/>
      <c r="D36" s="527"/>
      <c r="E36" s="528"/>
      <c r="F36" s="129"/>
      <c r="G36" s="129"/>
      <c r="H36" s="529"/>
      <c r="I36" s="530"/>
      <c r="J36" s="531"/>
      <c r="K36" s="532"/>
      <c r="L36" s="130"/>
      <c r="M36" s="131"/>
    </row>
    <row r="37" spans="1:13" ht="20.85" customHeight="1">
      <c r="A37" s="133"/>
      <c r="B37" s="513"/>
      <c r="C37" s="514"/>
      <c r="D37" s="515"/>
      <c r="E37" s="516"/>
      <c r="F37" s="125"/>
      <c r="G37" s="125"/>
      <c r="H37" s="517"/>
      <c r="I37" s="518"/>
      <c r="J37" s="519"/>
      <c r="K37" s="520"/>
      <c r="L37" s="126"/>
      <c r="M37" s="127"/>
    </row>
    <row r="38" spans="1:13" ht="20.85" customHeight="1">
      <c r="A38" s="128"/>
      <c r="B38" s="525"/>
      <c r="C38" s="526"/>
      <c r="D38" s="527"/>
      <c r="E38" s="528"/>
      <c r="F38" s="129"/>
      <c r="G38" s="129"/>
      <c r="H38" s="529"/>
      <c r="I38" s="530"/>
      <c r="J38" s="531"/>
      <c r="K38" s="532"/>
      <c r="L38" s="130"/>
      <c r="M38" s="131"/>
    </row>
    <row r="39" spans="1:13" ht="20.85" customHeight="1">
      <c r="A39" s="132"/>
      <c r="B39" s="513"/>
      <c r="C39" s="514"/>
      <c r="D39" s="515"/>
      <c r="E39" s="516"/>
      <c r="F39" s="125"/>
      <c r="G39" s="125"/>
      <c r="H39" s="517"/>
      <c r="I39" s="518"/>
      <c r="J39" s="519"/>
      <c r="K39" s="520"/>
      <c r="L39" s="126"/>
      <c r="M39" s="127"/>
    </row>
    <row r="40" spans="1:13" ht="20.85" customHeight="1">
      <c r="A40" s="128"/>
      <c r="B40" s="525"/>
      <c r="C40" s="526"/>
      <c r="D40" s="527"/>
      <c r="E40" s="528"/>
      <c r="F40" s="129"/>
      <c r="G40" s="129"/>
      <c r="H40" s="529"/>
      <c r="I40" s="530"/>
      <c r="J40" s="531"/>
      <c r="K40" s="532"/>
      <c r="L40" s="130"/>
      <c r="M40" s="131"/>
    </row>
    <row r="41" spans="1:13" ht="20.85" customHeight="1">
      <c r="A41" s="133"/>
      <c r="B41" s="513"/>
      <c r="C41" s="514"/>
      <c r="D41" s="515"/>
      <c r="E41" s="516"/>
      <c r="F41" s="125"/>
      <c r="G41" s="125"/>
      <c r="H41" s="517"/>
      <c r="I41" s="533"/>
      <c r="J41" s="519"/>
      <c r="K41" s="520"/>
      <c r="L41" s="126"/>
      <c r="M41" s="127"/>
    </row>
    <row r="42" spans="1:13" ht="20.85" customHeight="1">
      <c r="A42" s="134" t="s">
        <v>743</v>
      </c>
      <c r="B42" s="525"/>
      <c r="C42" s="526"/>
      <c r="D42" s="527"/>
      <c r="E42" s="528"/>
      <c r="F42" s="129"/>
      <c r="G42" s="129"/>
      <c r="H42" s="529"/>
      <c r="I42" s="534"/>
      <c r="J42" s="531"/>
      <c r="K42" s="532"/>
      <c r="L42" s="130"/>
      <c r="M42" s="131"/>
    </row>
    <row r="43" spans="1:13" ht="20.85" customHeight="1">
      <c r="A43" s="133"/>
      <c r="B43" s="513"/>
      <c r="C43" s="514"/>
      <c r="D43" s="515"/>
      <c r="E43" s="516"/>
      <c r="F43" s="125"/>
      <c r="G43" s="125"/>
      <c r="H43" s="517"/>
      <c r="I43" s="533"/>
      <c r="J43" s="519"/>
      <c r="K43" s="520"/>
      <c r="L43" s="126"/>
      <c r="M43" s="127"/>
    </row>
    <row r="44" spans="1:13" ht="20.85" customHeight="1">
      <c r="A44" s="128"/>
      <c r="B44" s="525"/>
      <c r="C44" s="526"/>
      <c r="D44" s="527"/>
      <c r="E44" s="528"/>
      <c r="F44" s="129"/>
      <c r="G44" s="129"/>
      <c r="H44" s="529"/>
      <c r="I44" s="534"/>
      <c r="J44" s="531"/>
      <c r="K44" s="532"/>
      <c r="L44" s="130"/>
      <c r="M44" s="131"/>
    </row>
    <row r="45" spans="1:13" ht="15" customHeight="1"/>
    <row r="46" spans="1:13" ht="15" customHeight="1"/>
    <row r="47" spans="1:13" ht="15" customHeight="1"/>
    <row r="48" spans="1: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92" ht="15" customHeight="1"/>
  </sheetData>
  <mergeCells count="131">
    <mergeCell ref="B44:C44"/>
    <mergeCell ref="D44:E44"/>
    <mergeCell ref="H44:I44"/>
    <mergeCell ref="J44:K44"/>
    <mergeCell ref="B42:C42"/>
    <mergeCell ref="D42:E42"/>
    <mergeCell ref="H42:I42"/>
    <mergeCell ref="J42:K42"/>
    <mergeCell ref="B43:C43"/>
    <mergeCell ref="D43:E43"/>
    <mergeCell ref="H43:I43"/>
    <mergeCell ref="J43:K43"/>
    <mergeCell ref="B40:C40"/>
    <mergeCell ref="D40:E40"/>
    <mergeCell ref="H40:I40"/>
    <mergeCell ref="J40:K40"/>
    <mergeCell ref="B41:C41"/>
    <mergeCell ref="D41:E41"/>
    <mergeCell ref="H41:I41"/>
    <mergeCell ref="J41:K41"/>
    <mergeCell ref="B38:C38"/>
    <mergeCell ref="D38:E38"/>
    <mergeCell ref="H38:I38"/>
    <mergeCell ref="J38:K38"/>
    <mergeCell ref="B39:C39"/>
    <mergeCell ref="D39:E39"/>
    <mergeCell ref="H39:I39"/>
    <mergeCell ref="J39:K39"/>
    <mergeCell ref="B36:C36"/>
    <mergeCell ref="D36:E36"/>
    <mergeCell ref="H36:I36"/>
    <mergeCell ref="J36:K36"/>
    <mergeCell ref="B37:C37"/>
    <mergeCell ref="D37:E37"/>
    <mergeCell ref="H37:I37"/>
    <mergeCell ref="J37:K37"/>
    <mergeCell ref="B34:C34"/>
    <mergeCell ref="D34:E34"/>
    <mergeCell ref="H34:I34"/>
    <mergeCell ref="J34:K34"/>
    <mergeCell ref="B35:C35"/>
    <mergeCell ref="D35:E35"/>
    <mergeCell ref="H35:I35"/>
    <mergeCell ref="J35:K35"/>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1:C21"/>
    <mergeCell ref="D21:E21"/>
    <mergeCell ref="H21:I21"/>
    <mergeCell ref="J21:K21"/>
    <mergeCell ref="B18:C18"/>
    <mergeCell ref="D18:E18"/>
    <mergeCell ref="H18:I18"/>
    <mergeCell ref="J18:K18"/>
    <mergeCell ref="B19:C19"/>
    <mergeCell ref="D19:E19"/>
    <mergeCell ref="H19:I19"/>
    <mergeCell ref="J19:K19"/>
    <mergeCell ref="B17:C17"/>
    <mergeCell ref="D17:E17"/>
    <mergeCell ref="H17:I17"/>
    <mergeCell ref="J17:K17"/>
    <mergeCell ref="F12:I12"/>
    <mergeCell ref="J12:K12"/>
    <mergeCell ref="R12:Y13"/>
    <mergeCell ref="B20:C20"/>
    <mergeCell ref="D20:E20"/>
    <mergeCell ref="H20:I20"/>
    <mergeCell ref="J20:K20"/>
    <mergeCell ref="A15:A16"/>
    <mergeCell ref="B15:C16"/>
    <mergeCell ref="D15:E16"/>
    <mergeCell ref="F15:F16"/>
    <mergeCell ref="G15:G16"/>
    <mergeCell ref="H15:I16"/>
    <mergeCell ref="J15:L15"/>
    <mergeCell ref="A3:B6"/>
    <mergeCell ref="C3:D4"/>
    <mergeCell ref="E3:H4"/>
    <mergeCell ref="I3:J4"/>
    <mergeCell ref="K3:M4"/>
    <mergeCell ref="C5:D6"/>
    <mergeCell ref="E5:M6"/>
    <mergeCell ref="M15:M16"/>
    <mergeCell ref="J16:K16"/>
  </mergeCells>
  <phoneticPr fontId="22"/>
  <printOptions horizontalCentered="1" verticalCentered="1"/>
  <pageMargins left="0.39370078740157483" right="0.39370078740157483" top="0.43307086614173229" bottom="0.19685039370078741" header="0.51181102362204722" footer="0.51181102362204722"/>
  <pageSetup paperSize="9" scale="5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BD2AA-66B1-4FF0-A5D7-8B4873A0CE58}">
  <dimension ref="B1:K44"/>
  <sheetViews>
    <sheetView view="pageBreakPreview" zoomScale="50" zoomScaleNormal="55" zoomScaleSheetLayoutView="50"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2" width="17.85546875" style="135" customWidth="1"/>
    <col min="13" max="13" width="6.42578125" style="135" customWidth="1"/>
    <col min="14" max="14" width="17.85546875" style="135" customWidth="1"/>
    <col min="15" max="15" width="6.42578125" style="135" customWidth="1"/>
    <col min="16" max="19" width="17.85546875" style="135" customWidth="1"/>
    <col min="20" max="20" width="12.140625" style="135" customWidth="1"/>
    <col min="21" max="21" width="17.85546875" style="135" customWidth="1"/>
    <col min="22" max="22" width="5.5703125" style="135" customWidth="1"/>
    <col min="23" max="23" width="17.85546875" style="135" customWidth="1"/>
    <col min="24"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541" t="s">
        <v>759</v>
      </c>
      <c r="K3" s="542"/>
    </row>
    <row r="4" spans="2:11" ht="20.100000000000001" customHeight="1">
      <c r="B4" s="536"/>
      <c r="C4" s="536"/>
      <c r="D4" s="536"/>
      <c r="E4" s="536"/>
      <c r="F4" s="536"/>
      <c r="G4" s="536"/>
      <c r="H4" s="140" t="s">
        <v>760</v>
      </c>
      <c r="I4" s="139" t="s">
        <v>757</v>
      </c>
      <c r="J4" s="543"/>
      <c r="K4" s="544"/>
    </row>
    <row r="5" spans="2:11" ht="22.5" customHeight="1">
      <c r="B5" s="141"/>
      <c r="C5" s="141"/>
      <c r="D5" s="142"/>
      <c r="E5" s="143"/>
      <c r="F5" s="144"/>
      <c r="G5" s="144"/>
      <c r="H5" s="145"/>
      <c r="I5" s="146"/>
      <c r="J5" s="545"/>
      <c r="K5" s="546"/>
    </row>
    <row r="6" spans="2:11" ht="22.5" customHeight="1">
      <c r="B6" s="147" t="s">
        <v>751</v>
      </c>
      <c r="C6" s="147"/>
      <c r="D6" s="148"/>
      <c r="E6" s="149"/>
      <c r="F6" s="150"/>
      <c r="G6" s="150"/>
      <c r="H6" s="151"/>
      <c r="I6" s="152"/>
      <c r="J6" s="537"/>
      <c r="K6" s="538"/>
    </row>
    <row r="7" spans="2:11" ht="22.5" customHeight="1">
      <c r="B7" s="141"/>
      <c r="C7" s="141"/>
      <c r="D7" s="142"/>
      <c r="E7" s="143"/>
      <c r="F7" s="144"/>
      <c r="G7" s="144"/>
      <c r="H7" s="145"/>
      <c r="I7" s="146"/>
      <c r="J7" s="545"/>
      <c r="K7" s="546"/>
    </row>
    <row r="8" spans="2:11" ht="22.5" customHeight="1">
      <c r="B8" s="147" t="str">
        <f>'四号様式　電（校）'!B6</f>
        <v>1．電灯設備　（照明設備）</v>
      </c>
      <c r="C8" s="147"/>
      <c r="D8" s="148" t="s">
        <v>24</v>
      </c>
      <c r="E8" s="149">
        <v>1</v>
      </c>
      <c r="F8" s="150"/>
      <c r="G8" s="150"/>
      <c r="H8" s="151"/>
      <c r="I8" s="152"/>
      <c r="J8" s="537"/>
      <c r="K8" s="538"/>
    </row>
    <row r="9" spans="2:11" ht="22.5" customHeight="1">
      <c r="B9" s="141"/>
      <c r="C9" s="141"/>
      <c r="D9" s="142"/>
      <c r="E9" s="143"/>
      <c r="F9" s="144"/>
      <c r="G9" s="144"/>
      <c r="H9" s="145"/>
      <c r="I9" s="146"/>
      <c r="J9" s="545"/>
      <c r="K9" s="546"/>
    </row>
    <row r="10" spans="2:11" ht="22.5" customHeight="1">
      <c r="B10" s="147" t="str">
        <f>'四号様式　電（校）'!B86</f>
        <v>2．電灯設備　（ｺﾝｾﾝﾄ設備）</v>
      </c>
      <c r="C10" s="147"/>
      <c r="D10" s="148" t="s">
        <v>24</v>
      </c>
      <c r="E10" s="149">
        <v>1</v>
      </c>
      <c r="F10" s="150"/>
      <c r="G10" s="150"/>
      <c r="H10" s="151"/>
      <c r="I10" s="152"/>
      <c r="J10" s="537"/>
      <c r="K10" s="538"/>
    </row>
    <row r="11" spans="2:11" ht="22.5" customHeight="1">
      <c r="B11" s="141"/>
      <c r="C11" s="141"/>
      <c r="D11" s="142"/>
      <c r="E11" s="143"/>
      <c r="F11" s="144"/>
      <c r="G11" s="144"/>
      <c r="H11" s="145"/>
      <c r="I11" s="146"/>
      <c r="J11" s="545"/>
      <c r="K11" s="546"/>
    </row>
    <row r="12" spans="2:11" ht="22.5" customHeight="1">
      <c r="B12" s="147" t="str">
        <f>'四号様式　電（校）'!B126</f>
        <v>3．幹線・動力設備</v>
      </c>
      <c r="C12" s="147"/>
      <c r="D12" s="148" t="s">
        <v>24</v>
      </c>
      <c r="E12" s="149">
        <v>1</v>
      </c>
      <c r="F12" s="150"/>
      <c r="G12" s="150"/>
      <c r="H12" s="151"/>
      <c r="I12" s="152"/>
      <c r="J12" s="537"/>
      <c r="K12" s="538"/>
    </row>
    <row r="13" spans="2:11" ht="22.5" customHeight="1">
      <c r="B13" s="141"/>
      <c r="C13" s="141"/>
      <c r="D13" s="142"/>
      <c r="E13" s="143"/>
      <c r="F13" s="144"/>
      <c r="G13" s="144"/>
      <c r="H13" s="145"/>
      <c r="I13" s="146"/>
      <c r="J13" s="545"/>
      <c r="K13" s="546"/>
    </row>
    <row r="14" spans="2:11" ht="22.5" customHeight="1">
      <c r="B14" s="147" t="str">
        <f>'四号様式　電（校）'!B166</f>
        <v>4．拡声設備</v>
      </c>
      <c r="C14" s="147"/>
      <c r="D14" s="148" t="s">
        <v>24</v>
      </c>
      <c r="E14" s="149">
        <v>1</v>
      </c>
      <c r="F14" s="150"/>
      <c r="G14" s="150"/>
      <c r="H14" s="151"/>
      <c r="I14" s="152"/>
      <c r="J14" s="537"/>
      <c r="K14" s="538"/>
    </row>
    <row r="15" spans="2:11" ht="22.5" customHeight="1">
      <c r="B15" s="141"/>
      <c r="C15" s="141"/>
      <c r="D15" s="142"/>
      <c r="E15" s="143"/>
      <c r="F15" s="144"/>
      <c r="G15" s="144"/>
      <c r="H15" s="145"/>
      <c r="I15" s="146"/>
      <c r="J15" s="545"/>
      <c r="K15" s="546"/>
    </row>
    <row r="16" spans="2:11" ht="22.5" customHeight="1">
      <c r="B16" s="147" t="str">
        <f>'四号様式　電（校）'!B206</f>
        <v>5．電気時計設備</v>
      </c>
      <c r="C16" s="147"/>
      <c r="D16" s="148" t="s">
        <v>24</v>
      </c>
      <c r="E16" s="149">
        <v>1</v>
      </c>
      <c r="F16" s="150"/>
      <c r="G16" s="150"/>
      <c r="H16" s="151"/>
      <c r="I16" s="152"/>
      <c r="J16" s="537"/>
      <c r="K16" s="538"/>
    </row>
    <row r="17" spans="2:11" ht="22.5" customHeight="1">
      <c r="B17" s="141"/>
      <c r="C17" s="141"/>
      <c r="D17" s="142"/>
      <c r="E17" s="143"/>
      <c r="F17" s="144"/>
      <c r="G17" s="144"/>
      <c r="H17" s="145"/>
      <c r="I17" s="146"/>
      <c r="J17" s="545"/>
      <c r="K17" s="546"/>
    </row>
    <row r="18" spans="2:11" ht="22.5" customHeight="1">
      <c r="B18" s="147" t="str">
        <f>'四号様式　電（校）'!B246</f>
        <v>6．テレビ共聴設備</v>
      </c>
      <c r="C18" s="147"/>
      <c r="D18" s="148" t="s">
        <v>24</v>
      </c>
      <c r="E18" s="149">
        <v>1</v>
      </c>
      <c r="F18" s="150"/>
      <c r="G18" s="150"/>
      <c r="H18" s="151"/>
      <c r="I18" s="152"/>
      <c r="J18" s="537"/>
      <c r="K18" s="538"/>
    </row>
    <row r="19" spans="2:11" ht="22.5" customHeight="1">
      <c r="B19" s="141"/>
      <c r="C19" s="141"/>
      <c r="D19" s="142"/>
      <c r="E19" s="143"/>
      <c r="F19" s="144"/>
      <c r="G19" s="144"/>
      <c r="H19" s="145"/>
      <c r="I19" s="146"/>
      <c r="J19" s="545"/>
      <c r="K19" s="546"/>
    </row>
    <row r="20" spans="2:11" ht="22.5" customHeight="1">
      <c r="B20" s="147" t="str">
        <f>'四号様式　電（校）'!B286</f>
        <v>7．構内交換設備</v>
      </c>
      <c r="C20" s="147"/>
      <c r="D20" s="148" t="s">
        <v>24</v>
      </c>
      <c r="E20" s="149">
        <v>1</v>
      </c>
      <c r="F20" s="150"/>
      <c r="G20" s="150"/>
      <c r="H20" s="151"/>
      <c r="I20" s="152"/>
      <c r="J20" s="537"/>
      <c r="K20" s="538"/>
    </row>
    <row r="21" spans="2:11" ht="22.5" customHeight="1">
      <c r="B21" s="141"/>
      <c r="C21" s="141"/>
      <c r="D21" s="142"/>
      <c r="E21" s="143"/>
      <c r="F21" s="144"/>
      <c r="G21" s="144"/>
      <c r="H21" s="145"/>
      <c r="I21" s="146"/>
      <c r="J21" s="545"/>
      <c r="K21" s="546"/>
    </row>
    <row r="22" spans="2:11" ht="22.5" customHeight="1">
      <c r="B22" s="147" t="str">
        <f>'四号様式　電（校）'!B326</f>
        <v>8．火災報知設備</v>
      </c>
      <c r="C22" s="147"/>
      <c r="D22" s="148" t="s">
        <v>24</v>
      </c>
      <c r="E22" s="149">
        <v>1</v>
      </c>
      <c r="F22" s="150"/>
      <c r="G22" s="150"/>
      <c r="H22" s="151"/>
      <c r="I22" s="152"/>
      <c r="J22" s="537"/>
      <c r="K22" s="538"/>
    </row>
    <row r="23" spans="2:11" ht="22.5" customHeight="1">
      <c r="B23" s="141"/>
      <c r="C23" s="141"/>
      <c r="D23" s="142"/>
      <c r="E23" s="143"/>
      <c r="F23" s="144"/>
      <c r="G23" s="144"/>
      <c r="H23" s="145"/>
      <c r="I23" s="146"/>
      <c r="J23" s="545"/>
      <c r="K23" s="546"/>
    </row>
    <row r="24" spans="2:11" ht="22.5" customHeight="1">
      <c r="B24" s="147" t="str">
        <f>'四号様式　電（校）'!B366</f>
        <v>9．屋外</v>
      </c>
      <c r="C24" s="147"/>
      <c r="D24" s="148" t="s">
        <v>24</v>
      </c>
      <c r="E24" s="149">
        <v>1</v>
      </c>
      <c r="F24" s="150"/>
      <c r="G24" s="150"/>
      <c r="H24" s="151"/>
      <c r="I24" s="152"/>
      <c r="J24" s="537"/>
      <c r="K24" s="538"/>
    </row>
    <row r="25" spans="2:11" ht="22.5" customHeight="1">
      <c r="B25" s="141"/>
      <c r="C25" s="141"/>
      <c r="D25" s="142"/>
      <c r="E25" s="143"/>
      <c r="F25" s="144"/>
      <c r="G25" s="144"/>
      <c r="H25" s="145"/>
      <c r="I25" s="146"/>
      <c r="J25" s="545"/>
      <c r="K25" s="546"/>
    </row>
    <row r="26" spans="2:11" ht="22.5" customHeight="1">
      <c r="B26" s="147" t="str">
        <f>'四号様式　電（校）'!B406</f>
        <v>10．発生材処分</v>
      </c>
      <c r="C26" s="147"/>
      <c r="D26" s="148" t="s">
        <v>24</v>
      </c>
      <c r="E26" s="149">
        <v>1</v>
      </c>
      <c r="F26" s="150"/>
      <c r="G26" s="150"/>
      <c r="H26" s="151"/>
      <c r="I26" s="152"/>
      <c r="J26" s="537"/>
      <c r="K26" s="538"/>
    </row>
    <row r="27" spans="2:11" ht="22.5" customHeight="1">
      <c r="B27" s="141"/>
      <c r="C27" s="141"/>
      <c r="D27" s="142"/>
      <c r="E27" s="143"/>
      <c r="F27" s="144"/>
      <c r="G27" s="144"/>
      <c r="H27" s="145"/>
      <c r="I27" s="146"/>
      <c r="J27" s="545"/>
      <c r="K27" s="546"/>
    </row>
    <row r="28" spans="2:11" ht="22.5" customHeight="1">
      <c r="B28" s="147"/>
      <c r="C28" s="147"/>
      <c r="D28" s="148"/>
      <c r="E28" s="149"/>
      <c r="F28" s="150"/>
      <c r="G28" s="150"/>
      <c r="H28" s="151"/>
      <c r="I28" s="152"/>
      <c r="J28" s="537"/>
      <c r="K28" s="538"/>
    </row>
    <row r="29" spans="2:11" ht="22.5" customHeight="1">
      <c r="B29" s="141"/>
      <c r="C29" s="141"/>
      <c r="D29" s="142"/>
      <c r="E29" s="143"/>
      <c r="F29" s="144"/>
      <c r="G29" s="144"/>
      <c r="H29" s="145"/>
      <c r="I29" s="146"/>
      <c r="J29" s="545"/>
      <c r="K29" s="546"/>
    </row>
    <row r="30" spans="2:11" ht="22.5" customHeight="1">
      <c r="B30" s="147"/>
      <c r="C30" s="147"/>
      <c r="D30" s="148"/>
      <c r="E30" s="149"/>
      <c r="F30" s="150"/>
      <c r="G30" s="150"/>
      <c r="H30" s="151"/>
      <c r="I30" s="152"/>
      <c r="J30" s="537"/>
      <c r="K30" s="538"/>
    </row>
    <row r="31" spans="2:11" ht="22.5" customHeight="1">
      <c r="B31" s="141"/>
      <c r="C31" s="141"/>
      <c r="D31" s="142"/>
      <c r="E31" s="143"/>
      <c r="F31" s="144"/>
      <c r="G31" s="144"/>
      <c r="H31" s="145"/>
      <c r="I31" s="146"/>
      <c r="J31" s="545"/>
      <c r="K31" s="546"/>
    </row>
    <row r="32" spans="2:11" ht="22.5" customHeight="1">
      <c r="B32" s="147"/>
      <c r="C32" s="147"/>
      <c r="D32" s="148"/>
      <c r="E32" s="149"/>
      <c r="F32" s="150"/>
      <c r="G32" s="150"/>
      <c r="H32" s="151"/>
      <c r="I32" s="152"/>
      <c r="J32" s="537"/>
      <c r="K32" s="538"/>
    </row>
    <row r="33" spans="2:11" ht="22.5" customHeight="1">
      <c r="B33" s="141"/>
      <c r="C33" s="141"/>
      <c r="D33" s="142"/>
      <c r="E33" s="143"/>
      <c r="F33" s="144"/>
      <c r="G33" s="144"/>
      <c r="H33" s="145"/>
      <c r="I33" s="146"/>
      <c r="J33" s="545"/>
      <c r="K33" s="546"/>
    </row>
    <row r="34" spans="2:11" ht="22.5" customHeight="1">
      <c r="B34" s="147"/>
      <c r="C34" s="147"/>
      <c r="D34" s="148"/>
      <c r="E34" s="149"/>
      <c r="F34" s="150"/>
      <c r="G34" s="150"/>
      <c r="H34" s="151"/>
      <c r="I34" s="152"/>
      <c r="J34" s="537"/>
      <c r="K34" s="538"/>
    </row>
    <row r="35" spans="2:11" ht="22.5" customHeight="1">
      <c r="B35" s="141"/>
      <c r="C35" s="141"/>
      <c r="D35" s="142"/>
      <c r="E35" s="143"/>
      <c r="F35" s="144"/>
      <c r="G35" s="144"/>
      <c r="H35" s="145"/>
      <c r="I35" s="146"/>
      <c r="J35" s="545"/>
      <c r="K35" s="546"/>
    </row>
    <row r="36" spans="2:11" ht="22.5" customHeight="1">
      <c r="B36" s="147"/>
      <c r="C36" s="147"/>
      <c r="D36" s="148"/>
      <c r="E36" s="149"/>
      <c r="F36" s="150"/>
      <c r="G36" s="150"/>
      <c r="H36" s="151"/>
      <c r="I36" s="152"/>
      <c r="J36" s="537"/>
      <c r="K36" s="538"/>
    </row>
    <row r="37" spans="2:11" ht="22.5" customHeight="1">
      <c r="B37" s="141"/>
      <c r="C37" s="141"/>
      <c r="D37" s="142"/>
      <c r="E37" s="143"/>
      <c r="F37" s="144"/>
      <c r="G37" s="144"/>
      <c r="H37" s="145"/>
      <c r="I37" s="146"/>
      <c r="J37" s="545"/>
      <c r="K37" s="546"/>
    </row>
    <row r="38" spans="2:11" ht="22.5" customHeight="1">
      <c r="B38" s="147"/>
      <c r="C38" s="147"/>
      <c r="D38" s="148"/>
      <c r="E38" s="149"/>
      <c r="F38" s="150"/>
      <c r="G38" s="150"/>
      <c r="H38" s="151"/>
      <c r="I38" s="152"/>
      <c r="J38" s="537"/>
      <c r="K38" s="538"/>
    </row>
    <row r="39" spans="2:11" ht="22.5" customHeight="1">
      <c r="B39" s="141"/>
      <c r="C39" s="141"/>
      <c r="D39" s="142"/>
      <c r="E39" s="143"/>
      <c r="F39" s="144"/>
      <c r="G39" s="144"/>
      <c r="H39" s="145"/>
      <c r="I39" s="146"/>
      <c r="J39" s="545"/>
      <c r="K39" s="546"/>
    </row>
    <row r="40" spans="2:11" ht="22.5" customHeight="1">
      <c r="B40" s="147"/>
      <c r="C40" s="147"/>
      <c r="D40" s="148"/>
      <c r="E40" s="149"/>
      <c r="F40" s="150"/>
      <c r="G40" s="150"/>
      <c r="H40" s="151"/>
      <c r="I40" s="152"/>
      <c r="J40" s="537"/>
      <c r="K40" s="538"/>
    </row>
    <row r="41" spans="2:11" ht="22.5" customHeight="1">
      <c r="B41" s="141"/>
      <c r="C41" s="141"/>
      <c r="D41" s="142"/>
      <c r="E41" s="143"/>
      <c r="F41" s="144"/>
      <c r="G41" s="144"/>
      <c r="H41" s="145"/>
      <c r="I41" s="146"/>
      <c r="J41" s="545"/>
      <c r="K41" s="546"/>
    </row>
    <row r="42" spans="2:11" ht="22.5" customHeight="1">
      <c r="B42" s="147"/>
      <c r="C42" s="147"/>
      <c r="D42" s="148"/>
      <c r="E42" s="149"/>
      <c r="F42" s="150"/>
      <c r="G42" s="150"/>
      <c r="H42" s="151"/>
      <c r="I42" s="152"/>
      <c r="J42" s="537"/>
      <c r="K42" s="538"/>
    </row>
    <row r="43" spans="2:11" ht="22.5" customHeight="1">
      <c r="B43" s="141"/>
      <c r="C43" s="141"/>
      <c r="D43" s="142"/>
      <c r="E43" s="143"/>
      <c r="F43" s="144"/>
      <c r="G43" s="144"/>
      <c r="H43" s="145"/>
      <c r="I43" s="146"/>
      <c r="J43" s="545"/>
      <c r="K43" s="546"/>
    </row>
    <row r="44" spans="2:11" ht="22.5" customHeight="1">
      <c r="B44" s="148" t="s">
        <v>761</v>
      </c>
      <c r="C44" s="147"/>
      <c r="D44" s="148"/>
      <c r="E44" s="149"/>
      <c r="F44" s="150"/>
      <c r="G44" s="150"/>
      <c r="H44" s="151"/>
      <c r="I44" s="152"/>
      <c r="J44" s="153"/>
      <c r="K44" s="154"/>
    </row>
  </sheetData>
  <mergeCells count="47">
    <mergeCell ref="J39:K39"/>
    <mergeCell ref="J40:K40"/>
    <mergeCell ref="J41:K41"/>
    <mergeCell ref="J42:K42"/>
    <mergeCell ref="J43:K43"/>
    <mergeCell ref="J38:K38"/>
    <mergeCell ref="J27:K27"/>
    <mergeCell ref="J28:K28"/>
    <mergeCell ref="J29:K29"/>
    <mergeCell ref="J30:K30"/>
    <mergeCell ref="J31:K31"/>
    <mergeCell ref="J32:K32"/>
    <mergeCell ref="J33:K33"/>
    <mergeCell ref="J34:K34"/>
    <mergeCell ref="J35:K35"/>
    <mergeCell ref="J36:K36"/>
    <mergeCell ref="J37:K37"/>
    <mergeCell ref="J26:K26"/>
    <mergeCell ref="J15:K15"/>
    <mergeCell ref="J16:K16"/>
    <mergeCell ref="J17:K17"/>
    <mergeCell ref="J18:K18"/>
    <mergeCell ref="J19:K19"/>
    <mergeCell ref="J20:K20"/>
    <mergeCell ref="J21:K21"/>
    <mergeCell ref="J22:K22"/>
    <mergeCell ref="J23:K23"/>
    <mergeCell ref="J24:K24"/>
    <mergeCell ref="J25:K25"/>
    <mergeCell ref="J14:K14"/>
    <mergeCell ref="H3:I3"/>
    <mergeCell ref="J3:K4"/>
    <mergeCell ref="J5:K5"/>
    <mergeCell ref="J6:K6"/>
    <mergeCell ref="J7:K7"/>
    <mergeCell ref="J8:K8"/>
    <mergeCell ref="J9:K9"/>
    <mergeCell ref="J10:K10"/>
    <mergeCell ref="J11:K11"/>
    <mergeCell ref="J12:K12"/>
    <mergeCell ref="J13:K13"/>
    <mergeCell ref="G3:G4"/>
    <mergeCell ref="B3:B4"/>
    <mergeCell ref="C3:C4"/>
    <mergeCell ref="D3:D4"/>
    <mergeCell ref="E3:E4"/>
    <mergeCell ref="F3:F4"/>
  </mergeCells>
  <phoneticPr fontId="22"/>
  <printOptions horizontalCentered="1" verticalCentered="1"/>
  <pageMargins left="0.39370078740157483" right="0.39370078740157483" top="0.43307086614173229" bottom="0.19685039370078741" header="0.31496062992125984" footer="0.51181102362204722"/>
  <pageSetup paperSize="9" scale="58" orientation="landscape" r:id="rId1"/>
  <headerFooter alignWithMargins="0">
    <oddHeader>&amp;R&amp;"ＭＳ 明朝,標準"&amp;16
&amp;P 頁</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C1ADF-2724-4D99-AA24-44653389E0B7}">
  <dimension ref="B1:K444"/>
  <sheetViews>
    <sheetView view="pageBreakPreview" zoomScale="55" zoomScaleNormal="55" zoomScaleSheetLayoutView="55"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4" width="17.85546875" style="135" customWidth="1"/>
    <col min="15" max="15" width="12.140625" style="135" customWidth="1"/>
    <col min="16" max="16" width="17.85546875" style="135" customWidth="1"/>
    <col min="17" max="17" width="5.5703125" style="135" customWidth="1"/>
    <col min="18" max="18" width="17.85546875" style="135" customWidth="1"/>
    <col min="19"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541" t="s">
        <v>759</v>
      </c>
      <c r="K3" s="542"/>
    </row>
    <row r="4" spans="2:11" ht="20.100000000000001" customHeight="1">
      <c r="B4" s="536"/>
      <c r="C4" s="536"/>
      <c r="D4" s="536"/>
      <c r="E4" s="536"/>
      <c r="F4" s="536"/>
      <c r="G4" s="536"/>
      <c r="H4" s="140" t="s">
        <v>760</v>
      </c>
      <c r="I4" s="139" t="s">
        <v>757</v>
      </c>
      <c r="J4" s="543"/>
      <c r="K4" s="544"/>
    </row>
    <row r="5" spans="2:11" ht="22.5" customHeight="1">
      <c r="B5" s="155"/>
      <c r="C5" s="155"/>
      <c r="D5" s="156"/>
      <c r="E5" s="157"/>
      <c r="F5" s="157"/>
      <c r="G5" s="157"/>
      <c r="H5" s="158"/>
      <c r="I5" s="159"/>
      <c r="J5" s="160"/>
      <c r="K5" s="161"/>
    </row>
    <row r="6" spans="2:11" ht="22.5" customHeight="1">
      <c r="B6" s="162" t="s">
        <v>762</v>
      </c>
      <c r="C6" s="162"/>
      <c r="D6" s="163"/>
      <c r="E6" s="164"/>
      <c r="F6" s="164"/>
      <c r="G6" s="164"/>
      <c r="H6" s="165"/>
      <c r="I6" s="166"/>
      <c r="J6" s="167"/>
      <c r="K6" s="168"/>
    </row>
    <row r="7" spans="2:11" ht="22.5" customHeight="1">
      <c r="B7" s="169"/>
      <c r="C7" s="155" t="s">
        <v>763</v>
      </c>
      <c r="D7" s="156"/>
      <c r="E7" s="157"/>
      <c r="F7" s="157"/>
      <c r="G7" s="157"/>
      <c r="H7" s="158"/>
      <c r="I7" s="159"/>
      <c r="J7" s="160"/>
      <c r="K7" s="161"/>
    </row>
    <row r="8" spans="2:11" ht="22.5" customHeight="1">
      <c r="B8" s="162" t="s">
        <v>764</v>
      </c>
      <c r="C8" s="162" t="s">
        <v>765</v>
      </c>
      <c r="D8" s="163" t="s">
        <v>766</v>
      </c>
      <c r="E8" s="164">
        <f>4+1+6+1+2+1+7+1</f>
        <v>23</v>
      </c>
      <c r="F8" s="164"/>
      <c r="G8" s="164"/>
      <c r="H8" s="165"/>
      <c r="I8" s="166"/>
      <c r="J8" s="167"/>
      <c r="K8" s="168"/>
    </row>
    <row r="9" spans="2:11" ht="22.5" customHeight="1">
      <c r="B9" s="169"/>
      <c r="C9" s="155" t="s">
        <v>767</v>
      </c>
      <c r="D9" s="156"/>
      <c r="E9" s="157"/>
      <c r="F9" s="157"/>
      <c r="G9" s="157"/>
      <c r="H9" s="158"/>
      <c r="I9" s="159"/>
      <c r="J9" s="160"/>
      <c r="K9" s="161"/>
    </row>
    <row r="10" spans="2:11" ht="22.5" customHeight="1">
      <c r="B10" s="162" t="s">
        <v>764</v>
      </c>
      <c r="C10" s="162" t="s">
        <v>765</v>
      </c>
      <c r="D10" s="163" t="s">
        <v>766</v>
      </c>
      <c r="E10" s="164">
        <f>26+1</f>
        <v>27</v>
      </c>
      <c r="F10" s="164"/>
      <c r="G10" s="164"/>
      <c r="H10" s="165"/>
      <c r="I10" s="166"/>
      <c r="J10" s="167"/>
      <c r="K10" s="168"/>
    </row>
    <row r="11" spans="2:11" ht="22.5" customHeight="1">
      <c r="B11" s="169"/>
      <c r="C11" s="155" t="s">
        <v>768</v>
      </c>
      <c r="D11" s="156"/>
      <c r="E11" s="157"/>
      <c r="F11" s="157"/>
      <c r="G11" s="157"/>
      <c r="H11" s="158"/>
      <c r="I11" s="159"/>
      <c r="J11" s="160"/>
      <c r="K11" s="161"/>
    </row>
    <row r="12" spans="2:11" ht="22.5" customHeight="1">
      <c r="B12" s="162" t="s">
        <v>764</v>
      </c>
      <c r="C12" s="162" t="s">
        <v>765</v>
      </c>
      <c r="D12" s="163" t="s">
        <v>766</v>
      </c>
      <c r="E12" s="164">
        <f>22+3+23+3</f>
        <v>51</v>
      </c>
      <c r="F12" s="164"/>
      <c r="G12" s="164"/>
      <c r="H12" s="165"/>
      <c r="I12" s="166"/>
      <c r="J12" s="167"/>
      <c r="K12" s="168"/>
    </row>
    <row r="13" spans="2:11" ht="22.5" customHeight="1">
      <c r="B13" s="169"/>
      <c r="C13" s="155" t="s">
        <v>769</v>
      </c>
      <c r="D13" s="156"/>
      <c r="E13" s="157"/>
      <c r="F13" s="157"/>
      <c r="G13" s="157"/>
      <c r="H13" s="158"/>
      <c r="I13" s="159"/>
      <c r="J13" s="160"/>
      <c r="K13" s="161"/>
    </row>
    <row r="14" spans="2:11" ht="22.5" customHeight="1">
      <c r="B14" s="162" t="s">
        <v>764</v>
      </c>
      <c r="C14" s="162" t="s">
        <v>765</v>
      </c>
      <c r="D14" s="163" t="s">
        <v>766</v>
      </c>
      <c r="E14" s="164">
        <f>139+8</f>
        <v>147</v>
      </c>
      <c r="F14" s="164"/>
      <c r="G14" s="164"/>
      <c r="H14" s="165"/>
      <c r="I14" s="166"/>
      <c r="J14" s="167"/>
      <c r="K14" s="168"/>
    </row>
    <row r="15" spans="2:11" ht="22.5" customHeight="1">
      <c r="B15" s="169"/>
      <c r="C15" s="155" t="s">
        <v>770</v>
      </c>
      <c r="D15" s="156"/>
      <c r="E15" s="157"/>
      <c r="F15" s="157"/>
      <c r="G15" s="157"/>
      <c r="H15" s="158"/>
      <c r="I15" s="159"/>
      <c r="J15" s="160"/>
      <c r="K15" s="161"/>
    </row>
    <row r="16" spans="2:11" ht="22.5" customHeight="1">
      <c r="B16" s="162" t="s">
        <v>764</v>
      </c>
      <c r="C16" s="162" t="s">
        <v>765</v>
      </c>
      <c r="D16" s="163" t="s">
        <v>766</v>
      </c>
      <c r="E16" s="164">
        <f>24+2</f>
        <v>26</v>
      </c>
      <c r="F16" s="164"/>
      <c r="G16" s="164"/>
      <c r="H16" s="165"/>
      <c r="I16" s="166"/>
      <c r="J16" s="167"/>
      <c r="K16" s="168"/>
    </row>
    <row r="17" spans="2:11" ht="22.5" customHeight="1">
      <c r="B17" s="169"/>
      <c r="C17" s="155" t="s">
        <v>771</v>
      </c>
      <c r="D17" s="156"/>
      <c r="E17" s="157"/>
      <c r="F17" s="157"/>
      <c r="G17" s="157"/>
      <c r="H17" s="158"/>
      <c r="I17" s="159"/>
      <c r="J17" s="160"/>
      <c r="K17" s="161"/>
    </row>
    <row r="18" spans="2:11" ht="22.5" customHeight="1">
      <c r="B18" s="162" t="s">
        <v>764</v>
      </c>
      <c r="C18" s="162" t="s">
        <v>765</v>
      </c>
      <c r="D18" s="163" t="s">
        <v>766</v>
      </c>
      <c r="E18" s="164">
        <f>3+45</f>
        <v>48</v>
      </c>
      <c r="F18" s="164"/>
      <c r="G18" s="164"/>
      <c r="H18" s="165"/>
      <c r="I18" s="166"/>
      <c r="J18" s="167"/>
      <c r="K18" s="168"/>
    </row>
    <row r="19" spans="2:11" ht="22.5" customHeight="1">
      <c r="B19" s="169"/>
      <c r="C19" s="155" t="s">
        <v>772</v>
      </c>
      <c r="D19" s="156"/>
      <c r="E19" s="157"/>
      <c r="F19" s="157"/>
      <c r="G19" s="157"/>
      <c r="H19" s="158"/>
      <c r="I19" s="159"/>
      <c r="J19" s="160"/>
      <c r="K19" s="161"/>
    </row>
    <row r="20" spans="2:11" ht="22.5" customHeight="1">
      <c r="B20" s="162" t="s">
        <v>764</v>
      </c>
      <c r="C20" s="162" t="s">
        <v>765</v>
      </c>
      <c r="D20" s="163" t="s">
        <v>766</v>
      </c>
      <c r="E20" s="164">
        <f>6</f>
        <v>6</v>
      </c>
      <c r="F20" s="164"/>
      <c r="G20" s="164"/>
      <c r="H20" s="165"/>
      <c r="I20" s="166"/>
      <c r="J20" s="167"/>
      <c r="K20" s="168"/>
    </row>
    <row r="21" spans="2:11" ht="22.5" customHeight="1">
      <c r="B21" s="169"/>
      <c r="C21" s="155" t="s">
        <v>773</v>
      </c>
      <c r="D21" s="156"/>
      <c r="E21" s="157"/>
      <c r="F21" s="157"/>
      <c r="G21" s="157"/>
      <c r="H21" s="158"/>
      <c r="I21" s="159"/>
      <c r="J21" s="160"/>
      <c r="K21" s="161"/>
    </row>
    <row r="22" spans="2:11" ht="22.5" customHeight="1">
      <c r="B22" s="162" t="s">
        <v>774</v>
      </c>
      <c r="C22" s="162" t="s">
        <v>765</v>
      </c>
      <c r="D22" s="163" t="s">
        <v>766</v>
      </c>
      <c r="E22" s="164">
        <f>3+4</f>
        <v>7</v>
      </c>
      <c r="F22" s="164"/>
      <c r="G22" s="164"/>
      <c r="H22" s="165"/>
      <c r="I22" s="166"/>
      <c r="J22" s="167"/>
      <c r="K22" s="168"/>
    </row>
    <row r="23" spans="2:11" ht="22.5" customHeight="1">
      <c r="B23" s="169"/>
      <c r="C23" s="155" t="s">
        <v>775</v>
      </c>
      <c r="D23" s="156"/>
      <c r="E23" s="157"/>
      <c r="F23" s="157"/>
      <c r="G23" s="157"/>
      <c r="H23" s="158"/>
      <c r="I23" s="159"/>
      <c r="J23" s="160"/>
      <c r="K23" s="170"/>
    </row>
    <row r="24" spans="2:11" ht="22.5" customHeight="1">
      <c r="B24" s="162" t="s">
        <v>776</v>
      </c>
      <c r="C24" s="162" t="s">
        <v>765</v>
      </c>
      <c r="D24" s="163" t="s">
        <v>766</v>
      </c>
      <c r="E24" s="164">
        <v>19</v>
      </c>
      <c r="F24" s="164"/>
      <c r="G24" s="164"/>
      <c r="H24" s="165"/>
      <c r="I24" s="166"/>
      <c r="J24" s="167"/>
      <c r="K24" s="171"/>
    </row>
    <row r="25" spans="2:11" ht="22.5" customHeight="1">
      <c r="B25" s="169"/>
      <c r="C25" s="155" t="s">
        <v>777</v>
      </c>
      <c r="D25" s="156"/>
      <c r="E25" s="157"/>
      <c r="F25" s="157"/>
      <c r="G25" s="157"/>
      <c r="H25" s="158"/>
      <c r="I25" s="159"/>
      <c r="J25" s="160"/>
      <c r="K25" s="170"/>
    </row>
    <row r="26" spans="2:11" ht="22.5" customHeight="1">
      <c r="B26" s="162" t="s">
        <v>776</v>
      </c>
      <c r="C26" s="162" t="s">
        <v>765</v>
      </c>
      <c r="D26" s="163" t="s">
        <v>766</v>
      </c>
      <c r="E26" s="164">
        <v>6</v>
      </c>
      <c r="F26" s="164"/>
      <c r="G26" s="164"/>
      <c r="H26" s="165"/>
      <c r="I26" s="166"/>
      <c r="J26" s="167"/>
      <c r="K26" s="171"/>
    </row>
    <row r="27" spans="2:11" ht="22.5" customHeight="1">
      <c r="B27" s="169"/>
      <c r="C27" s="155" t="s">
        <v>778</v>
      </c>
      <c r="D27" s="156"/>
      <c r="E27" s="157"/>
      <c r="F27" s="157"/>
      <c r="G27" s="157"/>
      <c r="H27" s="158"/>
      <c r="I27" s="159"/>
      <c r="J27" s="160"/>
      <c r="K27" s="170"/>
    </row>
    <row r="28" spans="2:11" ht="22.5" customHeight="1">
      <c r="B28" s="162" t="s">
        <v>776</v>
      </c>
      <c r="C28" s="162" t="s">
        <v>765</v>
      </c>
      <c r="D28" s="163" t="s">
        <v>766</v>
      </c>
      <c r="E28" s="164">
        <v>9</v>
      </c>
      <c r="F28" s="164"/>
      <c r="G28" s="164"/>
      <c r="H28" s="165"/>
      <c r="I28" s="166"/>
      <c r="J28" s="167"/>
      <c r="K28" s="171"/>
    </row>
    <row r="29" spans="2:11" ht="22.5" customHeight="1">
      <c r="B29" s="169"/>
      <c r="C29" s="155" t="s">
        <v>779</v>
      </c>
      <c r="D29" s="156"/>
      <c r="E29" s="157"/>
      <c r="F29" s="157"/>
      <c r="G29" s="157"/>
      <c r="H29" s="158"/>
      <c r="I29" s="159"/>
      <c r="J29" s="160"/>
      <c r="K29" s="170"/>
    </row>
    <row r="30" spans="2:11" ht="22.5" customHeight="1">
      <c r="B30" s="162" t="s">
        <v>776</v>
      </c>
      <c r="C30" s="162" t="s">
        <v>765</v>
      </c>
      <c r="D30" s="163" t="s">
        <v>766</v>
      </c>
      <c r="E30" s="164">
        <v>8</v>
      </c>
      <c r="F30" s="164"/>
      <c r="G30" s="164"/>
      <c r="H30" s="165"/>
      <c r="I30" s="166"/>
      <c r="J30" s="167"/>
      <c r="K30" s="171"/>
    </row>
    <row r="31" spans="2:11" ht="22.5" customHeight="1">
      <c r="B31" s="169"/>
      <c r="C31" s="155" t="s">
        <v>780</v>
      </c>
      <c r="D31" s="156"/>
      <c r="E31" s="157"/>
      <c r="F31" s="157"/>
      <c r="G31" s="157"/>
      <c r="H31" s="158"/>
      <c r="I31" s="159"/>
      <c r="J31" s="160"/>
      <c r="K31" s="170"/>
    </row>
    <row r="32" spans="2:11" ht="22.5" customHeight="1">
      <c r="B32" s="162" t="s">
        <v>776</v>
      </c>
      <c r="C32" s="162" t="s">
        <v>765</v>
      </c>
      <c r="D32" s="163" t="s">
        <v>766</v>
      </c>
      <c r="E32" s="164">
        <v>4</v>
      </c>
      <c r="F32" s="164"/>
      <c r="G32" s="164"/>
      <c r="H32" s="165"/>
      <c r="I32" s="166"/>
      <c r="J32" s="167"/>
      <c r="K32" s="171"/>
    </row>
    <row r="33" spans="2:11" ht="22.5" customHeight="1">
      <c r="B33" s="169"/>
      <c r="C33" s="155" t="s">
        <v>781</v>
      </c>
      <c r="D33" s="156"/>
      <c r="E33" s="157"/>
      <c r="F33" s="157"/>
      <c r="G33" s="157"/>
      <c r="H33" s="158"/>
      <c r="I33" s="159"/>
      <c r="J33" s="160"/>
      <c r="K33" s="170"/>
    </row>
    <row r="34" spans="2:11" ht="22.5" customHeight="1">
      <c r="B34" s="162" t="s">
        <v>776</v>
      </c>
      <c r="C34" s="162" t="s">
        <v>765</v>
      </c>
      <c r="D34" s="163" t="s">
        <v>766</v>
      </c>
      <c r="E34" s="164">
        <v>1</v>
      </c>
      <c r="F34" s="164"/>
      <c r="G34" s="164"/>
      <c r="H34" s="165"/>
      <c r="I34" s="166"/>
      <c r="J34" s="167"/>
      <c r="K34" s="171"/>
    </row>
    <row r="35" spans="2:11" ht="22.5" customHeight="1">
      <c r="B35" s="169"/>
      <c r="C35" s="155" t="s">
        <v>782</v>
      </c>
      <c r="D35" s="156"/>
      <c r="E35" s="157"/>
      <c r="F35" s="157"/>
      <c r="G35" s="157"/>
      <c r="H35" s="158"/>
      <c r="I35" s="159"/>
      <c r="J35" s="160"/>
      <c r="K35" s="170"/>
    </row>
    <row r="36" spans="2:11" ht="22.5" customHeight="1">
      <c r="B36" s="162" t="s">
        <v>776</v>
      </c>
      <c r="C36" s="162" t="s">
        <v>765</v>
      </c>
      <c r="D36" s="163" t="s">
        <v>766</v>
      </c>
      <c r="E36" s="164">
        <v>1</v>
      </c>
      <c r="F36" s="164"/>
      <c r="G36" s="164"/>
      <c r="H36" s="165"/>
      <c r="I36" s="166"/>
      <c r="J36" s="167"/>
      <c r="K36" s="171"/>
    </row>
    <row r="37" spans="2:11" ht="22.5" customHeight="1">
      <c r="B37" s="169"/>
      <c r="C37" s="155" t="s">
        <v>783</v>
      </c>
      <c r="D37" s="156"/>
      <c r="E37" s="157"/>
      <c r="F37" s="157"/>
      <c r="G37" s="157"/>
      <c r="H37" s="158"/>
      <c r="I37" s="159"/>
      <c r="J37" s="160"/>
      <c r="K37" s="170"/>
    </row>
    <row r="38" spans="2:11" ht="22.5" customHeight="1">
      <c r="B38" s="162" t="s">
        <v>776</v>
      </c>
      <c r="C38" s="162" t="s">
        <v>765</v>
      </c>
      <c r="D38" s="163" t="s">
        <v>766</v>
      </c>
      <c r="E38" s="164">
        <v>5</v>
      </c>
      <c r="F38" s="164"/>
      <c r="G38" s="164"/>
      <c r="H38" s="165"/>
      <c r="I38" s="166"/>
      <c r="J38" s="167"/>
      <c r="K38" s="171"/>
    </row>
    <row r="39" spans="2:11" ht="22.5" customHeight="1">
      <c r="B39" s="169"/>
      <c r="C39" s="155" t="s">
        <v>784</v>
      </c>
      <c r="D39" s="156"/>
      <c r="E39" s="157"/>
      <c r="F39" s="157"/>
      <c r="G39" s="157"/>
      <c r="H39" s="158"/>
      <c r="I39" s="159"/>
      <c r="J39" s="160"/>
      <c r="K39" s="170"/>
    </row>
    <row r="40" spans="2:11" ht="22.5" customHeight="1">
      <c r="B40" s="162" t="s">
        <v>776</v>
      </c>
      <c r="C40" s="162" t="s">
        <v>765</v>
      </c>
      <c r="D40" s="163" t="s">
        <v>766</v>
      </c>
      <c r="E40" s="164">
        <v>1</v>
      </c>
      <c r="F40" s="164"/>
      <c r="G40" s="164"/>
      <c r="H40" s="165"/>
      <c r="I40" s="166"/>
      <c r="J40" s="167"/>
      <c r="K40" s="171"/>
    </row>
    <row r="41" spans="2:11" ht="22.5" customHeight="1">
      <c r="B41" s="169"/>
      <c r="C41" s="155" t="s">
        <v>785</v>
      </c>
      <c r="D41" s="156"/>
      <c r="E41" s="157"/>
      <c r="F41" s="157"/>
      <c r="G41" s="157"/>
      <c r="H41" s="158"/>
      <c r="I41" s="159"/>
      <c r="J41" s="160"/>
      <c r="K41" s="170"/>
    </row>
    <row r="42" spans="2:11" ht="22.5" customHeight="1">
      <c r="B42" s="162" t="s">
        <v>776</v>
      </c>
      <c r="C42" s="162" t="s">
        <v>765</v>
      </c>
      <c r="D42" s="163" t="s">
        <v>766</v>
      </c>
      <c r="E42" s="164">
        <v>1</v>
      </c>
      <c r="F42" s="164"/>
      <c r="G42" s="164"/>
      <c r="H42" s="165"/>
      <c r="I42" s="166"/>
      <c r="J42" s="167"/>
      <c r="K42" s="171"/>
    </row>
    <row r="43" spans="2:11" ht="22.5" customHeight="1">
      <c r="B43" s="169"/>
      <c r="C43" s="155" t="s">
        <v>786</v>
      </c>
      <c r="D43" s="156"/>
      <c r="E43" s="157"/>
      <c r="F43" s="157"/>
      <c r="G43" s="157"/>
      <c r="H43" s="158"/>
      <c r="I43" s="159"/>
      <c r="J43" s="160"/>
      <c r="K43" s="170"/>
    </row>
    <row r="44" spans="2:11" ht="22.5" customHeight="1">
      <c r="B44" s="162" t="s">
        <v>776</v>
      </c>
      <c r="C44" s="162" t="s">
        <v>765</v>
      </c>
      <c r="D44" s="163" t="s">
        <v>766</v>
      </c>
      <c r="E44" s="164">
        <v>4</v>
      </c>
      <c r="F44" s="164"/>
      <c r="G44" s="164"/>
      <c r="H44" s="165"/>
      <c r="I44" s="166"/>
      <c r="J44" s="167"/>
      <c r="K44" s="171"/>
    </row>
    <row r="45" spans="2:11" ht="22.5" customHeight="1">
      <c r="B45" s="169"/>
      <c r="C45" s="155" t="s">
        <v>787</v>
      </c>
      <c r="D45" s="156"/>
      <c r="E45" s="157"/>
      <c r="F45" s="157"/>
      <c r="G45" s="157"/>
      <c r="H45" s="158"/>
      <c r="I45" s="159"/>
      <c r="J45" s="160"/>
      <c r="K45" s="170"/>
    </row>
    <row r="46" spans="2:11" ht="22.5" customHeight="1">
      <c r="B46" s="162" t="s">
        <v>776</v>
      </c>
      <c r="C46" s="162" t="s">
        <v>765</v>
      </c>
      <c r="D46" s="163" t="s">
        <v>766</v>
      </c>
      <c r="E46" s="164">
        <v>1</v>
      </c>
      <c r="F46" s="164"/>
      <c r="G46" s="164"/>
      <c r="H46" s="165"/>
      <c r="I46" s="166"/>
      <c r="J46" s="167"/>
      <c r="K46" s="171"/>
    </row>
    <row r="47" spans="2:11" ht="22.5" customHeight="1">
      <c r="B47" s="169"/>
      <c r="C47" s="155" t="s">
        <v>788</v>
      </c>
      <c r="D47" s="156"/>
      <c r="E47" s="157"/>
      <c r="F47" s="157"/>
      <c r="G47" s="157"/>
      <c r="H47" s="158"/>
      <c r="I47" s="159"/>
      <c r="J47" s="160"/>
      <c r="K47" s="170"/>
    </row>
    <row r="48" spans="2:11" ht="22.5" customHeight="1">
      <c r="B48" s="162" t="s">
        <v>776</v>
      </c>
      <c r="C48" s="162" t="s">
        <v>765</v>
      </c>
      <c r="D48" s="163" t="s">
        <v>766</v>
      </c>
      <c r="E48" s="164">
        <v>1</v>
      </c>
      <c r="F48" s="164"/>
      <c r="G48" s="164"/>
      <c r="H48" s="165"/>
      <c r="I48" s="166"/>
      <c r="J48" s="167"/>
      <c r="K48" s="171"/>
    </row>
    <row r="49" spans="2:11" ht="22.5" customHeight="1">
      <c r="B49" s="169"/>
      <c r="C49" s="155" t="s">
        <v>789</v>
      </c>
      <c r="D49" s="156"/>
      <c r="E49" s="157"/>
      <c r="F49" s="157"/>
      <c r="G49" s="157"/>
      <c r="H49" s="158"/>
      <c r="I49" s="159"/>
      <c r="J49" s="160"/>
      <c r="K49" s="170"/>
    </row>
    <row r="50" spans="2:11" ht="22.5" customHeight="1">
      <c r="B50" s="162" t="s">
        <v>776</v>
      </c>
      <c r="C50" s="162" t="s">
        <v>765</v>
      </c>
      <c r="D50" s="163" t="s">
        <v>766</v>
      </c>
      <c r="E50" s="164">
        <v>1</v>
      </c>
      <c r="F50" s="164"/>
      <c r="G50" s="164"/>
      <c r="H50" s="165"/>
      <c r="I50" s="166"/>
      <c r="J50" s="167"/>
      <c r="K50" s="171"/>
    </row>
    <row r="51" spans="2:11" ht="22.5" customHeight="1">
      <c r="B51" s="169"/>
      <c r="C51" s="155" t="s">
        <v>790</v>
      </c>
      <c r="D51" s="156"/>
      <c r="E51" s="157"/>
      <c r="F51" s="157"/>
      <c r="G51" s="157"/>
      <c r="H51" s="158"/>
      <c r="I51" s="159"/>
      <c r="J51" s="160"/>
      <c r="K51" s="170"/>
    </row>
    <row r="52" spans="2:11" ht="22.5" customHeight="1">
      <c r="B52" s="162" t="s">
        <v>791</v>
      </c>
      <c r="C52" s="162" t="s">
        <v>765</v>
      </c>
      <c r="D52" s="163" t="s">
        <v>766</v>
      </c>
      <c r="E52" s="164">
        <v>1</v>
      </c>
      <c r="F52" s="164"/>
      <c r="G52" s="164"/>
      <c r="H52" s="165"/>
      <c r="I52" s="166"/>
      <c r="J52" s="167"/>
      <c r="K52" s="171"/>
    </row>
    <row r="53" spans="2:11" ht="22.5" customHeight="1">
      <c r="B53" s="169"/>
      <c r="C53" s="155"/>
      <c r="D53" s="156"/>
      <c r="E53" s="157"/>
      <c r="F53" s="157"/>
      <c r="G53" s="157"/>
      <c r="H53" s="158"/>
      <c r="I53" s="159"/>
      <c r="J53" s="160"/>
      <c r="K53" s="170"/>
    </row>
    <row r="54" spans="2:11" ht="22.5" customHeight="1">
      <c r="B54" s="162" t="s">
        <v>792</v>
      </c>
      <c r="C54" s="162" t="s">
        <v>765</v>
      </c>
      <c r="D54" s="163" t="s">
        <v>766</v>
      </c>
      <c r="E54" s="164">
        <v>1</v>
      </c>
      <c r="F54" s="164"/>
      <c r="G54" s="164"/>
      <c r="H54" s="165"/>
      <c r="I54" s="166"/>
      <c r="J54" s="167"/>
      <c r="K54" s="171"/>
    </row>
    <row r="55" spans="2:11" ht="22.5" customHeight="1">
      <c r="B55" s="169"/>
      <c r="C55" s="155"/>
      <c r="D55" s="156"/>
      <c r="E55" s="157"/>
      <c r="F55" s="157"/>
      <c r="G55" s="157"/>
      <c r="H55" s="158"/>
      <c r="I55" s="159"/>
      <c r="J55" s="160"/>
      <c r="K55" s="161"/>
    </row>
    <row r="56" spans="2:11" ht="22.5" customHeight="1">
      <c r="B56" s="162" t="s">
        <v>793</v>
      </c>
      <c r="C56" s="162" t="s">
        <v>765</v>
      </c>
      <c r="D56" s="163" t="s">
        <v>766</v>
      </c>
      <c r="E56" s="164">
        <v>123</v>
      </c>
      <c r="F56" s="164"/>
      <c r="G56" s="164"/>
      <c r="H56" s="165"/>
      <c r="I56" s="166"/>
      <c r="J56" s="167"/>
      <c r="K56" s="168"/>
    </row>
    <row r="57" spans="2:11" ht="22.5" customHeight="1">
      <c r="B57" s="169"/>
      <c r="C57" s="155" t="s">
        <v>794</v>
      </c>
      <c r="D57" s="156"/>
      <c r="E57" s="157"/>
      <c r="F57" s="157"/>
      <c r="G57" s="157"/>
      <c r="H57" s="158"/>
      <c r="I57" s="159"/>
      <c r="J57" s="160"/>
      <c r="K57" s="170"/>
    </row>
    <row r="58" spans="2:11" ht="22.5" customHeight="1">
      <c r="B58" s="162" t="s">
        <v>795</v>
      </c>
      <c r="C58" s="162" t="s">
        <v>765</v>
      </c>
      <c r="D58" s="163" t="s">
        <v>766</v>
      </c>
      <c r="E58" s="164">
        <v>13</v>
      </c>
      <c r="F58" s="164"/>
      <c r="G58" s="164"/>
      <c r="H58" s="165"/>
      <c r="I58" s="166"/>
      <c r="J58" s="167"/>
      <c r="K58" s="171"/>
    </row>
    <row r="59" spans="2:11" ht="22.5" customHeight="1">
      <c r="B59" s="169"/>
      <c r="C59" s="155"/>
      <c r="D59" s="156"/>
      <c r="E59" s="157"/>
      <c r="F59" s="157"/>
      <c r="G59" s="157"/>
      <c r="H59" s="158"/>
      <c r="I59" s="159"/>
      <c r="J59" s="160"/>
      <c r="K59" s="161"/>
    </row>
    <row r="60" spans="2:11" ht="22.5" customHeight="1">
      <c r="B60" s="162"/>
      <c r="C60" s="162"/>
      <c r="D60" s="163"/>
      <c r="E60" s="164"/>
      <c r="F60" s="164"/>
      <c r="G60" s="164"/>
      <c r="H60" s="165"/>
      <c r="I60" s="166"/>
      <c r="J60" s="167"/>
      <c r="K60" s="168"/>
    </row>
    <row r="61" spans="2:11" ht="22.5" customHeight="1">
      <c r="B61" s="169"/>
      <c r="C61" s="155"/>
      <c r="D61" s="156"/>
      <c r="E61" s="157"/>
      <c r="F61" s="157"/>
      <c r="G61" s="157"/>
      <c r="H61" s="158"/>
      <c r="I61" s="159"/>
      <c r="J61" s="160"/>
      <c r="K61" s="161"/>
    </row>
    <row r="62" spans="2:11" ht="22.5" customHeight="1">
      <c r="B62" s="162"/>
      <c r="C62" s="162"/>
      <c r="D62" s="163"/>
      <c r="E62" s="164"/>
      <c r="F62" s="164"/>
      <c r="G62" s="164"/>
      <c r="H62" s="165"/>
      <c r="I62" s="166"/>
      <c r="J62" s="167"/>
      <c r="K62" s="168"/>
    </row>
    <row r="63" spans="2:11" ht="22.5" customHeight="1">
      <c r="B63" s="169"/>
      <c r="C63" s="155"/>
      <c r="D63" s="156"/>
      <c r="E63" s="157"/>
      <c r="F63" s="157"/>
      <c r="G63" s="157"/>
      <c r="H63" s="158"/>
      <c r="I63" s="159"/>
      <c r="J63" s="160"/>
      <c r="K63" s="161"/>
    </row>
    <row r="64" spans="2:11" ht="22.5" customHeight="1">
      <c r="B64" s="162"/>
      <c r="C64" s="162"/>
      <c r="D64" s="163"/>
      <c r="E64" s="164"/>
      <c r="F64" s="164"/>
      <c r="G64" s="164"/>
      <c r="H64" s="165"/>
      <c r="I64" s="166"/>
      <c r="J64" s="167"/>
      <c r="K64" s="168"/>
    </row>
    <row r="65" spans="2:11" ht="22.5" customHeight="1">
      <c r="B65" s="169"/>
      <c r="C65" s="155"/>
      <c r="D65" s="156"/>
      <c r="E65" s="157"/>
      <c r="F65" s="157"/>
      <c r="G65" s="157"/>
      <c r="H65" s="158"/>
      <c r="I65" s="159"/>
      <c r="J65" s="160"/>
      <c r="K65" s="161"/>
    </row>
    <row r="66" spans="2:11" ht="22.5" customHeight="1">
      <c r="B66" s="162"/>
      <c r="C66" s="162"/>
      <c r="D66" s="163"/>
      <c r="E66" s="164"/>
      <c r="F66" s="164"/>
      <c r="G66" s="164"/>
      <c r="H66" s="165"/>
      <c r="I66" s="166"/>
      <c r="J66" s="167"/>
      <c r="K66" s="168"/>
    </row>
    <row r="67" spans="2:11" ht="22.5" customHeight="1">
      <c r="B67" s="169"/>
      <c r="C67" s="155"/>
      <c r="D67" s="156"/>
      <c r="E67" s="157"/>
      <c r="F67" s="157"/>
      <c r="G67" s="157"/>
      <c r="H67" s="158"/>
      <c r="I67" s="159"/>
      <c r="J67" s="160"/>
      <c r="K67" s="161"/>
    </row>
    <row r="68" spans="2:11" ht="22.5" customHeight="1">
      <c r="B68" s="162"/>
      <c r="C68" s="162"/>
      <c r="D68" s="163"/>
      <c r="E68" s="164"/>
      <c r="F68" s="164"/>
      <c r="G68" s="164"/>
      <c r="H68" s="165"/>
      <c r="I68" s="166"/>
      <c r="J68" s="167"/>
      <c r="K68" s="168"/>
    </row>
    <row r="69" spans="2:11" ht="22.5" customHeight="1">
      <c r="B69" s="169"/>
      <c r="C69" s="155"/>
      <c r="D69" s="156"/>
      <c r="E69" s="157"/>
      <c r="F69" s="157"/>
      <c r="G69" s="157"/>
      <c r="H69" s="158"/>
      <c r="I69" s="159"/>
      <c r="J69" s="160"/>
      <c r="K69" s="161"/>
    </row>
    <row r="70" spans="2:11" ht="22.5" customHeight="1">
      <c r="B70" s="162"/>
      <c r="C70" s="162"/>
      <c r="D70" s="163"/>
      <c r="E70" s="164"/>
      <c r="F70" s="164"/>
      <c r="G70" s="164"/>
      <c r="H70" s="165"/>
      <c r="I70" s="166"/>
      <c r="J70" s="167"/>
      <c r="K70" s="168"/>
    </row>
    <row r="71" spans="2:11" ht="22.5" customHeight="1">
      <c r="B71" s="169"/>
      <c r="C71" s="155"/>
      <c r="D71" s="156"/>
      <c r="E71" s="157"/>
      <c r="F71" s="157"/>
      <c r="G71" s="157"/>
      <c r="H71" s="158"/>
      <c r="I71" s="159"/>
      <c r="J71" s="160"/>
      <c r="K71" s="161"/>
    </row>
    <row r="72" spans="2:11" ht="22.5" customHeight="1">
      <c r="B72" s="162"/>
      <c r="C72" s="162"/>
      <c r="D72" s="163"/>
      <c r="E72" s="164"/>
      <c r="F72" s="164"/>
      <c r="G72" s="164"/>
      <c r="H72" s="165"/>
      <c r="I72" s="166"/>
      <c r="J72" s="167"/>
      <c r="K72" s="168"/>
    </row>
    <row r="73" spans="2:11" ht="22.5" customHeight="1">
      <c r="B73" s="169"/>
      <c r="C73" s="155"/>
      <c r="D73" s="156"/>
      <c r="E73" s="157"/>
      <c r="F73" s="157"/>
      <c r="G73" s="157"/>
      <c r="H73" s="158"/>
      <c r="I73" s="159"/>
      <c r="J73" s="160"/>
      <c r="K73" s="161"/>
    </row>
    <row r="74" spans="2:11" ht="22.5" customHeight="1">
      <c r="B74" s="162"/>
      <c r="C74" s="162"/>
      <c r="D74" s="163"/>
      <c r="E74" s="164"/>
      <c r="F74" s="164"/>
      <c r="G74" s="164"/>
      <c r="H74" s="165"/>
      <c r="I74" s="166"/>
      <c r="J74" s="167"/>
      <c r="K74" s="168"/>
    </row>
    <row r="75" spans="2:11" ht="22.5" customHeight="1">
      <c r="B75" s="169"/>
      <c r="C75" s="155"/>
      <c r="D75" s="156"/>
      <c r="E75" s="157"/>
      <c r="F75" s="157"/>
      <c r="G75" s="157"/>
      <c r="H75" s="158"/>
      <c r="I75" s="159"/>
      <c r="J75" s="160"/>
      <c r="K75" s="161"/>
    </row>
    <row r="76" spans="2:11" ht="22.5" customHeight="1">
      <c r="B76" s="162"/>
      <c r="C76" s="162"/>
      <c r="D76" s="163"/>
      <c r="E76" s="164"/>
      <c r="F76" s="164"/>
      <c r="G76" s="164"/>
      <c r="H76" s="165"/>
      <c r="I76" s="166"/>
      <c r="J76" s="167"/>
      <c r="K76" s="168"/>
    </row>
    <row r="77" spans="2:11" ht="22.5" customHeight="1">
      <c r="B77" s="169"/>
      <c r="C77" s="155"/>
      <c r="D77" s="156"/>
      <c r="E77" s="157"/>
      <c r="F77" s="157"/>
      <c r="G77" s="157"/>
      <c r="H77" s="158"/>
      <c r="I77" s="159"/>
      <c r="J77" s="160"/>
      <c r="K77" s="161"/>
    </row>
    <row r="78" spans="2:11" ht="22.5" customHeight="1">
      <c r="B78" s="162"/>
      <c r="C78" s="162"/>
      <c r="D78" s="163"/>
      <c r="E78" s="164"/>
      <c r="F78" s="164"/>
      <c r="G78" s="164"/>
      <c r="H78" s="165"/>
      <c r="I78" s="166"/>
      <c r="J78" s="167"/>
      <c r="K78" s="168"/>
    </row>
    <row r="79" spans="2:11" ht="22.5" customHeight="1">
      <c r="B79" s="169"/>
      <c r="C79" s="155"/>
      <c r="D79" s="156"/>
      <c r="E79" s="157"/>
      <c r="F79" s="157"/>
      <c r="G79" s="157"/>
      <c r="H79" s="158"/>
      <c r="I79" s="159"/>
      <c r="J79" s="160"/>
      <c r="K79" s="161"/>
    </row>
    <row r="80" spans="2:11" ht="22.5" customHeight="1">
      <c r="B80" s="162"/>
      <c r="C80" s="162"/>
      <c r="D80" s="163"/>
      <c r="E80" s="164"/>
      <c r="F80" s="164"/>
      <c r="G80" s="164"/>
      <c r="H80" s="165"/>
      <c r="I80" s="166"/>
      <c r="J80" s="167"/>
      <c r="K80" s="168"/>
    </row>
    <row r="81" spans="2:11" ht="22.5" customHeight="1">
      <c r="B81" s="169"/>
      <c r="C81" s="155"/>
      <c r="D81" s="156"/>
      <c r="E81" s="157"/>
      <c r="F81" s="157"/>
      <c r="G81" s="157"/>
      <c r="H81" s="158"/>
      <c r="I81" s="159"/>
      <c r="J81" s="160"/>
      <c r="K81" s="161"/>
    </row>
    <row r="82" spans="2:11" ht="22.5" customHeight="1">
      <c r="B82" s="172"/>
      <c r="C82" s="162"/>
      <c r="D82" s="163"/>
      <c r="E82" s="164"/>
      <c r="F82" s="164"/>
      <c r="G82" s="164"/>
      <c r="H82" s="165"/>
      <c r="I82" s="166"/>
      <c r="J82" s="167"/>
      <c r="K82" s="168"/>
    </row>
    <row r="83" spans="2:11" ht="22.5" customHeight="1">
      <c r="B83" s="169"/>
      <c r="C83" s="155"/>
      <c r="D83" s="156"/>
      <c r="E83" s="157"/>
      <c r="F83" s="157"/>
      <c r="G83" s="157"/>
      <c r="H83" s="158"/>
      <c r="I83" s="159"/>
      <c r="J83" s="160"/>
      <c r="K83" s="161"/>
    </row>
    <row r="84" spans="2:11" ht="22.5" customHeight="1">
      <c r="B84" s="172" t="s">
        <v>796</v>
      </c>
      <c r="C84" s="162"/>
      <c r="D84" s="163"/>
      <c r="E84" s="164"/>
      <c r="F84" s="164"/>
      <c r="G84" s="164"/>
      <c r="H84" s="165"/>
      <c r="I84" s="166"/>
      <c r="J84" s="167"/>
      <c r="K84" s="168"/>
    </row>
    <row r="85" spans="2:11" ht="22.5" customHeight="1">
      <c r="B85" s="169"/>
      <c r="C85" s="155"/>
      <c r="D85" s="156"/>
      <c r="E85" s="157"/>
      <c r="F85" s="157"/>
      <c r="G85" s="157"/>
      <c r="H85" s="158"/>
      <c r="I85" s="159"/>
      <c r="J85" s="160"/>
      <c r="K85" s="161"/>
    </row>
    <row r="86" spans="2:11" ht="22.5" customHeight="1">
      <c r="B86" s="162" t="s">
        <v>797</v>
      </c>
      <c r="C86" s="162"/>
      <c r="D86" s="163"/>
      <c r="E86" s="164"/>
      <c r="F86" s="164"/>
      <c r="G86" s="164"/>
      <c r="H86" s="165"/>
      <c r="I86" s="166"/>
      <c r="J86" s="167"/>
      <c r="K86" s="168"/>
    </row>
    <row r="87" spans="2:11" ht="22.5" customHeight="1">
      <c r="B87" s="169"/>
      <c r="C87" s="155"/>
      <c r="D87" s="156"/>
      <c r="E87" s="157"/>
      <c r="F87" s="157"/>
      <c r="G87" s="157"/>
      <c r="H87" s="158"/>
      <c r="I87" s="159"/>
      <c r="J87" s="160"/>
      <c r="K87" s="161"/>
    </row>
    <row r="88" spans="2:11" ht="22.5" customHeight="1">
      <c r="B88" s="162" t="s">
        <v>793</v>
      </c>
      <c r="C88" s="162" t="s">
        <v>765</v>
      </c>
      <c r="D88" s="163" t="s">
        <v>766</v>
      </c>
      <c r="E88" s="164">
        <v>188</v>
      </c>
      <c r="F88" s="164"/>
      <c r="G88" s="164"/>
      <c r="H88" s="165"/>
      <c r="I88" s="166"/>
      <c r="J88" s="167"/>
      <c r="K88" s="168"/>
    </row>
    <row r="89" spans="2:11" ht="22.5" customHeight="1">
      <c r="B89" s="169"/>
      <c r="C89" s="155" t="s">
        <v>798</v>
      </c>
      <c r="D89" s="156"/>
      <c r="E89" s="157"/>
      <c r="F89" s="157"/>
      <c r="G89" s="157"/>
      <c r="H89" s="158"/>
      <c r="I89" s="159"/>
      <c r="J89" s="160"/>
      <c r="K89" s="170"/>
    </row>
    <row r="90" spans="2:11" ht="22.5" customHeight="1">
      <c r="B90" s="162" t="s">
        <v>799</v>
      </c>
      <c r="C90" s="162" t="s">
        <v>765</v>
      </c>
      <c r="D90" s="163" t="s">
        <v>766</v>
      </c>
      <c r="E90" s="164">
        <f>25+2+10+1+7</f>
        <v>45</v>
      </c>
      <c r="F90" s="164"/>
      <c r="G90" s="164"/>
      <c r="H90" s="165"/>
      <c r="I90" s="166"/>
      <c r="J90" s="167"/>
      <c r="K90" s="171"/>
    </row>
    <row r="91" spans="2:11" ht="22.5" customHeight="1">
      <c r="B91" s="169"/>
      <c r="C91" s="155" t="s">
        <v>800</v>
      </c>
      <c r="D91" s="156"/>
      <c r="E91" s="157"/>
      <c r="F91" s="157"/>
      <c r="G91" s="157"/>
      <c r="H91" s="158"/>
      <c r="I91" s="159"/>
      <c r="J91" s="160"/>
      <c r="K91" s="170"/>
    </row>
    <row r="92" spans="2:11" ht="22.5" customHeight="1">
      <c r="B92" s="162" t="s">
        <v>799</v>
      </c>
      <c r="C92" s="162" t="s">
        <v>765</v>
      </c>
      <c r="D92" s="163" t="s">
        <v>766</v>
      </c>
      <c r="E92" s="164">
        <f>10</f>
        <v>10</v>
      </c>
      <c r="F92" s="164"/>
      <c r="G92" s="164"/>
      <c r="H92" s="165"/>
      <c r="I92" s="166"/>
      <c r="J92" s="167"/>
      <c r="K92" s="171"/>
    </row>
    <row r="93" spans="2:11" ht="22.5" customHeight="1">
      <c r="B93" s="169"/>
      <c r="C93" s="155" t="s">
        <v>801</v>
      </c>
      <c r="D93" s="156"/>
      <c r="E93" s="157"/>
      <c r="F93" s="157"/>
      <c r="G93" s="157"/>
      <c r="H93" s="158"/>
      <c r="I93" s="159"/>
      <c r="J93" s="160"/>
      <c r="K93" s="170"/>
    </row>
    <row r="94" spans="2:11" ht="22.5" customHeight="1">
      <c r="B94" s="162" t="s">
        <v>799</v>
      </c>
      <c r="C94" s="162" t="s">
        <v>765</v>
      </c>
      <c r="D94" s="163" t="s">
        <v>766</v>
      </c>
      <c r="E94" s="164">
        <f>64+1+13</f>
        <v>78</v>
      </c>
      <c r="F94" s="164"/>
      <c r="G94" s="164"/>
      <c r="H94" s="165"/>
      <c r="I94" s="166"/>
      <c r="J94" s="167"/>
      <c r="K94" s="171"/>
    </row>
    <row r="95" spans="2:11" ht="22.5" customHeight="1">
      <c r="B95" s="169"/>
      <c r="C95" s="155" t="s">
        <v>801</v>
      </c>
      <c r="D95" s="156"/>
      <c r="E95" s="157"/>
      <c r="F95" s="157"/>
      <c r="G95" s="157"/>
      <c r="H95" s="158"/>
      <c r="I95" s="159"/>
      <c r="J95" s="160"/>
      <c r="K95" s="170"/>
    </row>
    <row r="96" spans="2:11" ht="22.5" customHeight="1">
      <c r="B96" s="162" t="s">
        <v>802</v>
      </c>
      <c r="C96" s="162" t="s">
        <v>765</v>
      </c>
      <c r="D96" s="163" t="s">
        <v>766</v>
      </c>
      <c r="E96" s="164">
        <v>35</v>
      </c>
      <c r="F96" s="164"/>
      <c r="G96" s="164"/>
      <c r="H96" s="165"/>
      <c r="I96" s="166"/>
      <c r="J96" s="167"/>
      <c r="K96" s="171"/>
    </row>
    <row r="97" spans="2:11" ht="22.5" customHeight="1">
      <c r="B97" s="169"/>
      <c r="C97" s="155" t="s">
        <v>803</v>
      </c>
      <c r="D97" s="156"/>
      <c r="E97" s="157"/>
      <c r="F97" s="157"/>
      <c r="G97" s="157"/>
      <c r="H97" s="158"/>
      <c r="I97" s="159"/>
      <c r="J97" s="160"/>
      <c r="K97" s="170"/>
    </row>
    <row r="98" spans="2:11" ht="22.5" customHeight="1">
      <c r="B98" s="162" t="s">
        <v>776</v>
      </c>
      <c r="C98" s="162" t="s">
        <v>765</v>
      </c>
      <c r="D98" s="163" t="s">
        <v>766</v>
      </c>
      <c r="E98" s="164">
        <v>15</v>
      </c>
      <c r="F98" s="164"/>
      <c r="G98" s="164"/>
      <c r="H98" s="165"/>
      <c r="I98" s="166"/>
      <c r="J98" s="167"/>
      <c r="K98" s="171"/>
    </row>
    <row r="99" spans="2:11" ht="22.5" customHeight="1">
      <c r="B99" s="169"/>
      <c r="C99" s="155"/>
      <c r="D99" s="156"/>
      <c r="E99" s="157"/>
      <c r="F99" s="157"/>
      <c r="G99" s="157"/>
      <c r="H99" s="158"/>
      <c r="I99" s="159"/>
      <c r="J99" s="160"/>
      <c r="K99" s="170"/>
    </row>
    <row r="100" spans="2:11" ht="22.5" customHeight="1">
      <c r="B100" s="162" t="s">
        <v>804</v>
      </c>
      <c r="C100" s="162" t="s">
        <v>765</v>
      </c>
      <c r="D100" s="163" t="s">
        <v>766</v>
      </c>
      <c r="E100" s="164">
        <v>1</v>
      </c>
      <c r="F100" s="164"/>
      <c r="G100" s="164"/>
      <c r="H100" s="165"/>
      <c r="I100" s="166"/>
      <c r="J100" s="167"/>
      <c r="K100" s="171"/>
    </row>
    <row r="101" spans="2:11" ht="22.5" customHeight="1">
      <c r="B101" s="169"/>
      <c r="C101" s="155"/>
      <c r="D101" s="156"/>
      <c r="E101" s="157"/>
      <c r="F101" s="157"/>
      <c r="G101" s="157"/>
      <c r="H101" s="158"/>
      <c r="I101" s="159"/>
      <c r="J101" s="160"/>
      <c r="K101" s="161"/>
    </row>
    <row r="102" spans="2:11" ht="22.5" customHeight="1">
      <c r="B102" s="162"/>
      <c r="C102" s="173"/>
      <c r="D102" s="163"/>
      <c r="E102" s="164"/>
      <c r="F102" s="164"/>
      <c r="G102" s="164"/>
      <c r="H102" s="165"/>
      <c r="I102" s="166"/>
      <c r="J102" s="167"/>
      <c r="K102" s="168"/>
    </row>
    <row r="103" spans="2:11" ht="22.5" customHeight="1">
      <c r="B103" s="169"/>
      <c r="C103" s="155"/>
      <c r="D103" s="156"/>
      <c r="E103" s="157"/>
      <c r="F103" s="157"/>
      <c r="G103" s="157"/>
      <c r="H103" s="158"/>
      <c r="I103" s="159"/>
      <c r="J103" s="160"/>
      <c r="K103" s="161"/>
    </row>
    <row r="104" spans="2:11" ht="22.5" customHeight="1">
      <c r="B104" s="162"/>
      <c r="C104" s="173"/>
      <c r="D104" s="163"/>
      <c r="E104" s="164"/>
      <c r="F104" s="164"/>
      <c r="G104" s="164"/>
      <c r="H104" s="165"/>
      <c r="I104" s="166"/>
      <c r="J104" s="167"/>
      <c r="K104" s="168"/>
    </row>
    <row r="105" spans="2:11" ht="22.5" customHeight="1">
      <c r="B105" s="169"/>
      <c r="C105" s="155"/>
      <c r="D105" s="156"/>
      <c r="E105" s="157"/>
      <c r="F105" s="157"/>
      <c r="G105" s="157"/>
      <c r="H105" s="158"/>
      <c r="I105" s="159"/>
      <c r="J105" s="160"/>
      <c r="K105" s="161"/>
    </row>
    <row r="106" spans="2:11" ht="22.5" customHeight="1">
      <c r="B106" s="162"/>
      <c r="C106" s="173"/>
      <c r="D106" s="163"/>
      <c r="E106" s="164"/>
      <c r="F106" s="164"/>
      <c r="G106" s="164"/>
      <c r="H106" s="165"/>
      <c r="I106" s="166"/>
      <c r="J106" s="167"/>
      <c r="K106" s="168"/>
    </row>
    <row r="107" spans="2:11" ht="22.5" customHeight="1">
      <c r="B107" s="169"/>
      <c r="C107" s="155"/>
      <c r="D107" s="156"/>
      <c r="E107" s="157"/>
      <c r="F107" s="157"/>
      <c r="G107" s="157"/>
      <c r="H107" s="158"/>
      <c r="I107" s="159"/>
      <c r="J107" s="160"/>
      <c r="K107" s="161"/>
    </row>
    <row r="108" spans="2:11" ht="22.5" customHeight="1">
      <c r="B108" s="162"/>
      <c r="C108" s="173"/>
      <c r="D108" s="163"/>
      <c r="E108" s="164"/>
      <c r="F108" s="164"/>
      <c r="G108" s="164"/>
      <c r="H108" s="165"/>
      <c r="I108" s="166"/>
      <c r="J108" s="167"/>
      <c r="K108" s="168"/>
    </row>
    <row r="109" spans="2:11" ht="22.5" customHeight="1">
      <c r="B109" s="169"/>
      <c r="C109" s="155"/>
      <c r="D109" s="156"/>
      <c r="E109" s="157"/>
      <c r="F109" s="157"/>
      <c r="G109" s="157"/>
      <c r="H109" s="158"/>
      <c r="I109" s="159"/>
      <c r="J109" s="160"/>
      <c r="K109" s="161"/>
    </row>
    <row r="110" spans="2:11" ht="22.5" customHeight="1">
      <c r="B110" s="162"/>
      <c r="C110" s="173"/>
      <c r="D110" s="163"/>
      <c r="E110" s="164"/>
      <c r="F110" s="164"/>
      <c r="G110" s="164"/>
      <c r="H110" s="165"/>
      <c r="I110" s="166"/>
      <c r="J110" s="167"/>
      <c r="K110" s="168"/>
    </row>
    <row r="111" spans="2:11" ht="22.5" customHeight="1">
      <c r="B111" s="169"/>
      <c r="C111" s="155"/>
      <c r="D111" s="156"/>
      <c r="E111" s="157"/>
      <c r="F111" s="157"/>
      <c r="G111" s="157"/>
      <c r="H111" s="158"/>
      <c r="I111" s="159"/>
      <c r="J111" s="174"/>
      <c r="K111" s="175"/>
    </row>
    <row r="112" spans="2:11" ht="22.5" customHeight="1">
      <c r="B112" s="162"/>
      <c r="C112" s="173"/>
      <c r="D112" s="163"/>
      <c r="E112" s="164"/>
      <c r="F112" s="164"/>
      <c r="G112" s="164"/>
      <c r="H112" s="165"/>
      <c r="I112" s="166"/>
      <c r="J112" s="167"/>
      <c r="K112" s="168"/>
    </row>
    <row r="113" spans="2:11" ht="22.5" customHeight="1">
      <c r="B113" s="169"/>
      <c r="C113" s="155"/>
      <c r="D113" s="156"/>
      <c r="E113" s="157"/>
      <c r="F113" s="157"/>
      <c r="G113" s="157"/>
      <c r="H113" s="158"/>
      <c r="I113" s="159"/>
      <c r="J113" s="160"/>
      <c r="K113" s="161"/>
    </row>
    <row r="114" spans="2:11" ht="22.5" customHeight="1">
      <c r="B114" s="162"/>
      <c r="C114" s="173"/>
      <c r="D114" s="163"/>
      <c r="E114" s="164"/>
      <c r="F114" s="164"/>
      <c r="G114" s="164"/>
      <c r="H114" s="165"/>
      <c r="I114" s="166"/>
      <c r="J114" s="167"/>
      <c r="K114" s="168"/>
    </row>
    <row r="115" spans="2:11" ht="22.5" customHeight="1">
      <c r="B115" s="169"/>
      <c r="C115" s="155"/>
      <c r="D115" s="156"/>
      <c r="E115" s="157"/>
      <c r="F115" s="157"/>
      <c r="G115" s="157"/>
      <c r="H115" s="158"/>
      <c r="I115" s="159"/>
      <c r="J115" s="160"/>
      <c r="K115" s="161"/>
    </row>
    <row r="116" spans="2:11" ht="22.5" customHeight="1">
      <c r="B116" s="162"/>
      <c r="C116" s="173"/>
      <c r="D116" s="163"/>
      <c r="E116" s="164"/>
      <c r="F116" s="164"/>
      <c r="G116" s="164"/>
      <c r="H116" s="165"/>
      <c r="I116" s="166"/>
      <c r="J116" s="167"/>
      <c r="K116" s="168"/>
    </row>
    <row r="117" spans="2:11" ht="22.5" customHeight="1">
      <c r="B117" s="169"/>
      <c r="C117" s="155"/>
      <c r="D117" s="156"/>
      <c r="E117" s="157"/>
      <c r="F117" s="157"/>
      <c r="G117" s="157"/>
      <c r="H117" s="158"/>
      <c r="I117" s="159"/>
      <c r="J117" s="160"/>
      <c r="K117" s="161"/>
    </row>
    <row r="118" spans="2:11" ht="22.5" customHeight="1">
      <c r="B118" s="162"/>
      <c r="C118" s="173"/>
      <c r="D118" s="163"/>
      <c r="E118" s="164"/>
      <c r="F118" s="164"/>
      <c r="G118" s="164"/>
      <c r="H118" s="165"/>
      <c r="I118" s="166"/>
      <c r="J118" s="167"/>
      <c r="K118" s="168"/>
    </row>
    <row r="119" spans="2:11" ht="22.5" customHeight="1">
      <c r="B119" s="169"/>
      <c r="C119" s="155"/>
      <c r="D119" s="156"/>
      <c r="E119" s="157"/>
      <c r="F119" s="157"/>
      <c r="G119" s="157"/>
      <c r="H119" s="158"/>
      <c r="I119" s="159"/>
      <c r="J119" s="160"/>
      <c r="K119" s="161"/>
    </row>
    <row r="120" spans="2:11" ht="22.5" customHeight="1">
      <c r="B120" s="162"/>
      <c r="C120" s="173"/>
      <c r="D120" s="163"/>
      <c r="E120" s="164"/>
      <c r="F120" s="164"/>
      <c r="G120" s="164"/>
      <c r="H120" s="165"/>
      <c r="I120" s="166"/>
      <c r="J120" s="167"/>
      <c r="K120" s="168"/>
    </row>
    <row r="121" spans="2:11" ht="22.5" customHeight="1">
      <c r="B121" s="169"/>
      <c r="C121" s="155"/>
      <c r="D121" s="156"/>
      <c r="E121" s="157"/>
      <c r="F121" s="157"/>
      <c r="G121" s="157"/>
      <c r="H121" s="158"/>
      <c r="I121" s="159"/>
      <c r="J121" s="160"/>
      <c r="K121" s="161"/>
    </row>
    <row r="122" spans="2:11" ht="22.5" customHeight="1">
      <c r="B122" s="162"/>
      <c r="C122" s="173"/>
      <c r="D122" s="163"/>
      <c r="E122" s="164"/>
      <c r="F122" s="164"/>
      <c r="G122" s="164"/>
      <c r="H122" s="165"/>
      <c r="I122" s="166"/>
      <c r="J122" s="167"/>
      <c r="K122" s="168"/>
    </row>
    <row r="123" spans="2:11" ht="22.5" customHeight="1">
      <c r="B123" s="169"/>
      <c r="C123" s="155"/>
      <c r="D123" s="156"/>
      <c r="E123" s="157"/>
      <c r="F123" s="157"/>
      <c r="G123" s="157"/>
      <c r="H123" s="158"/>
      <c r="I123" s="159"/>
      <c r="J123" s="160"/>
      <c r="K123" s="161"/>
    </row>
    <row r="124" spans="2:11" ht="22.5" customHeight="1">
      <c r="B124" s="172" t="s">
        <v>796</v>
      </c>
      <c r="C124" s="162"/>
      <c r="D124" s="163"/>
      <c r="E124" s="164"/>
      <c r="F124" s="164"/>
      <c r="G124" s="164"/>
      <c r="H124" s="165"/>
      <c r="I124" s="166"/>
      <c r="J124" s="167"/>
      <c r="K124" s="168"/>
    </row>
    <row r="125" spans="2:11" ht="22.5" customHeight="1">
      <c r="B125" s="169"/>
      <c r="C125" s="155"/>
      <c r="D125" s="156"/>
      <c r="E125" s="157"/>
      <c r="F125" s="157"/>
      <c r="G125" s="157"/>
      <c r="H125" s="158"/>
      <c r="I125" s="159"/>
      <c r="J125" s="160"/>
      <c r="K125" s="161"/>
    </row>
    <row r="126" spans="2:11" ht="22.5" customHeight="1">
      <c r="B126" s="162" t="s">
        <v>805</v>
      </c>
      <c r="C126" s="162"/>
      <c r="D126" s="163"/>
      <c r="E126" s="164"/>
      <c r="F126" s="164"/>
      <c r="G126" s="164"/>
      <c r="H126" s="165"/>
      <c r="I126" s="166"/>
      <c r="J126" s="167"/>
      <c r="K126" s="168"/>
    </row>
    <row r="127" spans="2:11" ht="22.5" customHeight="1">
      <c r="B127" s="169"/>
      <c r="C127" s="155"/>
      <c r="D127" s="156"/>
      <c r="E127" s="157"/>
      <c r="F127" s="157"/>
      <c r="G127" s="157"/>
      <c r="H127" s="158"/>
      <c r="I127" s="159"/>
      <c r="J127" s="160"/>
      <c r="K127" s="161"/>
    </row>
    <row r="128" spans="2:11" ht="22.5" customHeight="1">
      <c r="B128" s="162" t="s">
        <v>793</v>
      </c>
      <c r="C128" s="162" t="s">
        <v>765</v>
      </c>
      <c r="D128" s="163" t="s">
        <v>766</v>
      </c>
      <c r="E128" s="164">
        <v>6</v>
      </c>
      <c r="F128" s="164"/>
      <c r="G128" s="164"/>
      <c r="H128" s="165"/>
      <c r="I128" s="166"/>
      <c r="J128" s="167"/>
      <c r="K128" s="168"/>
    </row>
    <row r="129" spans="2:11" ht="22.5" customHeight="1">
      <c r="B129" s="169"/>
      <c r="C129" s="155" t="s">
        <v>806</v>
      </c>
      <c r="D129" s="156"/>
      <c r="E129" s="157"/>
      <c r="F129" s="157"/>
      <c r="G129" s="157"/>
      <c r="H129" s="158"/>
      <c r="I129" s="159"/>
      <c r="J129" s="160"/>
      <c r="K129" s="170"/>
    </row>
    <row r="130" spans="2:11" ht="22.5" customHeight="1">
      <c r="B130" s="162" t="s">
        <v>795</v>
      </c>
      <c r="C130" s="162" t="s">
        <v>765</v>
      </c>
      <c r="D130" s="163" t="s">
        <v>766</v>
      </c>
      <c r="E130" s="164">
        <v>4</v>
      </c>
      <c r="F130" s="164"/>
      <c r="G130" s="164"/>
      <c r="H130" s="165"/>
      <c r="I130" s="166"/>
      <c r="J130" s="167"/>
      <c r="K130" s="171"/>
    </row>
    <row r="131" spans="2:11" ht="22.5" customHeight="1">
      <c r="B131" s="169"/>
      <c r="C131" s="155" t="s">
        <v>807</v>
      </c>
      <c r="D131" s="156"/>
      <c r="E131" s="157"/>
      <c r="F131" s="157"/>
      <c r="G131" s="157"/>
      <c r="H131" s="158"/>
      <c r="I131" s="159"/>
      <c r="J131" s="160"/>
      <c r="K131" s="170"/>
    </row>
    <row r="132" spans="2:11" ht="22.5" customHeight="1">
      <c r="B132" s="162" t="s">
        <v>795</v>
      </c>
      <c r="C132" s="162" t="s">
        <v>765</v>
      </c>
      <c r="D132" s="163" t="s">
        <v>766</v>
      </c>
      <c r="E132" s="164">
        <v>6</v>
      </c>
      <c r="F132" s="164"/>
      <c r="G132" s="164"/>
      <c r="H132" s="165"/>
      <c r="I132" s="166"/>
      <c r="J132" s="167"/>
      <c r="K132" s="171"/>
    </row>
    <row r="133" spans="2:11" ht="22.5" customHeight="1">
      <c r="B133" s="169"/>
      <c r="C133" s="155" t="s">
        <v>808</v>
      </c>
      <c r="D133" s="156"/>
      <c r="E133" s="157"/>
      <c r="F133" s="157"/>
      <c r="G133" s="157"/>
      <c r="H133" s="158"/>
      <c r="I133" s="159"/>
      <c r="J133" s="160"/>
      <c r="K133" s="170"/>
    </row>
    <row r="134" spans="2:11" ht="22.5" customHeight="1">
      <c r="B134" s="162" t="s">
        <v>795</v>
      </c>
      <c r="C134" s="162" t="s">
        <v>765</v>
      </c>
      <c r="D134" s="163" t="s">
        <v>766</v>
      </c>
      <c r="E134" s="164">
        <v>9</v>
      </c>
      <c r="F134" s="164"/>
      <c r="G134" s="164"/>
      <c r="H134" s="165"/>
      <c r="I134" s="166"/>
      <c r="J134" s="167"/>
      <c r="K134" s="171"/>
    </row>
    <row r="135" spans="2:11" ht="22.5" customHeight="1">
      <c r="B135" s="169"/>
      <c r="C135" s="155" t="s">
        <v>809</v>
      </c>
      <c r="D135" s="156"/>
      <c r="E135" s="157"/>
      <c r="F135" s="157"/>
      <c r="G135" s="157"/>
      <c r="H135" s="158"/>
      <c r="I135" s="159"/>
      <c r="J135" s="160"/>
      <c r="K135" s="170"/>
    </row>
    <row r="136" spans="2:11" ht="22.5" customHeight="1">
      <c r="B136" s="162" t="s">
        <v>795</v>
      </c>
      <c r="C136" s="162" t="s">
        <v>765</v>
      </c>
      <c r="D136" s="163" t="s">
        <v>766</v>
      </c>
      <c r="E136" s="164">
        <v>1</v>
      </c>
      <c r="F136" s="164"/>
      <c r="G136" s="164"/>
      <c r="H136" s="165"/>
      <c r="I136" s="166"/>
      <c r="J136" s="167"/>
      <c r="K136" s="171"/>
    </row>
    <row r="137" spans="2:11" ht="22.5" customHeight="1">
      <c r="B137" s="169"/>
      <c r="C137" s="155" t="s">
        <v>810</v>
      </c>
      <c r="D137" s="156"/>
      <c r="E137" s="157"/>
      <c r="F137" s="157"/>
      <c r="G137" s="157"/>
      <c r="H137" s="158"/>
      <c r="I137" s="159"/>
      <c r="J137" s="160"/>
      <c r="K137" s="170"/>
    </row>
    <row r="138" spans="2:11" ht="22.5" customHeight="1">
      <c r="B138" s="162" t="s">
        <v>811</v>
      </c>
      <c r="C138" s="162" t="s">
        <v>765</v>
      </c>
      <c r="D138" s="163" t="s">
        <v>812</v>
      </c>
      <c r="E138" s="164">
        <v>1</v>
      </c>
      <c r="F138" s="164"/>
      <c r="G138" s="164"/>
      <c r="H138" s="165"/>
      <c r="I138" s="166"/>
      <c r="J138" s="167"/>
      <c r="K138" s="171"/>
    </row>
    <row r="139" spans="2:11" ht="22.5" customHeight="1">
      <c r="B139" s="169"/>
      <c r="C139" s="155" t="s">
        <v>813</v>
      </c>
      <c r="D139" s="156"/>
      <c r="E139" s="157"/>
      <c r="F139" s="157"/>
      <c r="G139" s="157"/>
      <c r="H139" s="158"/>
      <c r="I139" s="159"/>
      <c r="J139" s="160"/>
      <c r="K139" s="170"/>
    </row>
    <row r="140" spans="2:11" ht="22.5" customHeight="1">
      <c r="B140" s="162" t="s">
        <v>811</v>
      </c>
      <c r="C140" s="162" t="s">
        <v>765</v>
      </c>
      <c r="D140" s="163" t="s">
        <v>812</v>
      </c>
      <c r="E140" s="164">
        <v>1</v>
      </c>
      <c r="F140" s="164"/>
      <c r="G140" s="164"/>
      <c r="H140" s="165"/>
      <c r="I140" s="166"/>
      <c r="J140" s="167"/>
      <c r="K140" s="171"/>
    </row>
    <row r="141" spans="2:11" ht="22.5" customHeight="1">
      <c r="B141" s="169"/>
      <c r="C141" s="155" t="s">
        <v>814</v>
      </c>
      <c r="D141" s="156"/>
      <c r="E141" s="157"/>
      <c r="F141" s="157"/>
      <c r="G141" s="157"/>
      <c r="H141" s="158"/>
      <c r="I141" s="159"/>
      <c r="J141" s="160"/>
      <c r="K141" s="170"/>
    </row>
    <row r="142" spans="2:11" ht="22.5" customHeight="1">
      <c r="B142" s="162" t="s">
        <v>811</v>
      </c>
      <c r="C142" s="162" t="s">
        <v>765</v>
      </c>
      <c r="D142" s="163" t="s">
        <v>812</v>
      </c>
      <c r="E142" s="164">
        <v>1</v>
      </c>
      <c r="F142" s="164"/>
      <c r="G142" s="164"/>
      <c r="H142" s="165"/>
      <c r="I142" s="166"/>
      <c r="J142" s="167"/>
      <c r="K142" s="171"/>
    </row>
    <row r="143" spans="2:11" ht="22.5" customHeight="1">
      <c r="B143" s="169"/>
      <c r="C143" s="155" t="s">
        <v>815</v>
      </c>
      <c r="D143" s="156"/>
      <c r="E143" s="157"/>
      <c r="F143" s="157"/>
      <c r="G143" s="157"/>
      <c r="H143" s="158"/>
      <c r="I143" s="159"/>
      <c r="J143" s="160"/>
      <c r="K143" s="170"/>
    </row>
    <row r="144" spans="2:11" ht="22.5" customHeight="1">
      <c r="B144" s="162" t="s">
        <v>811</v>
      </c>
      <c r="C144" s="162" t="s">
        <v>765</v>
      </c>
      <c r="D144" s="163" t="s">
        <v>812</v>
      </c>
      <c r="E144" s="164">
        <v>1</v>
      </c>
      <c r="F144" s="164"/>
      <c r="G144" s="164"/>
      <c r="H144" s="165"/>
      <c r="I144" s="166"/>
      <c r="J144" s="167"/>
      <c r="K144" s="171"/>
    </row>
    <row r="145" spans="2:11" ht="22.5" customHeight="1">
      <c r="B145" s="169"/>
      <c r="C145" s="155" t="s">
        <v>816</v>
      </c>
      <c r="D145" s="156"/>
      <c r="E145" s="157"/>
      <c r="F145" s="157"/>
      <c r="G145" s="157"/>
      <c r="H145" s="158"/>
      <c r="I145" s="159"/>
      <c r="J145" s="160"/>
      <c r="K145" s="170"/>
    </row>
    <row r="146" spans="2:11" ht="22.5" customHeight="1">
      <c r="B146" s="162" t="s">
        <v>811</v>
      </c>
      <c r="C146" s="162" t="s">
        <v>765</v>
      </c>
      <c r="D146" s="163" t="s">
        <v>812</v>
      </c>
      <c r="E146" s="164">
        <v>1</v>
      </c>
      <c r="F146" s="164"/>
      <c r="G146" s="164"/>
      <c r="H146" s="165"/>
      <c r="I146" s="166"/>
      <c r="J146" s="167"/>
      <c r="K146" s="171"/>
    </row>
    <row r="147" spans="2:11" ht="22.5" customHeight="1">
      <c r="B147" s="169"/>
      <c r="C147" s="155" t="s">
        <v>817</v>
      </c>
      <c r="D147" s="156"/>
      <c r="E147" s="157"/>
      <c r="F147" s="157"/>
      <c r="G147" s="157"/>
      <c r="H147" s="158"/>
      <c r="I147" s="159"/>
      <c r="J147" s="160"/>
      <c r="K147" s="170"/>
    </row>
    <row r="148" spans="2:11" ht="22.5" customHeight="1">
      <c r="B148" s="162" t="s">
        <v>811</v>
      </c>
      <c r="C148" s="162" t="s">
        <v>765</v>
      </c>
      <c r="D148" s="163" t="s">
        <v>812</v>
      </c>
      <c r="E148" s="164">
        <v>1</v>
      </c>
      <c r="F148" s="164"/>
      <c r="G148" s="164"/>
      <c r="H148" s="165"/>
      <c r="I148" s="166"/>
      <c r="J148" s="167"/>
      <c r="K148" s="171"/>
    </row>
    <row r="149" spans="2:11" ht="22.5" customHeight="1">
      <c r="B149" s="169"/>
      <c r="C149" s="155" t="s">
        <v>818</v>
      </c>
      <c r="D149" s="156"/>
      <c r="E149" s="157"/>
      <c r="F149" s="157"/>
      <c r="G149" s="157"/>
      <c r="H149" s="158"/>
      <c r="I149" s="159"/>
      <c r="J149" s="160"/>
      <c r="K149" s="170"/>
    </row>
    <row r="150" spans="2:11" ht="22.5" customHeight="1">
      <c r="B150" s="162" t="s">
        <v>811</v>
      </c>
      <c r="C150" s="162" t="s">
        <v>765</v>
      </c>
      <c r="D150" s="163" t="s">
        <v>812</v>
      </c>
      <c r="E150" s="164">
        <v>13</v>
      </c>
      <c r="F150" s="164"/>
      <c r="G150" s="164"/>
      <c r="H150" s="165"/>
      <c r="I150" s="166"/>
      <c r="J150" s="167"/>
      <c r="K150" s="171"/>
    </row>
    <row r="151" spans="2:11" ht="22.5" customHeight="1">
      <c r="B151" s="169"/>
      <c r="C151" s="155" t="s">
        <v>819</v>
      </c>
      <c r="D151" s="156"/>
      <c r="E151" s="157"/>
      <c r="F151" s="157"/>
      <c r="G151" s="157"/>
      <c r="H151" s="158"/>
      <c r="I151" s="159"/>
      <c r="J151" s="160"/>
      <c r="K151" s="170"/>
    </row>
    <row r="152" spans="2:11" ht="22.5" customHeight="1">
      <c r="B152" s="162" t="s">
        <v>820</v>
      </c>
      <c r="C152" s="162" t="s">
        <v>765</v>
      </c>
      <c r="D152" s="163" t="s">
        <v>812</v>
      </c>
      <c r="E152" s="164">
        <v>1</v>
      </c>
      <c r="F152" s="164"/>
      <c r="G152" s="164"/>
      <c r="H152" s="165"/>
      <c r="I152" s="166"/>
      <c r="J152" s="167"/>
      <c r="K152" s="171"/>
    </row>
    <row r="153" spans="2:11" ht="22.5" customHeight="1">
      <c r="B153" s="169"/>
      <c r="C153" s="155"/>
      <c r="D153" s="156"/>
      <c r="E153" s="157"/>
      <c r="F153" s="157"/>
      <c r="G153" s="157"/>
      <c r="H153" s="158"/>
      <c r="I153" s="159"/>
      <c r="J153" s="160"/>
      <c r="K153" s="161"/>
    </row>
    <row r="154" spans="2:11" ht="22.5" customHeight="1">
      <c r="B154" s="162"/>
      <c r="C154" s="162"/>
      <c r="D154" s="163"/>
      <c r="E154" s="164"/>
      <c r="F154" s="164"/>
      <c r="G154" s="164"/>
      <c r="H154" s="165"/>
      <c r="I154" s="166"/>
      <c r="J154" s="167"/>
      <c r="K154" s="168"/>
    </row>
    <row r="155" spans="2:11" ht="22.5" customHeight="1">
      <c r="B155" s="169"/>
      <c r="C155" s="155"/>
      <c r="D155" s="156"/>
      <c r="E155" s="157"/>
      <c r="F155" s="157"/>
      <c r="G155" s="157"/>
      <c r="H155" s="158"/>
      <c r="I155" s="159"/>
      <c r="J155" s="160"/>
      <c r="K155" s="161"/>
    </row>
    <row r="156" spans="2:11" ht="22.5" customHeight="1">
      <c r="B156" s="162"/>
      <c r="C156" s="162"/>
      <c r="D156" s="163"/>
      <c r="E156" s="164"/>
      <c r="F156" s="164"/>
      <c r="G156" s="164"/>
      <c r="H156" s="165"/>
      <c r="I156" s="166"/>
      <c r="J156" s="167"/>
      <c r="K156" s="168"/>
    </row>
    <row r="157" spans="2:11" ht="22.5" customHeight="1">
      <c r="B157" s="169"/>
      <c r="C157" s="155"/>
      <c r="D157" s="156"/>
      <c r="E157" s="157"/>
      <c r="F157" s="157"/>
      <c r="G157" s="157"/>
      <c r="H157" s="158"/>
      <c r="I157" s="159"/>
      <c r="J157" s="160"/>
      <c r="K157" s="161"/>
    </row>
    <row r="158" spans="2:11" ht="22.5" customHeight="1">
      <c r="B158" s="162"/>
      <c r="C158" s="162"/>
      <c r="D158" s="163"/>
      <c r="E158" s="164"/>
      <c r="F158" s="164"/>
      <c r="G158" s="164"/>
      <c r="H158" s="165"/>
      <c r="I158" s="166"/>
      <c r="J158" s="167"/>
      <c r="K158" s="168"/>
    </row>
    <row r="159" spans="2:11" ht="22.5" customHeight="1">
      <c r="B159" s="169"/>
      <c r="C159" s="155"/>
      <c r="D159" s="156"/>
      <c r="E159" s="157"/>
      <c r="F159" s="157"/>
      <c r="G159" s="157"/>
      <c r="H159" s="158"/>
      <c r="I159" s="159"/>
      <c r="J159" s="160"/>
      <c r="K159" s="161"/>
    </row>
    <row r="160" spans="2:11" ht="22.5" customHeight="1">
      <c r="B160" s="176"/>
      <c r="C160" s="162"/>
      <c r="D160" s="163"/>
      <c r="E160" s="164"/>
      <c r="F160" s="164"/>
      <c r="G160" s="164"/>
      <c r="H160" s="165"/>
      <c r="I160" s="166"/>
      <c r="J160" s="167"/>
      <c r="K160" s="168"/>
    </row>
    <row r="161" spans="2:11" ht="22.5" customHeight="1">
      <c r="B161" s="169"/>
      <c r="C161" s="155"/>
      <c r="D161" s="156"/>
      <c r="E161" s="157"/>
      <c r="F161" s="157"/>
      <c r="G161" s="157"/>
      <c r="H161" s="158"/>
      <c r="I161" s="159"/>
      <c r="J161" s="160"/>
      <c r="K161" s="161"/>
    </row>
    <row r="162" spans="2:11" ht="22.5" customHeight="1">
      <c r="B162" s="162"/>
      <c r="C162" s="162"/>
      <c r="D162" s="163"/>
      <c r="E162" s="164"/>
      <c r="F162" s="164"/>
      <c r="G162" s="164"/>
      <c r="H162" s="165"/>
      <c r="I162" s="166"/>
      <c r="J162" s="167"/>
      <c r="K162" s="168"/>
    </row>
    <row r="163" spans="2:11" ht="22.5" customHeight="1">
      <c r="B163" s="169"/>
      <c r="C163" s="155"/>
      <c r="D163" s="156"/>
      <c r="E163" s="157"/>
      <c r="F163" s="157"/>
      <c r="G163" s="157"/>
      <c r="H163" s="158"/>
      <c r="I163" s="159"/>
      <c r="J163" s="160"/>
      <c r="K163" s="161"/>
    </row>
    <row r="164" spans="2:11" ht="22.5" customHeight="1">
      <c r="B164" s="172" t="s">
        <v>796</v>
      </c>
      <c r="C164" s="162"/>
      <c r="D164" s="163"/>
      <c r="E164" s="164"/>
      <c r="F164" s="164"/>
      <c r="G164" s="164"/>
      <c r="H164" s="165"/>
      <c r="I164" s="166"/>
      <c r="J164" s="167"/>
      <c r="K164" s="168"/>
    </row>
    <row r="165" spans="2:11" ht="22.5" customHeight="1">
      <c r="B165" s="169"/>
      <c r="C165" s="155"/>
      <c r="D165" s="156"/>
      <c r="E165" s="157"/>
      <c r="F165" s="157"/>
      <c r="G165" s="157"/>
      <c r="H165" s="158"/>
      <c r="I165" s="159"/>
      <c r="J165" s="160"/>
      <c r="K165" s="161"/>
    </row>
    <row r="166" spans="2:11" ht="22.5" customHeight="1">
      <c r="B166" s="162" t="s">
        <v>821</v>
      </c>
      <c r="C166" s="162"/>
      <c r="D166" s="163"/>
      <c r="E166" s="164"/>
      <c r="F166" s="164"/>
      <c r="G166" s="164"/>
      <c r="H166" s="165"/>
      <c r="I166" s="166"/>
      <c r="J166" s="167"/>
      <c r="K166" s="168"/>
    </row>
    <row r="167" spans="2:11" ht="22.5" customHeight="1">
      <c r="B167" s="169"/>
      <c r="C167" s="155"/>
      <c r="D167" s="156"/>
      <c r="E167" s="157"/>
      <c r="F167" s="157"/>
      <c r="G167" s="157"/>
      <c r="H167" s="158"/>
      <c r="I167" s="159"/>
      <c r="J167" s="160"/>
      <c r="K167" s="161"/>
    </row>
    <row r="168" spans="2:11" ht="22.5" customHeight="1">
      <c r="B168" s="162" t="s">
        <v>793</v>
      </c>
      <c r="C168" s="162" t="s">
        <v>765</v>
      </c>
      <c r="D168" s="163" t="s">
        <v>766</v>
      </c>
      <c r="E168" s="164">
        <v>9</v>
      </c>
      <c r="F168" s="164"/>
      <c r="G168" s="164"/>
      <c r="H168" s="165"/>
      <c r="I168" s="166"/>
      <c r="J168" s="167"/>
      <c r="K168" s="168"/>
    </row>
    <row r="169" spans="2:11" ht="22.5" customHeight="1">
      <c r="B169" s="169"/>
      <c r="C169" s="155" t="s">
        <v>822</v>
      </c>
      <c r="D169" s="156"/>
      <c r="E169" s="157"/>
      <c r="F169" s="157"/>
      <c r="G169" s="157"/>
      <c r="H169" s="158"/>
      <c r="I169" s="159"/>
      <c r="J169" s="160"/>
      <c r="K169" s="170"/>
    </row>
    <row r="170" spans="2:11" ht="22.5" customHeight="1">
      <c r="B170" s="162" t="s">
        <v>823</v>
      </c>
      <c r="C170" s="162" t="s">
        <v>765</v>
      </c>
      <c r="D170" s="163" t="s">
        <v>766</v>
      </c>
      <c r="E170" s="164">
        <v>9</v>
      </c>
      <c r="F170" s="164"/>
      <c r="G170" s="164"/>
      <c r="H170" s="165"/>
      <c r="I170" s="166"/>
      <c r="J170" s="167"/>
      <c r="K170" s="171"/>
    </row>
    <row r="171" spans="2:11" ht="22.5" customHeight="1">
      <c r="B171" s="169"/>
      <c r="C171" s="155" t="s">
        <v>824</v>
      </c>
      <c r="D171" s="156"/>
      <c r="E171" s="157"/>
      <c r="F171" s="157"/>
      <c r="G171" s="157"/>
      <c r="H171" s="158"/>
      <c r="I171" s="159"/>
      <c r="J171" s="160"/>
      <c r="K171" s="170"/>
    </row>
    <row r="172" spans="2:11" ht="22.5" customHeight="1">
      <c r="B172" s="162" t="s">
        <v>823</v>
      </c>
      <c r="C172" s="162" t="s">
        <v>765</v>
      </c>
      <c r="D172" s="163" t="s">
        <v>766</v>
      </c>
      <c r="E172" s="164">
        <f>4+13</f>
        <v>17</v>
      </c>
      <c r="F172" s="164"/>
      <c r="G172" s="164"/>
      <c r="H172" s="165"/>
      <c r="I172" s="166"/>
      <c r="J172" s="167"/>
      <c r="K172" s="171"/>
    </row>
    <row r="173" spans="2:11" ht="22.5" customHeight="1">
      <c r="B173" s="169"/>
      <c r="C173" s="155" t="s">
        <v>825</v>
      </c>
      <c r="D173" s="156"/>
      <c r="E173" s="157"/>
      <c r="F173" s="157"/>
      <c r="G173" s="157"/>
      <c r="H173" s="158"/>
      <c r="I173" s="159"/>
      <c r="J173" s="160"/>
      <c r="K173" s="170"/>
    </row>
    <row r="174" spans="2:11" ht="22.5" customHeight="1">
      <c r="B174" s="162" t="s">
        <v>823</v>
      </c>
      <c r="C174" s="162" t="s">
        <v>765</v>
      </c>
      <c r="D174" s="163" t="s">
        <v>766</v>
      </c>
      <c r="E174" s="164">
        <v>2</v>
      </c>
      <c r="F174" s="164"/>
      <c r="G174" s="164"/>
      <c r="H174" s="165"/>
      <c r="I174" s="166"/>
      <c r="J174" s="167"/>
      <c r="K174" s="171"/>
    </row>
    <row r="175" spans="2:11" ht="22.5" customHeight="1">
      <c r="B175" s="169"/>
      <c r="C175" s="155"/>
      <c r="D175" s="156"/>
      <c r="E175" s="157"/>
      <c r="F175" s="157"/>
      <c r="G175" s="157"/>
      <c r="H175" s="158"/>
      <c r="I175" s="159"/>
      <c r="J175" s="160"/>
      <c r="K175" s="170"/>
    </row>
    <row r="176" spans="2:11" ht="22.5" customHeight="1">
      <c r="B176" s="162" t="s">
        <v>826</v>
      </c>
      <c r="C176" s="162" t="s">
        <v>765</v>
      </c>
      <c r="D176" s="163" t="s">
        <v>766</v>
      </c>
      <c r="E176" s="164">
        <f>4+13</f>
        <v>17</v>
      </c>
      <c r="F176" s="164"/>
      <c r="G176" s="164"/>
      <c r="H176" s="165"/>
      <c r="I176" s="166"/>
      <c r="J176" s="167"/>
      <c r="K176" s="171"/>
    </row>
    <row r="177" spans="2:11" ht="22.5" customHeight="1">
      <c r="B177" s="169"/>
      <c r="C177" s="155" t="s">
        <v>827</v>
      </c>
      <c r="D177" s="156"/>
      <c r="E177" s="157"/>
      <c r="F177" s="157"/>
      <c r="G177" s="157"/>
      <c r="H177" s="158"/>
      <c r="I177" s="159"/>
      <c r="J177" s="160"/>
      <c r="K177" s="170"/>
    </row>
    <row r="178" spans="2:11" ht="22.5" customHeight="1">
      <c r="B178" s="162" t="s">
        <v>828</v>
      </c>
      <c r="C178" s="162" t="s">
        <v>765</v>
      </c>
      <c r="D178" s="163" t="s">
        <v>766</v>
      </c>
      <c r="E178" s="164">
        <v>1</v>
      </c>
      <c r="F178" s="164"/>
      <c r="G178" s="164"/>
      <c r="H178" s="165"/>
      <c r="I178" s="166"/>
      <c r="J178" s="167"/>
      <c r="K178" s="171"/>
    </row>
    <row r="179" spans="2:11" ht="22.5" customHeight="1">
      <c r="B179" s="169"/>
      <c r="C179" s="155" t="s">
        <v>829</v>
      </c>
      <c r="D179" s="156"/>
      <c r="E179" s="157"/>
      <c r="F179" s="157"/>
      <c r="G179" s="157"/>
      <c r="H179" s="158"/>
      <c r="I179" s="159"/>
      <c r="J179" s="160"/>
      <c r="K179" s="170"/>
    </row>
    <row r="180" spans="2:11" ht="22.5" customHeight="1">
      <c r="B180" s="162" t="s">
        <v>830</v>
      </c>
      <c r="C180" s="162" t="s">
        <v>765</v>
      </c>
      <c r="D180" s="163" t="s">
        <v>766</v>
      </c>
      <c r="E180" s="164">
        <v>1</v>
      </c>
      <c r="F180" s="164"/>
      <c r="G180" s="164"/>
      <c r="H180" s="165"/>
      <c r="I180" s="166"/>
      <c r="J180" s="167"/>
      <c r="K180" s="171"/>
    </row>
    <row r="181" spans="2:11" ht="22.5" customHeight="1">
      <c r="B181" s="169"/>
      <c r="C181" s="155"/>
      <c r="D181" s="156"/>
      <c r="E181" s="157"/>
      <c r="F181" s="157"/>
      <c r="G181" s="157"/>
      <c r="H181" s="158"/>
      <c r="I181" s="159"/>
      <c r="J181" s="160"/>
      <c r="K181" s="170"/>
    </row>
    <row r="182" spans="2:11" ht="22.5" customHeight="1">
      <c r="B182" s="162" t="s">
        <v>831</v>
      </c>
      <c r="C182" s="162" t="s">
        <v>765</v>
      </c>
      <c r="D182" s="163" t="s">
        <v>766</v>
      </c>
      <c r="E182" s="164">
        <v>2</v>
      </c>
      <c r="F182" s="164"/>
      <c r="G182" s="164"/>
      <c r="H182" s="165"/>
      <c r="I182" s="166"/>
      <c r="J182" s="167"/>
      <c r="K182" s="171"/>
    </row>
    <row r="183" spans="2:11" ht="22.5" customHeight="1">
      <c r="B183" s="169"/>
      <c r="C183" s="155"/>
      <c r="D183" s="156"/>
      <c r="E183" s="157"/>
      <c r="F183" s="157"/>
      <c r="G183" s="157"/>
      <c r="H183" s="158"/>
      <c r="I183" s="159"/>
      <c r="J183" s="160"/>
      <c r="K183" s="170"/>
    </row>
    <row r="184" spans="2:11" ht="22.5" customHeight="1">
      <c r="B184" s="162" t="s">
        <v>832</v>
      </c>
      <c r="C184" s="162" t="s">
        <v>765</v>
      </c>
      <c r="D184" s="163" t="s">
        <v>766</v>
      </c>
      <c r="E184" s="164">
        <v>1</v>
      </c>
      <c r="F184" s="164"/>
      <c r="G184" s="164"/>
      <c r="H184" s="165"/>
      <c r="I184" s="166"/>
      <c r="J184" s="167"/>
      <c r="K184" s="171"/>
    </row>
    <row r="185" spans="2:11" ht="22.5" customHeight="1">
      <c r="B185" s="169"/>
      <c r="C185" s="155"/>
      <c r="D185" s="156"/>
      <c r="E185" s="157"/>
      <c r="F185" s="157"/>
      <c r="G185" s="157"/>
      <c r="H185" s="158"/>
      <c r="I185" s="159"/>
      <c r="J185" s="160"/>
      <c r="K185" s="161"/>
    </row>
    <row r="186" spans="2:11" ht="22.5" customHeight="1">
      <c r="B186" s="162"/>
      <c r="C186" s="162"/>
      <c r="D186" s="163"/>
      <c r="E186" s="164"/>
      <c r="F186" s="164"/>
      <c r="G186" s="164"/>
      <c r="H186" s="165"/>
      <c r="I186" s="166"/>
      <c r="J186" s="167"/>
      <c r="K186" s="168"/>
    </row>
    <row r="187" spans="2:11" ht="22.5" customHeight="1">
      <c r="B187" s="169"/>
      <c r="C187" s="155"/>
      <c r="D187" s="156"/>
      <c r="E187" s="157"/>
      <c r="F187" s="157"/>
      <c r="G187" s="157"/>
      <c r="H187" s="158"/>
      <c r="I187" s="159"/>
      <c r="J187" s="160"/>
      <c r="K187" s="161"/>
    </row>
    <row r="188" spans="2:11" ht="22.5" customHeight="1">
      <c r="B188" s="162"/>
      <c r="C188" s="162"/>
      <c r="D188" s="163"/>
      <c r="E188" s="164"/>
      <c r="F188" s="164"/>
      <c r="G188" s="164"/>
      <c r="H188" s="165"/>
      <c r="I188" s="166"/>
      <c r="J188" s="167"/>
      <c r="K188" s="168"/>
    </row>
    <row r="189" spans="2:11" ht="22.5" customHeight="1">
      <c r="B189" s="169"/>
      <c r="C189" s="155"/>
      <c r="D189" s="156"/>
      <c r="E189" s="157"/>
      <c r="F189" s="157"/>
      <c r="G189" s="157"/>
      <c r="H189" s="158"/>
      <c r="I189" s="159"/>
      <c r="J189" s="160"/>
      <c r="K189" s="161"/>
    </row>
    <row r="190" spans="2:11" ht="22.5" customHeight="1">
      <c r="B190" s="162"/>
      <c r="C190" s="162"/>
      <c r="D190" s="163"/>
      <c r="E190" s="164"/>
      <c r="F190" s="164"/>
      <c r="G190" s="164"/>
      <c r="H190" s="165"/>
      <c r="I190" s="166"/>
      <c r="J190" s="167"/>
      <c r="K190" s="168"/>
    </row>
    <row r="191" spans="2:11" ht="22.5" customHeight="1">
      <c r="B191" s="169"/>
      <c r="C191" s="155"/>
      <c r="D191" s="156"/>
      <c r="E191" s="157"/>
      <c r="F191" s="157"/>
      <c r="G191" s="157"/>
      <c r="H191" s="158"/>
      <c r="I191" s="159"/>
      <c r="J191" s="160"/>
      <c r="K191" s="161"/>
    </row>
    <row r="192" spans="2:11" ht="22.5" customHeight="1">
      <c r="B192" s="176"/>
      <c r="C192" s="162"/>
      <c r="D192" s="163"/>
      <c r="E192" s="164"/>
      <c r="F192" s="164"/>
      <c r="G192" s="164"/>
      <c r="H192" s="165"/>
      <c r="I192" s="166"/>
      <c r="J192" s="167"/>
      <c r="K192" s="168"/>
    </row>
    <row r="193" spans="2:11" ht="22.5" customHeight="1">
      <c r="B193" s="169"/>
      <c r="C193" s="155"/>
      <c r="D193" s="156"/>
      <c r="E193" s="157"/>
      <c r="F193" s="157"/>
      <c r="G193" s="157"/>
      <c r="H193" s="158"/>
      <c r="I193" s="159"/>
      <c r="J193" s="160"/>
      <c r="K193" s="161"/>
    </row>
    <row r="194" spans="2:11" ht="22.5" customHeight="1">
      <c r="B194" s="162"/>
      <c r="C194" s="162"/>
      <c r="D194" s="163"/>
      <c r="E194" s="164"/>
      <c r="F194" s="164"/>
      <c r="G194" s="164"/>
      <c r="H194" s="165"/>
      <c r="I194" s="166"/>
      <c r="J194" s="167"/>
      <c r="K194" s="168"/>
    </row>
    <row r="195" spans="2:11" ht="22.5" customHeight="1">
      <c r="B195" s="169"/>
      <c r="C195" s="155"/>
      <c r="D195" s="156"/>
      <c r="E195" s="157"/>
      <c r="F195" s="157"/>
      <c r="G195" s="157"/>
      <c r="H195" s="158"/>
      <c r="I195" s="159"/>
      <c r="J195" s="160"/>
      <c r="K195" s="161"/>
    </row>
    <row r="196" spans="2:11" ht="22.5" customHeight="1">
      <c r="B196" s="162"/>
      <c r="C196" s="162"/>
      <c r="D196" s="163"/>
      <c r="E196" s="164"/>
      <c r="F196" s="164"/>
      <c r="G196" s="164"/>
      <c r="H196" s="165"/>
      <c r="I196" s="166"/>
      <c r="J196" s="167"/>
      <c r="K196" s="168"/>
    </row>
    <row r="197" spans="2:11" ht="22.5" customHeight="1">
      <c r="B197" s="169"/>
      <c r="C197" s="155"/>
      <c r="D197" s="156"/>
      <c r="E197" s="157"/>
      <c r="F197" s="157"/>
      <c r="G197" s="157"/>
      <c r="H197" s="158"/>
      <c r="I197" s="159"/>
      <c r="J197" s="160"/>
      <c r="K197" s="161"/>
    </row>
    <row r="198" spans="2:11" ht="22.5" customHeight="1">
      <c r="B198" s="162"/>
      <c r="C198" s="162"/>
      <c r="D198" s="163"/>
      <c r="E198" s="164"/>
      <c r="F198" s="164"/>
      <c r="G198" s="164"/>
      <c r="H198" s="165"/>
      <c r="I198" s="166"/>
      <c r="J198" s="167"/>
      <c r="K198" s="168"/>
    </row>
    <row r="199" spans="2:11" ht="22.5" customHeight="1">
      <c r="B199" s="169"/>
      <c r="C199" s="155"/>
      <c r="D199" s="156"/>
      <c r="E199" s="157"/>
      <c r="F199" s="157"/>
      <c r="G199" s="157"/>
      <c r="H199" s="158"/>
      <c r="I199" s="159"/>
      <c r="J199" s="160"/>
      <c r="K199" s="161"/>
    </row>
    <row r="200" spans="2:11" ht="22.5" customHeight="1">
      <c r="B200" s="162"/>
      <c r="C200" s="162"/>
      <c r="D200" s="163"/>
      <c r="E200" s="164"/>
      <c r="F200" s="164"/>
      <c r="G200" s="164"/>
      <c r="H200" s="165"/>
      <c r="I200" s="166"/>
      <c r="J200" s="167"/>
      <c r="K200" s="168"/>
    </row>
    <row r="201" spans="2:11" ht="22.5" customHeight="1">
      <c r="B201" s="169"/>
      <c r="C201" s="155"/>
      <c r="D201" s="156"/>
      <c r="E201" s="157"/>
      <c r="F201" s="157"/>
      <c r="G201" s="157"/>
      <c r="H201" s="158"/>
      <c r="I201" s="159"/>
      <c r="J201" s="160"/>
      <c r="K201" s="161"/>
    </row>
    <row r="202" spans="2:11" ht="22.5" customHeight="1">
      <c r="B202" s="176"/>
      <c r="C202" s="162"/>
      <c r="D202" s="163"/>
      <c r="E202" s="164"/>
      <c r="F202" s="164"/>
      <c r="G202" s="164"/>
      <c r="H202" s="165"/>
      <c r="I202" s="166"/>
      <c r="J202" s="167"/>
      <c r="K202" s="168"/>
    </row>
    <row r="203" spans="2:11" ht="22.5" customHeight="1">
      <c r="B203" s="169"/>
      <c r="C203" s="155"/>
      <c r="D203" s="156"/>
      <c r="E203" s="157"/>
      <c r="F203" s="157"/>
      <c r="G203" s="157"/>
      <c r="H203" s="158"/>
      <c r="I203" s="159"/>
      <c r="J203" s="160"/>
      <c r="K203" s="161"/>
    </row>
    <row r="204" spans="2:11" ht="22.5" customHeight="1">
      <c r="B204" s="172" t="s">
        <v>796</v>
      </c>
      <c r="C204" s="162"/>
      <c r="D204" s="163"/>
      <c r="E204" s="164"/>
      <c r="F204" s="164"/>
      <c r="G204" s="164"/>
      <c r="H204" s="165"/>
      <c r="I204" s="166"/>
      <c r="J204" s="167"/>
      <c r="K204" s="168"/>
    </row>
    <row r="205" spans="2:11" ht="22.5" customHeight="1">
      <c r="B205" s="169"/>
      <c r="C205" s="155"/>
      <c r="D205" s="156"/>
      <c r="E205" s="157"/>
      <c r="F205" s="157"/>
      <c r="G205" s="157"/>
      <c r="H205" s="158"/>
      <c r="I205" s="159"/>
      <c r="J205" s="160"/>
      <c r="K205" s="161"/>
    </row>
    <row r="206" spans="2:11" ht="22.5" customHeight="1">
      <c r="B206" s="162" t="s">
        <v>833</v>
      </c>
      <c r="C206" s="162"/>
      <c r="D206" s="163"/>
      <c r="E206" s="164"/>
      <c r="F206" s="164"/>
      <c r="G206" s="164"/>
      <c r="H206" s="165"/>
      <c r="I206" s="166"/>
      <c r="J206" s="167"/>
      <c r="K206" s="168"/>
    </row>
    <row r="207" spans="2:11" ht="22.5" customHeight="1">
      <c r="B207" s="169"/>
      <c r="C207" s="155"/>
      <c r="D207" s="156"/>
      <c r="E207" s="157"/>
      <c r="F207" s="157"/>
      <c r="G207" s="157"/>
      <c r="H207" s="158"/>
      <c r="I207" s="159"/>
      <c r="J207" s="160"/>
      <c r="K207" s="161"/>
    </row>
    <row r="208" spans="2:11" ht="22.5" customHeight="1">
      <c r="B208" s="162" t="s">
        <v>793</v>
      </c>
      <c r="C208" s="162" t="s">
        <v>765</v>
      </c>
      <c r="D208" s="163" t="s">
        <v>766</v>
      </c>
      <c r="E208" s="164">
        <v>4</v>
      </c>
      <c r="F208" s="164"/>
      <c r="G208" s="164"/>
      <c r="H208" s="165"/>
      <c r="I208" s="166"/>
      <c r="J208" s="167"/>
      <c r="K208" s="168"/>
    </row>
    <row r="209" spans="2:11" ht="22.5" customHeight="1">
      <c r="B209" s="169"/>
      <c r="C209" s="155" t="s">
        <v>834</v>
      </c>
      <c r="D209" s="156"/>
      <c r="E209" s="157"/>
      <c r="F209" s="157"/>
      <c r="G209" s="157"/>
      <c r="H209" s="158"/>
      <c r="I209" s="159"/>
      <c r="J209" s="160"/>
      <c r="K209" s="170"/>
    </row>
    <row r="210" spans="2:11" ht="22.5" customHeight="1">
      <c r="B210" s="162" t="s">
        <v>835</v>
      </c>
      <c r="C210" s="162" t="s">
        <v>765</v>
      </c>
      <c r="D210" s="163" t="s">
        <v>766</v>
      </c>
      <c r="E210" s="164">
        <v>1</v>
      </c>
      <c r="F210" s="164"/>
      <c r="G210" s="164"/>
      <c r="H210" s="165"/>
      <c r="I210" s="166"/>
      <c r="J210" s="167"/>
      <c r="K210" s="171"/>
    </row>
    <row r="211" spans="2:11" ht="22.5" customHeight="1">
      <c r="B211" s="169"/>
      <c r="C211" s="155" t="s">
        <v>836</v>
      </c>
      <c r="D211" s="156"/>
      <c r="E211" s="157"/>
      <c r="F211" s="157"/>
      <c r="G211" s="157"/>
      <c r="H211" s="158"/>
      <c r="I211" s="159"/>
      <c r="J211" s="160"/>
      <c r="K211" s="170"/>
    </row>
    <row r="212" spans="2:11" ht="22.5" customHeight="1">
      <c r="B212" s="162" t="s">
        <v>837</v>
      </c>
      <c r="C212" s="162" t="s">
        <v>765</v>
      </c>
      <c r="D212" s="163" t="s">
        <v>766</v>
      </c>
      <c r="E212" s="164">
        <v>14</v>
      </c>
      <c r="F212" s="164"/>
      <c r="G212" s="164"/>
      <c r="H212" s="165"/>
      <c r="I212" s="166"/>
      <c r="J212" s="167"/>
      <c r="K212" s="171"/>
    </row>
    <row r="213" spans="2:11" ht="22.5" customHeight="1">
      <c r="B213" s="169"/>
      <c r="C213" s="155"/>
      <c r="D213" s="156"/>
      <c r="E213" s="157"/>
      <c r="F213" s="157"/>
      <c r="G213" s="157"/>
      <c r="H213" s="158"/>
      <c r="I213" s="159"/>
      <c r="J213" s="160"/>
      <c r="K213" s="161"/>
    </row>
    <row r="214" spans="2:11" ht="22.5" customHeight="1">
      <c r="B214" s="162"/>
      <c r="C214" s="162"/>
      <c r="D214" s="163"/>
      <c r="E214" s="164"/>
      <c r="F214" s="164"/>
      <c r="G214" s="164"/>
      <c r="H214" s="165"/>
      <c r="I214" s="166"/>
      <c r="J214" s="167"/>
      <c r="K214" s="168"/>
    </row>
    <row r="215" spans="2:11" ht="22.5" customHeight="1">
      <c r="B215" s="169"/>
      <c r="C215" s="155"/>
      <c r="D215" s="156"/>
      <c r="E215" s="157"/>
      <c r="F215" s="157"/>
      <c r="G215" s="157"/>
      <c r="H215" s="158"/>
      <c r="I215" s="159"/>
      <c r="J215" s="160"/>
      <c r="K215" s="161"/>
    </row>
    <row r="216" spans="2:11" ht="22.5" customHeight="1">
      <c r="B216" s="162"/>
      <c r="C216" s="162"/>
      <c r="D216" s="163"/>
      <c r="E216" s="164"/>
      <c r="F216" s="164"/>
      <c r="G216" s="164"/>
      <c r="H216" s="165"/>
      <c r="I216" s="166"/>
      <c r="J216" s="167"/>
      <c r="K216" s="168"/>
    </row>
    <row r="217" spans="2:11" ht="22.5" customHeight="1">
      <c r="B217" s="169"/>
      <c r="C217" s="155"/>
      <c r="D217" s="156"/>
      <c r="E217" s="157"/>
      <c r="F217" s="157"/>
      <c r="G217" s="157"/>
      <c r="H217" s="158"/>
      <c r="I217" s="159"/>
      <c r="J217" s="160"/>
      <c r="K217" s="161"/>
    </row>
    <row r="218" spans="2:11" ht="22.5" customHeight="1">
      <c r="B218" s="162"/>
      <c r="C218" s="162"/>
      <c r="D218" s="163"/>
      <c r="E218" s="164"/>
      <c r="F218" s="164"/>
      <c r="G218" s="164"/>
      <c r="H218" s="165"/>
      <c r="I218" s="166"/>
      <c r="J218" s="167"/>
      <c r="K218" s="168"/>
    </row>
    <row r="219" spans="2:11" ht="22.5" customHeight="1">
      <c r="B219" s="169"/>
      <c r="C219" s="155"/>
      <c r="D219" s="156"/>
      <c r="E219" s="157"/>
      <c r="F219" s="157"/>
      <c r="G219" s="157"/>
      <c r="H219" s="158"/>
      <c r="I219" s="159"/>
      <c r="J219" s="160"/>
      <c r="K219" s="161"/>
    </row>
    <row r="220" spans="2:11" ht="22.5" customHeight="1">
      <c r="B220" s="162"/>
      <c r="C220" s="162"/>
      <c r="D220" s="163"/>
      <c r="E220" s="164"/>
      <c r="F220" s="164"/>
      <c r="G220" s="164"/>
      <c r="H220" s="165"/>
      <c r="I220" s="166"/>
      <c r="J220" s="167"/>
      <c r="K220" s="168"/>
    </row>
    <row r="221" spans="2:11" ht="22.5" customHeight="1">
      <c r="B221" s="169"/>
      <c r="C221" s="155"/>
      <c r="D221" s="156"/>
      <c r="E221" s="157"/>
      <c r="F221" s="157"/>
      <c r="G221" s="157"/>
      <c r="H221" s="158"/>
      <c r="I221" s="159"/>
      <c r="J221" s="160"/>
      <c r="K221" s="161"/>
    </row>
    <row r="222" spans="2:11" ht="22.5" customHeight="1">
      <c r="B222" s="162"/>
      <c r="C222" s="162"/>
      <c r="D222" s="163"/>
      <c r="E222" s="164"/>
      <c r="F222" s="164"/>
      <c r="G222" s="164"/>
      <c r="H222" s="165"/>
      <c r="I222" s="166"/>
      <c r="J222" s="167"/>
      <c r="K222" s="168"/>
    </row>
    <row r="223" spans="2:11" ht="22.5" customHeight="1">
      <c r="B223" s="169"/>
      <c r="C223" s="155"/>
      <c r="D223" s="156"/>
      <c r="E223" s="157"/>
      <c r="F223" s="157"/>
      <c r="G223" s="157"/>
      <c r="H223" s="158"/>
      <c r="I223" s="159"/>
      <c r="J223" s="160"/>
      <c r="K223" s="161"/>
    </row>
    <row r="224" spans="2:11" ht="22.5" customHeight="1">
      <c r="B224" s="162"/>
      <c r="C224" s="162"/>
      <c r="D224" s="163"/>
      <c r="E224" s="164"/>
      <c r="F224" s="164"/>
      <c r="G224" s="164"/>
      <c r="H224" s="165"/>
      <c r="I224" s="166"/>
      <c r="J224" s="167"/>
      <c r="K224" s="168"/>
    </row>
    <row r="225" spans="2:11" ht="22.5" customHeight="1">
      <c r="B225" s="169"/>
      <c r="C225" s="155"/>
      <c r="D225" s="156"/>
      <c r="E225" s="157"/>
      <c r="F225" s="157"/>
      <c r="G225" s="157"/>
      <c r="H225" s="158"/>
      <c r="I225" s="159"/>
      <c r="J225" s="160"/>
      <c r="K225" s="161"/>
    </row>
    <row r="226" spans="2:11" ht="22.5" customHeight="1">
      <c r="B226" s="162"/>
      <c r="C226" s="162"/>
      <c r="D226" s="163"/>
      <c r="E226" s="164"/>
      <c r="F226" s="164"/>
      <c r="G226" s="164"/>
      <c r="H226" s="165"/>
      <c r="I226" s="166"/>
      <c r="J226" s="167"/>
      <c r="K226" s="168"/>
    </row>
    <row r="227" spans="2:11" ht="22.5" customHeight="1">
      <c r="B227" s="169"/>
      <c r="C227" s="155"/>
      <c r="D227" s="156"/>
      <c r="E227" s="157"/>
      <c r="F227" s="157"/>
      <c r="G227" s="157"/>
      <c r="H227" s="158"/>
      <c r="I227" s="159"/>
      <c r="J227" s="160"/>
      <c r="K227" s="161"/>
    </row>
    <row r="228" spans="2:11" ht="22.5" customHeight="1">
      <c r="B228" s="162"/>
      <c r="C228" s="162"/>
      <c r="D228" s="163"/>
      <c r="E228" s="164"/>
      <c r="F228" s="164"/>
      <c r="G228" s="164"/>
      <c r="H228" s="165"/>
      <c r="I228" s="166"/>
      <c r="J228" s="167"/>
      <c r="K228" s="168"/>
    </row>
    <row r="229" spans="2:11" ht="22.5" customHeight="1">
      <c r="B229" s="169"/>
      <c r="C229" s="155"/>
      <c r="D229" s="156"/>
      <c r="E229" s="157"/>
      <c r="F229" s="157"/>
      <c r="G229" s="157"/>
      <c r="H229" s="158"/>
      <c r="I229" s="159"/>
      <c r="J229" s="160"/>
      <c r="K229" s="161"/>
    </row>
    <row r="230" spans="2:11" ht="22.5" customHeight="1">
      <c r="B230" s="162"/>
      <c r="C230" s="162"/>
      <c r="D230" s="163"/>
      <c r="E230" s="164"/>
      <c r="F230" s="164"/>
      <c r="G230" s="164"/>
      <c r="H230" s="165"/>
      <c r="I230" s="166"/>
      <c r="J230" s="167"/>
      <c r="K230" s="168"/>
    </row>
    <row r="231" spans="2:11" ht="22.5" customHeight="1">
      <c r="B231" s="169"/>
      <c r="C231" s="155"/>
      <c r="D231" s="156"/>
      <c r="E231" s="157"/>
      <c r="F231" s="157"/>
      <c r="G231" s="157"/>
      <c r="H231" s="158"/>
      <c r="I231" s="159"/>
      <c r="J231" s="160"/>
      <c r="K231" s="161"/>
    </row>
    <row r="232" spans="2:11" ht="22.5" customHeight="1">
      <c r="B232" s="162"/>
      <c r="C232" s="162"/>
      <c r="D232" s="163"/>
      <c r="E232" s="164"/>
      <c r="F232" s="164"/>
      <c r="G232" s="164"/>
      <c r="H232" s="165"/>
      <c r="I232" s="166"/>
      <c r="J232" s="167"/>
      <c r="K232" s="168"/>
    </row>
    <row r="233" spans="2:11" ht="22.5" customHeight="1">
      <c r="B233" s="169"/>
      <c r="C233" s="155"/>
      <c r="D233" s="156"/>
      <c r="E233" s="157"/>
      <c r="F233" s="157"/>
      <c r="G233" s="157"/>
      <c r="H233" s="158"/>
      <c r="I233" s="159"/>
      <c r="J233" s="160"/>
      <c r="K233" s="161"/>
    </row>
    <row r="234" spans="2:11" ht="22.5" customHeight="1">
      <c r="B234" s="162"/>
      <c r="C234" s="162"/>
      <c r="D234" s="163"/>
      <c r="E234" s="164"/>
      <c r="F234" s="164"/>
      <c r="G234" s="164"/>
      <c r="H234" s="165"/>
      <c r="I234" s="166"/>
      <c r="J234" s="167"/>
      <c r="K234" s="168"/>
    </row>
    <row r="235" spans="2:11" ht="22.5" customHeight="1">
      <c r="B235" s="169"/>
      <c r="C235" s="155"/>
      <c r="D235" s="156"/>
      <c r="E235" s="157"/>
      <c r="F235" s="157"/>
      <c r="G235" s="157"/>
      <c r="H235" s="158"/>
      <c r="I235" s="159"/>
      <c r="J235" s="160"/>
      <c r="K235" s="161"/>
    </row>
    <row r="236" spans="2:11" ht="22.5" customHeight="1">
      <c r="B236" s="162"/>
      <c r="C236" s="162"/>
      <c r="D236" s="163"/>
      <c r="E236" s="164"/>
      <c r="F236" s="164"/>
      <c r="G236" s="164"/>
      <c r="H236" s="165"/>
      <c r="I236" s="166"/>
      <c r="J236" s="167"/>
      <c r="K236" s="168"/>
    </row>
    <row r="237" spans="2:11" ht="22.5" customHeight="1">
      <c r="B237" s="169"/>
      <c r="C237" s="155"/>
      <c r="D237" s="156"/>
      <c r="E237" s="157"/>
      <c r="F237" s="157"/>
      <c r="G237" s="157"/>
      <c r="H237" s="158"/>
      <c r="I237" s="159"/>
      <c r="J237" s="160"/>
      <c r="K237" s="161"/>
    </row>
    <row r="238" spans="2:11" ht="22.5" customHeight="1">
      <c r="B238" s="162"/>
      <c r="C238" s="162"/>
      <c r="D238" s="163"/>
      <c r="E238" s="164"/>
      <c r="F238" s="164"/>
      <c r="G238" s="164"/>
      <c r="H238" s="165"/>
      <c r="I238" s="166"/>
      <c r="J238" s="167"/>
      <c r="K238" s="168"/>
    </row>
    <row r="239" spans="2:11" ht="22.5" customHeight="1">
      <c r="B239" s="169"/>
      <c r="C239" s="155"/>
      <c r="D239" s="156"/>
      <c r="E239" s="157"/>
      <c r="F239" s="157"/>
      <c r="G239" s="157"/>
      <c r="H239" s="158"/>
      <c r="I239" s="159"/>
      <c r="J239" s="160"/>
      <c r="K239" s="161"/>
    </row>
    <row r="240" spans="2:11" ht="22.5" customHeight="1">
      <c r="B240" s="162"/>
      <c r="C240" s="162"/>
      <c r="D240" s="163"/>
      <c r="E240" s="164"/>
      <c r="F240" s="164"/>
      <c r="G240" s="164"/>
      <c r="H240" s="165"/>
      <c r="I240" s="166"/>
      <c r="J240" s="167"/>
      <c r="K240" s="168"/>
    </row>
    <row r="241" spans="2:11" ht="22.5" customHeight="1">
      <c r="B241" s="169"/>
      <c r="C241" s="155"/>
      <c r="D241" s="156"/>
      <c r="E241" s="157"/>
      <c r="F241" s="157"/>
      <c r="G241" s="157"/>
      <c r="H241" s="158"/>
      <c r="I241" s="159"/>
      <c r="J241" s="160"/>
      <c r="K241" s="161"/>
    </row>
    <row r="242" spans="2:11" ht="22.5" customHeight="1">
      <c r="B242" s="162"/>
      <c r="C242" s="162"/>
      <c r="D242" s="163"/>
      <c r="E242" s="164"/>
      <c r="F242" s="164"/>
      <c r="G242" s="164"/>
      <c r="H242" s="165"/>
      <c r="I242" s="166"/>
      <c r="J242" s="167"/>
      <c r="K242" s="168"/>
    </row>
    <row r="243" spans="2:11" ht="22.5" customHeight="1">
      <c r="B243" s="169"/>
      <c r="C243" s="155"/>
      <c r="D243" s="156"/>
      <c r="E243" s="157"/>
      <c r="F243" s="157"/>
      <c r="G243" s="157"/>
      <c r="H243" s="158"/>
      <c r="I243" s="159"/>
      <c r="J243" s="160"/>
      <c r="K243" s="161"/>
    </row>
    <row r="244" spans="2:11" ht="22.5" customHeight="1">
      <c r="B244" s="172" t="s">
        <v>796</v>
      </c>
      <c r="C244" s="162"/>
      <c r="D244" s="163"/>
      <c r="E244" s="164"/>
      <c r="F244" s="164"/>
      <c r="G244" s="164"/>
      <c r="H244" s="165"/>
      <c r="I244" s="166"/>
      <c r="J244" s="167"/>
      <c r="K244" s="168"/>
    </row>
    <row r="245" spans="2:11" ht="22.5" customHeight="1">
      <c r="B245" s="169"/>
      <c r="C245" s="155"/>
      <c r="D245" s="156"/>
      <c r="E245" s="157"/>
      <c r="F245" s="157"/>
      <c r="G245" s="157"/>
      <c r="H245" s="158"/>
      <c r="I245" s="159"/>
      <c r="J245" s="160"/>
      <c r="K245" s="161"/>
    </row>
    <row r="246" spans="2:11" ht="22.5" customHeight="1">
      <c r="B246" s="162" t="s">
        <v>838</v>
      </c>
      <c r="C246" s="162"/>
      <c r="D246" s="163"/>
      <c r="E246" s="164"/>
      <c r="F246" s="164"/>
      <c r="G246" s="164"/>
      <c r="H246" s="165"/>
      <c r="I246" s="166"/>
      <c r="J246" s="167"/>
      <c r="K246" s="168"/>
    </row>
    <row r="247" spans="2:11" ht="22.5" customHeight="1">
      <c r="B247" s="169"/>
      <c r="C247" s="155"/>
      <c r="D247" s="156"/>
      <c r="E247" s="157"/>
      <c r="F247" s="157"/>
      <c r="G247" s="157"/>
      <c r="H247" s="158"/>
      <c r="I247" s="159"/>
      <c r="J247" s="160"/>
      <c r="K247" s="161"/>
    </row>
    <row r="248" spans="2:11" ht="22.5" customHeight="1">
      <c r="B248" s="162" t="s">
        <v>793</v>
      </c>
      <c r="C248" s="162" t="s">
        <v>765</v>
      </c>
      <c r="D248" s="163" t="s">
        <v>766</v>
      </c>
      <c r="E248" s="164">
        <v>16</v>
      </c>
      <c r="F248" s="164"/>
      <c r="G248" s="164"/>
      <c r="H248" s="165"/>
      <c r="I248" s="166"/>
      <c r="J248" s="167"/>
      <c r="K248" s="168"/>
    </row>
    <row r="249" spans="2:11" ht="22.5" customHeight="1">
      <c r="B249" s="169"/>
      <c r="C249" s="155"/>
      <c r="D249" s="156"/>
      <c r="E249" s="157"/>
      <c r="F249" s="157"/>
      <c r="G249" s="157"/>
      <c r="H249" s="158"/>
      <c r="I249" s="159"/>
      <c r="J249" s="160"/>
      <c r="K249" s="170"/>
    </row>
    <row r="250" spans="2:11" ht="22.5" customHeight="1">
      <c r="B250" s="162" t="s">
        <v>839</v>
      </c>
      <c r="C250" s="162" t="s">
        <v>765</v>
      </c>
      <c r="D250" s="163" t="s">
        <v>766</v>
      </c>
      <c r="E250" s="164">
        <v>17</v>
      </c>
      <c r="F250" s="164"/>
      <c r="G250" s="164"/>
      <c r="H250" s="165"/>
      <c r="I250" s="166"/>
      <c r="J250" s="167"/>
      <c r="K250" s="171"/>
    </row>
    <row r="251" spans="2:11" ht="22.5" customHeight="1">
      <c r="B251" s="169"/>
      <c r="C251" s="155"/>
      <c r="D251" s="156"/>
      <c r="E251" s="157"/>
      <c r="F251" s="157"/>
      <c r="G251" s="157"/>
      <c r="H251" s="158"/>
      <c r="I251" s="159"/>
      <c r="J251" s="160"/>
      <c r="K251" s="170"/>
    </row>
    <row r="252" spans="2:11" ht="22.5" customHeight="1">
      <c r="B252" s="162" t="s">
        <v>840</v>
      </c>
      <c r="C252" s="162" t="s">
        <v>765</v>
      </c>
      <c r="D252" s="163" t="s">
        <v>766</v>
      </c>
      <c r="E252" s="164">
        <v>1</v>
      </c>
      <c r="F252" s="164"/>
      <c r="G252" s="164"/>
      <c r="H252" s="165"/>
      <c r="I252" s="166"/>
      <c r="J252" s="167"/>
      <c r="K252" s="171"/>
    </row>
    <row r="253" spans="2:11" ht="22.5" customHeight="1">
      <c r="B253" s="169"/>
      <c r="C253" s="155"/>
      <c r="D253" s="156"/>
      <c r="E253" s="157"/>
      <c r="F253" s="157"/>
      <c r="G253" s="157"/>
      <c r="H253" s="158"/>
      <c r="I253" s="159"/>
      <c r="J253" s="160"/>
      <c r="K253" s="170"/>
    </row>
    <row r="254" spans="2:11" ht="22.5" customHeight="1">
      <c r="B254" s="162" t="s">
        <v>841</v>
      </c>
      <c r="C254" s="162" t="s">
        <v>765</v>
      </c>
      <c r="D254" s="163" t="s">
        <v>766</v>
      </c>
      <c r="E254" s="164">
        <v>1</v>
      </c>
      <c r="F254" s="164"/>
      <c r="G254" s="164"/>
      <c r="H254" s="165"/>
      <c r="I254" s="166"/>
      <c r="J254" s="167"/>
      <c r="K254" s="171"/>
    </row>
    <row r="255" spans="2:11" ht="22.5" customHeight="1">
      <c r="B255" s="169"/>
      <c r="C255" s="155"/>
      <c r="D255" s="156"/>
      <c r="E255" s="157"/>
      <c r="F255" s="157"/>
      <c r="G255" s="157"/>
      <c r="H255" s="158"/>
      <c r="I255" s="159"/>
      <c r="J255" s="160"/>
      <c r="K255" s="161"/>
    </row>
    <row r="256" spans="2:11" ht="22.5" customHeight="1">
      <c r="B256" s="162"/>
      <c r="C256" s="162"/>
      <c r="D256" s="163"/>
      <c r="E256" s="164"/>
      <c r="F256" s="164"/>
      <c r="G256" s="164"/>
      <c r="H256" s="165"/>
      <c r="I256" s="166"/>
      <c r="J256" s="167"/>
      <c r="K256" s="168"/>
    </row>
    <row r="257" spans="2:11" ht="22.5" customHeight="1">
      <c r="B257" s="169"/>
      <c r="C257" s="155"/>
      <c r="D257" s="156"/>
      <c r="E257" s="157"/>
      <c r="F257" s="157"/>
      <c r="G257" s="157"/>
      <c r="H257" s="158"/>
      <c r="I257" s="159"/>
      <c r="J257" s="160"/>
      <c r="K257" s="161"/>
    </row>
    <row r="258" spans="2:11" ht="22.5" customHeight="1">
      <c r="B258" s="162"/>
      <c r="C258" s="162"/>
      <c r="D258" s="163"/>
      <c r="E258" s="164"/>
      <c r="F258" s="164"/>
      <c r="G258" s="164"/>
      <c r="H258" s="165"/>
      <c r="I258" s="166"/>
      <c r="J258" s="167"/>
      <c r="K258" s="168"/>
    </row>
    <row r="259" spans="2:11" ht="22.5" customHeight="1">
      <c r="B259" s="169"/>
      <c r="C259" s="155"/>
      <c r="D259" s="156"/>
      <c r="E259" s="157"/>
      <c r="F259" s="157"/>
      <c r="G259" s="157"/>
      <c r="H259" s="158"/>
      <c r="I259" s="159"/>
      <c r="J259" s="160"/>
      <c r="K259" s="161"/>
    </row>
    <row r="260" spans="2:11" ht="22.5" customHeight="1">
      <c r="B260" s="162"/>
      <c r="C260" s="162"/>
      <c r="D260" s="163"/>
      <c r="E260" s="164"/>
      <c r="F260" s="164"/>
      <c r="G260" s="164"/>
      <c r="H260" s="165"/>
      <c r="I260" s="166"/>
      <c r="J260" s="167"/>
      <c r="K260" s="168"/>
    </row>
    <row r="261" spans="2:11" ht="22.5" customHeight="1">
      <c r="B261" s="169"/>
      <c r="C261" s="155"/>
      <c r="D261" s="156"/>
      <c r="E261" s="157"/>
      <c r="F261" s="157"/>
      <c r="G261" s="157"/>
      <c r="H261" s="158"/>
      <c r="I261" s="159"/>
      <c r="J261" s="160"/>
      <c r="K261" s="161"/>
    </row>
    <row r="262" spans="2:11" ht="22.5" customHeight="1">
      <c r="B262" s="162"/>
      <c r="C262" s="162"/>
      <c r="D262" s="163"/>
      <c r="E262" s="164"/>
      <c r="F262" s="164"/>
      <c r="G262" s="164"/>
      <c r="H262" s="165"/>
      <c r="I262" s="166"/>
      <c r="J262" s="167"/>
      <c r="K262" s="168"/>
    </row>
    <row r="263" spans="2:11" ht="22.5" customHeight="1">
      <c r="B263" s="169"/>
      <c r="C263" s="155"/>
      <c r="D263" s="156"/>
      <c r="E263" s="157"/>
      <c r="F263" s="157"/>
      <c r="G263" s="157"/>
      <c r="H263" s="158"/>
      <c r="I263" s="159"/>
      <c r="J263" s="160"/>
      <c r="K263" s="161"/>
    </row>
    <row r="264" spans="2:11" ht="22.5" customHeight="1">
      <c r="B264" s="162"/>
      <c r="C264" s="162"/>
      <c r="D264" s="163"/>
      <c r="E264" s="164"/>
      <c r="F264" s="164"/>
      <c r="G264" s="164"/>
      <c r="H264" s="165"/>
      <c r="I264" s="166"/>
      <c r="J264" s="167"/>
      <c r="K264" s="168"/>
    </row>
    <row r="265" spans="2:11" ht="22.5" customHeight="1">
      <c r="B265" s="169"/>
      <c r="C265" s="155"/>
      <c r="D265" s="156"/>
      <c r="E265" s="157"/>
      <c r="F265" s="157"/>
      <c r="G265" s="157"/>
      <c r="H265" s="158"/>
      <c r="I265" s="159"/>
      <c r="J265" s="160"/>
      <c r="K265" s="161"/>
    </row>
    <row r="266" spans="2:11" ht="22.5" customHeight="1">
      <c r="B266" s="162"/>
      <c r="C266" s="162"/>
      <c r="D266" s="163"/>
      <c r="E266" s="164"/>
      <c r="F266" s="164"/>
      <c r="G266" s="164"/>
      <c r="H266" s="165"/>
      <c r="I266" s="166"/>
      <c r="J266" s="167"/>
      <c r="K266" s="168"/>
    </row>
    <row r="267" spans="2:11" ht="22.5" customHeight="1">
      <c r="B267" s="169"/>
      <c r="C267" s="155"/>
      <c r="D267" s="156"/>
      <c r="E267" s="157"/>
      <c r="F267" s="157"/>
      <c r="G267" s="157"/>
      <c r="H267" s="158"/>
      <c r="I267" s="159"/>
      <c r="J267" s="160"/>
      <c r="K267" s="161"/>
    </row>
    <row r="268" spans="2:11" ht="22.5" customHeight="1">
      <c r="B268" s="162"/>
      <c r="C268" s="162"/>
      <c r="D268" s="163"/>
      <c r="E268" s="164"/>
      <c r="F268" s="164"/>
      <c r="G268" s="164"/>
      <c r="H268" s="165"/>
      <c r="I268" s="166"/>
      <c r="J268" s="167"/>
      <c r="K268" s="168"/>
    </row>
    <row r="269" spans="2:11" ht="22.5" customHeight="1">
      <c r="B269" s="169"/>
      <c r="C269" s="155"/>
      <c r="D269" s="156"/>
      <c r="E269" s="157"/>
      <c r="F269" s="157"/>
      <c r="G269" s="157"/>
      <c r="H269" s="158"/>
      <c r="I269" s="159"/>
      <c r="J269" s="160"/>
      <c r="K269" s="161"/>
    </row>
    <row r="270" spans="2:11" ht="22.5" customHeight="1">
      <c r="B270" s="162"/>
      <c r="C270" s="162"/>
      <c r="D270" s="163"/>
      <c r="E270" s="164"/>
      <c r="F270" s="164"/>
      <c r="G270" s="164"/>
      <c r="H270" s="165"/>
      <c r="I270" s="166"/>
      <c r="J270" s="167"/>
      <c r="K270" s="168"/>
    </row>
    <row r="271" spans="2:11" ht="22.5" customHeight="1">
      <c r="B271" s="169"/>
      <c r="C271" s="155"/>
      <c r="D271" s="156"/>
      <c r="E271" s="157"/>
      <c r="F271" s="157"/>
      <c r="G271" s="157"/>
      <c r="H271" s="158"/>
      <c r="I271" s="159"/>
      <c r="J271" s="160"/>
      <c r="K271" s="161"/>
    </row>
    <row r="272" spans="2:11" ht="22.5" customHeight="1">
      <c r="B272" s="162"/>
      <c r="C272" s="162"/>
      <c r="D272" s="163"/>
      <c r="E272" s="164"/>
      <c r="F272" s="164"/>
      <c r="G272" s="164"/>
      <c r="H272" s="165"/>
      <c r="I272" s="166"/>
      <c r="J272" s="167"/>
      <c r="K272" s="168"/>
    </row>
    <row r="273" spans="2:11" ht="22.5" customHeight="1">
      <c r="B273" s="169"/>
      <c r="C273" s="155"/>
      <c r="D273" s="156"/>
      <c r="E273" s="157"/>
      <c r="F273" s="157"/>
      <c r="G273" s="157"/>
      <c r="H273" s="158"/>
      <c r="I273" s="159"/>
      <c r="J273" s="160"/>
      <c r="K273" s="161"/>
    </row>
    <row r="274" spans="2:11" ht="22.5" customHeight="1">
      <c r="B274" s="162"/>
      <c r="C274" s="162"/>
      <c r="D274" s="163"/>
      <c r="E274" s="164"/>
      <c r="F274" s="164"/>
      <c r="G274" s="164"/>
      <c r="H274" s="165"/>
      <c r="I274" s="166"/>
      <c r="J274" s="167"/>
      <c r="K274" s="168"/>
    </row>
    <row r="275" spans="2:11" ht="22.5" customHeight="1">
      <c r="B275" s="169"/>
      <c r="C275" s="155"/>
      <c r="D275" s="156"/>
      <c r="E275" s="157"/>
      <c r="F275" s="157"/>
      <c r="G275" s="157"/>
      <c r="H275" s="158"/>
      <c r="I275" s="159"/>
      <c r="J275" s="160"/>
      <c r="K275" s="161"/>
    </row>
    <row r="276" spans="2:11" ht="22.5" customHeight="1">
      <c r="B276" s="162"/>
      <c r="C276" s="162"/>
      <c r="D276" s="163"/>
      <c r="E276" s="164"/>
      <c r="F276" s="164"/>
      <c r="G276" s="164"/>
      <c r="H276" s="165"/>
      <c r="I276" s="166"/>
      <c r="J276" s="167"/>
      <c r="K276" s="168"/>
    </row>
    <row r="277" spans="2:11" ht="22.5" customHeight="1">
      <c r="B277" s="169"/>
      <c r="C277" s="155"/>
      <c r="D277" s="156"/>
      <c r="E277" s="157"/>
      <c r="F277" s="157"/>
      <c r="G277" s="157"/>
      <c r="H277" s="158"/>
      <c r="I277" s="159"/>
      <c r="J277" s="160"/>
      <c r="K277" s="161"/>
    </row>
    <row r="278" spans="2:11" ht="22.5" customHeight="1">
      <c r="B278" s="162"/>
      <c r="C278" s="162"/>
      <c r="D278" s="163"/>
      <c r="E278" s="164"/>
      <c r="F278" s="164"/>
      <c r="G278" s="164"/>
      <c r="H278" s="165"/>
      <c r="I278" s="166"/>
      <c r="J278" s="167"/>
      <c r="K278" s="168"/>
    </row>
    <row r="279" spans="2:11" ht="22.5" customHeight="1">
      <c r="B279" s="169"/>
      <c r="C279" s="155"/>
      <c r="D279" s="156"/>
      <c r="E279" s="157"/>
      <c r="F279" s="157"/>
      <c r="G279" s="157"/>
      <c r="H279" s="158"/>
      <c r="I279" s="159"/>
      <c r="J279" s="160"/>
      <c r="K279" s="161"/>
    </row>
    <row r="280" spans="2:11" ht="22.5" customHeight="1">
      <c r="B280" s="162"/>
      <c r="C280" s="162"/>
      <c r="D280" s="163"/>
      <c r="E280" s="164"/>
      <c r="F280" s="164"/>
      <c r="G280" s="164"/>
      <c r="H280" s="165"/>
      <c r="I280" s="166"/>
      <c r="J280" s="167"/>
      <c r="K280" s="168"/>
    </row>
    <row r="281" spans="2:11" ht="22.5" customHeight="1">
      <c r="B281" s="169"/>
      <c r="C281" s="155"/>
      <c r="D281" s="156"/>
      <c r="E281" s="157"/>
      <c r="F281" s="157"/>
      <c r="G281" s="157"/>
      <c r="H281" s="158"/>
      <c r="I281" s="159"/>
      <c r="J281" s="160"/>
      <c r="K281" s="161"/>
    </row>
    <row r="282" spans="2:11" ht="22.5" customHeight="1">
      <c r="B282" s="162"/>
      <c r="C282" s="162"/>
      <c r="D282" s="163"/>
      <c r="E282" s="164"/>
      <c r="F282" s="164"/>
      <c r="G282" s="164"/>
      <c r="H282" s="165"/>
      <c r="I282" s="166"/>
      <c r="J282" s="167"/>
      <c r="K282" s="168"/>
    </row>
    <row r="283" spans="2:11" ht="22.5" customHeight="1">
      <c r="B283" s="169"/>
      <c r="C283" s="155"/>
      <c r="D283" s="156"/>
      <c r="E283" s="157"/>
      <c r="F283" s="157"/>
      <c r="G283" s="157"/>
      <c r="H283" s="158"/>
      <c r="I283" s="159"/>
      <c r="J283" s="160"/>
      <c r="K283" s="161"/>
    </row>
    <row r="284" spans="2:11" ht="22.5" customHeight="1">
      <c r="B284" s="172" t="s">
        <v>796</v>
      </c>
      <c r="C284" s="162"/>
      <c r="D284" s="163"/>
      <c r="E284" s="164"/>
      <c r="F284" s="164"/>
      <c r="G284" s="164"/>
      <c r="H284" s="165"/>
      <c r="I284" s="166"/>
      <c r="J284" s="167"/>
      <c r="K284" s="168"/>
    </row>
    <row r="285" spans="2:11" ht="22.5" customHeight="1">
      <c r="B285" s="169"/>
      <c r="C285" s="155"/>
      <c r="D285" s="156"/>
      <c r="E285" s="157"/>
      <c r="F285" s="157"/>
      <c r="G285" s="157"/>
      <c r="H285" s="158"/>
      <c r="I285" s="159"/>
      <c r="J285" s="160"/>
      <c r="K285" s="161"/>
    </row>
    <row r="286" spans="2:11" ht="22.5" customHeight="1">
      <c r="B286" s="162" t="s">
        <v>842</v>
      </c>
      <c r="C286" s="162"/>
      <c r="D286" s="163"/>
      <c r="E286" s="164"/>
      <c r="F286" s="164"/>
      <c r="G286" s="164"/>
      <c r="H286" s="165"/>
      <c r="I286" s="166"/>
      <c r="J286" s="167"/>
      <c r="K286" s="168"/>
    </row>
    <row r="287" spans="2:11" ht="22.5" customHeight="1">
      <c r="B287" s="169"/>
      <c r="C287" s="155"/>
      <c r="D287" s="156"/>
      <c r="E287" s="157"/>
      <c r="F287" s="157"/>
      <c r="G287" s="157"/>
      <c r="H287" s="158"/>
      <c r="I287" s="159"/>
      <c r="J287" s="160"/>
      <c r="K287" s="161"/>
    </row>
    <row r="288" spans="2:11" ht="22.5" customHeight="1">
      <c r="B288" s="162" t="s">
        <v>793</v>
      </c>
      <c r="C288" s="162" t="s">
        <v>765</v>
      </c>
      <c r="D288" s="163" t="s">
        <v>766</v>
      </c>
      <c r="E288" s="164">
        <v>5</v>
      </c>
      <c r="F288" s="164"/>
      <c r="G288" s="164"/>
      <c r="H288" s="165"/>
      <c r="I288" s="166"/>
      <c r="J288" s="167"/>
      <c r="K288" s="168"/>
    </row>
    <row r="289" spans="2:11" ht="22.5" customHeight="1">
      <c r="B289" s="169"/>
      <c r="C289" s="155" t="s">
        <v>843</v>
      </c>
      <c r="D289" s="156"/>
      <c r="E289" s="157"/>
      <c r="F289" s="157"/>
      <c r="G289" s="157"/>
      <c r="H289" s="158"/>
      <c r="I289" s="159"/>
      <c r="J289" s="160"/>
      <c r="K289" s="170"/>
    </row>
    <row r="290" spans="2:11" ht="22.5" customHeight="1">
      <c r="B290" s="162" t="s">
        <v>844</v>
      </c>
      <c r="C290" s="162" t="s">
        <v>765</v>
      </c>
      <c r="D290" s="163" t="s">
        <v>766</v>
      </c>
      <c r="E290" s="164">
        <v>4</v>
      </c>
      <c r="F290" s="164"/>
      <c r="G290" s="164"/>
      <c r="H290" s="165"/>
      <c r="I290" s="166"/>
      <c r="J290" s="167"/>
      <c r="K290" s="171"/>
    </row>
    <row r="291" spans="2:11" ht="22.5" customHeight="1">
      <c r="B291" s="169"/>
      <c r="C291" s="155" t="s">
        <v>845</v>
      </c>
      <c r="D291" s="156"/>
      <c r="E291" s="157"/>
      <c r="F291" s="157"/>
      <c r="G291" s="157"/>
      <c r="H291" s="158"/>
      <c r="I291" s="159"/>
      <c r="J291" s="160"/>
      <c r="K291" s="170"/>
    </row>
    <row r="292" spans="2:11" ht="22.5" customHeight="1">
      <c r="B292" s="162" t="s">
        <v>844</v>
      </c>
      <c r="C292" s="162" t="s">
        <v>765</v>
      </c>
      <c r="D292" s="163" t="s">
        <v>766</v>
      </c>
      <c r="E292" s="164">
        <v>5</v>
      </c>
      <c r="F292" s="164"/>
      <c r="G292" s="164"/>
      <c r="H292" s="165"/>
      <c r="I292" s="166"/>
      <c r="J292" s="167"/>
      <c r="K292" s="171"/>
    </row>
    <row r="293" spans="2:11" ht="22.5" customHeight="1">
      <c r="B293" s="169"/>
      <c r="C293" s="155"/>
      <c r="D293" s="156"/>
      <c r="E293" s="157"/>
      <c r="F293" s="157"/>
      <c r="G293" s="157"/>
      <c r="H293" s="158"/>
      <c r="I293" s="159"/>
      <c r="J293" s="160"/>
      <c r="K293" s="170"/>
    </row>
    <row r="294" spans="2:11" ht="22.5" customHeight="1">
      <c r="B294" s="162" t="s">
        <v>846</v>
      </c>
      <c r="C294" s="162" t="s">
        <v>765</v>
      </c>
      <c r="D294" s="163" t="s">
        <v>766</v>
      </c>
      <c r="E294" s="164">
        <v>1</v>
      </c>
      <c r="F294" s="164"/>
      <c r="G294" s="164"/>
      <c r="H294" s="165"/>
      <c r="I294" s="166"/>
      <c r="J294" s="167"/>
      <c r="K294" s="171"/>
    </row>
    <row r="295" spans="2:11" ht="22.5" customHeight="1">
      <c r="B295" s="169"/>
      <c r="C295" s="155"/>
      <c r="D295" s="156"/>
      <c r="E295" s="157"/>
      <c r="F295" s="157"/>
      <c r="G295" s="157"/>
      <c r="H295" s="158"/>
      <c r="I295" s="159"/>
      <c r="J295" s="160"/>
      <c r="K295" s="170"/>
    </row>
    <row r="296" spans="2:11" ht="22.5" customHeight="1">
      <c r="B296" s="162" t="s">
        <v>847</v>
      </c>
      <c r="C296" s="162" t="s">
        <v>765</v>
      </c>
      <c r="D296" s="163" t="s">
        <v>812</v>
      </c>
      <c r="E296" s="164">
        <v>4</v>
      </c>
      <c r="F296" s="164"/>
      <c r="G296" s="164"/>
      <c r="H296" s="165"/>
      <c r="I296" s="166"/>
      <c r="J296" s="167"/>
      <c r="K296" s="171"/>
    </row>
    <row r="297" spans="2:11" ht="22.5" customHeight="1">
      <c r="B297" s="169"/>
      <c r="C297" s="155"/>
      <c r="D297" s="156"/>
      <c r="E297" s="157"/>
      <c r="F297" s="157"/>
      <c r="G297" s="157"/>
      <c r="H297" s="158"/>
      <c r="I297" s="159"/>
      <c r="J297" s="160"/>
      <c r="K297" s="161"/>
    </row>
    <row r="298" spans="2:11" ht="22.5" customHeight="1">
      <c r="B298" s="162"/>
      <c r="C298" s="162"/>
      <c r="D298" s="163"/>
      <c r="E298" s="164"/>
      <c r="F298" s="164"/>
      <c r="G298" s="164"/>
      <c r="H298" s="165"/>
      <c r="I298" s="166"/>
      <c r="J298" s="167"/>
      <c r="K298" s="168"/>
    </row>
    <row r="299" spans="2:11" ht="22.5" customHeight="1">
      <c r="B299" s="169"/>
      <c r="C299" s="155"/>
      <c r="D299" s="156"/>
      <c r="E299" s="157"/>
      <c r="F299" s="157"/>
      <c r="G299" s="157"/>
      <c r="H299" s="158"/>
      <c r="I299" s="159"/>
      <c r="J299" s="160"/>
      <c r="K299" s="161"/>
    </row>
    <row r="300" spans="2:11" ht="22.5" customHeight="1">
      <c r="B300" s="162"/>
      <c r="C300" s="162"/>
      <c r="D300" s="163"/>
      <c r="E300" s="164"/>
      <c r="F300" s="164"/>
      <c r="G300" s="164"/>
      <c r="H300" s="165"/>
      <c r="I300" s="166"/>
      <c r="J300" s="167"/>
      <c r="K300" s="168"/>
    </row>
    <row r="301" spans="2:11" ht="22.5" customHeight="1">
      <c r="B301" s="169"/>
      <c r="C301" s="155"/>
      <c r="D301" s="156"/>
      <c r="E301" s="157"/>
      <c r="F301" s="157"/>
      <c r="G301" s="157"/>
      <c r="H301" s="158"/>
      <c r="I301" s="159"/>
      <c r="J301" s="160"/>
      <c r="K301" s="161"/>
    </row>
    <row r="302" spans="2:11" ht="22.5" customHeight="1">
      <c r="B302" s="162"/>
      <c r="C302" s="162"/>
      <c r="D302" s="163"/>
      <c r="E302" s="164"/>
      <c r="F302" s="164"/>
      <c r="G302" s="164"/>
      <c r="H302" s="165"/>
      <c r="I302" s="166"/>
      <c r="J302" s="167"/>
      <c r="K302" s="168"/>
    </row>
    <row r="303" spans="2:11" ht="22.5" customHeight="1">
      <c r="B303" s="169"/>
      <c r="C303" s="155"/>
      <c r="D303" s="156"/>
      <c r="E303" s="157"/>
      <c r="F303" s="157"/>
      <c r="G303" s="157"/>
      <c r="H303" s="158"/>
      <c r="I303" s="159"/>
      <c r="J303" s="160"/>
      <c r="K303" s="161"/>
    </row>
    <row r="304" spans="2:11" ht="22.5" customHeight="1">
      <c r="B304" s="162"/>
      <c r="C304" s="162"/>
      <c r="D304" s="163"/>
      <c r="E304" s="164"/>
      <c r="F304" s="164"/>
      <c r="G304" s="164"/>
      <c r="H304" s="165"/>
      <c r="I304" s="166"/>
      <c r="J304" s="167"/>
      <c r="K304" s="168"/>
    </row>
    <row r="305" spans="2:11" ht="22.5" customHeight="1">
      <c r="B305" s="169"/>
      <c r="C305" s="155"/>
      <c r="D305" s="156"/>
      <c r="E305" s="157"/>
      <c r="F305" s="157"/>
      <c r="G305" s="157"/>
      <c r="H305" s="158"/>
      <c r="I305" s="159"/>
      <c r="J305" s="160"/>
      <c r="K305" s="161"/>
    </row>
    <row r="306" spans="2:11" ht="22.5" customHeight="1">
      <c r="B306" s="162"/>
      <c r="C306" s="162"/>
      <c r="D306" s="163"/>
      <c r="E306" s="164"/>
      <c r="F306" s="164"/>
      <c r="G306" s="164"/>
      <c r="H306" s="165"/>
      <c r="I306" s="166"/>
      <c r="J306" s="167"/>
      <c r="K306" s="168"/>
    </row>
    <row r="307" spans="2:11" ht="22.5" customHeight="1">
      <c r="B307" s="169"/>
      <c r="C307" s="155"/>
      <c r="D307" s="156"/>
      <c r="E307" s="157"/>
      <c r="F307" s="157"/>
      <c r="G307" s="157"/>
      <c r="H307" s="158"/>
      <c r="I307" s="159"/>
      <c r="J307" s="160"/>
      <c r="K307" s="161"/>
    </row>
    <row r="308" spans="2:11" ht="22.5" customHeight="1">
      <c r="B308" s="162"/>
      <c r="C308" s="162"/>
      <c r="D308" s="163"/>
      <c r="E308" s="164"/>
      <c r="F308" s="164"/>
      <c r="G308" s="164"/>
      <c r="H308" s="165"/>
      <c r="I308" s="166"/>
      <c r="J308" s="167"/>
      <c r="K308" s="168"/>
    </row>
    <row r="309" spans="2:11" ht="22.5" customHeight="1">
      <c r="B309" s="169"/>
      <c r="C309" s="155"/>
      <c r="D309" s="156"/>
      <c r="E309" s="157"/>
      <c r="F309" s="157"/>
      <c r="G309" s="157"/>
      <c r="H309" s="158"/>
      <c r="I309" s="159"/>
      <c r="J309" s="160"/>
      <c r="K309" s="161"/>
    </row>
    <row r="310" spans="2:11" ht="22.5" customHeight="1">
      <c r="B310" s="162"/>
      <c r="C310" s="162"/>
      <c r="D310" s="163"/>
      <c r="E310" s="164"/>
      <c r="F310" s="164"/>
      <c r="G310" s="164"/>
      <c r="H310" s="165"/>
      <c r="I310" s="166"/>
      <c r="J310" s="167"/>
      <c r="K310" s="168"/>
    </row>
    <row r="311" spans="2:11" ht="22.5" customHeight="1">
      <c r="B311" s="169"/>
      <c r="C311" s="155"/>
      <c r="D311" s="156"/>
      <c r="E311" s="157"/>
      <c r="F311" s="157"/>
      <c r="G311" s="157"/>
      <c r="H311" s="158"/>
      <c r="I311" s="159"/>
      <c r="J311" s="160"/>
      <c r="K311" s="161"/>
    </row>
    <row r="312" spans="2:11" ht="22.5" customHeight="1">
      <c r="B312" s="162"/>
      <c r="C312" s="162"/>
      <c r="D312" s="163"/>
      <c r="E312" s="164"/>
      <c r="F312" s="164"/>
      <c r="G312" s="164"/>
      <c r="H312" s="165"/>
      <c r="I312" s="166"/>
      <c r="J312" s="167"/>
      <c r="K312" s="168"/>
    </row>
    <row r="313" spans="2:11" ht="22.5" customHeight="1">
      <c r="B313" s="169"/>
      <c r="C313" s="155"/>
      <c r="D313" s="156"/>
      <c r="E313" s="157"/>
      <c r="F313" s="157"/>
      <c r="G313" s="157"/>
      <c r="H313" s="158"/>
      <c r="I313" s="159"/>
      <c r="J313" s="160"/>
      <c r="K313" s="161"/>
    </row>
    <row r="314" spans="2:11" ht="22.5" customHeight="1">
      <c r="B314" s="162"/>
      <c r="C314" s="162"/>
      <c r="D314" s="163"/>
      <c r="E314" s="164"/>
      <c r="F314" s="164"/>
      <c r="G314" s="164"/>
      <c r="H314" s="165"/>
      <c r="I314" s="166"/>
      <c r="J314" s="167"/>
      <c r="K314" s="168"/>
    </row>
    <row r="315" spans="2:11" ht="22.5" customHeight="1">
      <c r="B315" s="169"/>
      <c r="C315" s="155"/>
      <c r="D315" s="156"/>
      <c r="E315" s="157"/>
      <c r="F315" s="157"/>
      <c r="G315" s="157"/>
      <c r="H315" s="158"/>
      <c r="I315" s="159"/>
      <c r="J315" s="160"/>
      <c r="K315" s="161"/>
    </row>
    <row r="316" spans="2:11" ht="22.5" customHeight="1">
      <c r="B316" s="162"/>
      <c r="C316" s="162"/>
      <c r="D316" s="163"/>
      <c r="E316" s="164"/>
      <c r="F316" s="164"/>
      <c r="G316" s="164"/>
      <c r="H316" s="165"/>
      <c r="I316" s="166"/>
      <c r="J316" s="167"/>
      <c r="K316" s="168"/>
    </row>
    <row r="317" spans="2:11" ht="22.5" customHeight="1">
      <c r="B317" s="169"/>
      <c r="C317" s="155"/>
      <c r="D317" s="156"/>
      <c r="E317" s="157"/>
      <c r="F317" s="157"/>
      <c r="G317" s="157"/>
      <c r="H317" s="158"/>
      <c r="I317" s="159"/>
      <c r="J317" s="160"/>
      <c r="K317" s="161"/>
    </row>
    <row r="318" spans="2:11" ht="22.5" customHeight="1">
      <c r="B318" s="162"/>
      <c r="C318" s="162"/>
      <c r="D318" s="163"/>
      <c r="E318" s="164"/>
      <c r="F318" s="164"/>
      <c r="G318" s="164"/>
      <c r="H318" s="165"/>
      <c r="I318" s="166"/>
      <c r="J318" s="167"/>
      <c r="K318" s="168"/>
    </row>
    <row r="319" spans="2:11" ht="22.5" customHeight="1">
      <c r="B319" s="169"/>
      <c r="C319" s="155"/>
      <c r="D319" s="156"/>
      <c r="E319" s="157"/>
      <c r="F319" s="157"/>
      <c r="G319" s="157"/>
      <c r="H319" s="158"/>
      <c r="I319" s="159"/>
      <c r="J319" s="160"/>
      <c r="K319" s="161"/>
    </row>
    <row r="320" spans="2:11" ht="22.5" customHeight="1">
      <c r="B320" s="162"/>
      <c r="C320" s="162"/>
      <c r="D320" s="163"/>
      <c r="E320" s="164"/>
      <c r="F320" s="164"/>
      <c r="G320" s="164"/>
      <c r="H320" s="165"/>
      <c r="I320" s="166"/>
      <c r="J320" s="167"/>
      <c r="K320" s="168"/>
    </row>
    <row r="321" spans="2:11" ht="22.5" customHeight="1">
      <c r="B321" s="169"/>
      <c r="C321" s="155"/>
      <c r="D321" s="156"/>
      <c r="E321" s="157"/>
      <c r="F321" s="157"/>
      <c r="G321" s="157"/>
      <c r="H321" s="158"/>
      <c r="I321" s="159"/>
      <c r="J321" s="160"/>
      <c r="K321" s="161"/>
    </row>
    <row r="322" spans="2:11" ht="22.5" customHeight="1">
      <c r="B322" s="162"/>
      <c r="C322" s="162"/>
      <c r="D322" s="163"/>
      <c r="E322" s="164"/>
      <c r="F322" s="164"/>
      <c r="G322" s="164"/>
      <c r="H322" s="165"/>
      <c r="I322" s="166"/>
      <c r="J322" s="167"/>
      <c r="K322" s="168"/>
    </row>
    <row r="323" spans="2:11" ht="22.5" customHeight="1">
      <c r="B323" s="169"/>
      <c r="C323" s="155"/>
      <c r="D323" s="156"/>
      <c r="E323" s="157"/>
      <c r="F323" s="157"/>
      <c r="G323" s="157"/>
      <c r="H323" s="158"/>
      <c r="I323" s="159"/>
      <c r="J323" s="160"/>
      <c r="K323" s="161"/>
    </row>
    <row r="324" spans="2:11" ht="22.5" customHeight="1">
      <c r="B324" s="172" t="s">
        <v>796</v>
      </c>
      <c r="C324" s="162"/>
      <c r="D324" s="163"/>
      <c r="E324" s="164"/>
      <c r="F324" s="164"/>
      <c r="G324" s="164"/>
      <c r="H324" s="165"/>
      <c r="I324" s="166"/>
      <c r="J324" s="167"/>
      <c r="K324" s="168"/>
    </row>
    <row r="325" spans="2:11" ht="22.5" customHeight="1">
      <c r="B325" s="169"/>
      <c r="C325" s="155"/>
      <c r="D325" s="156"/>
      <c r="E325" s="157"/>
      <c r="F325" s="157"/>
      <c r="G325" s="157"/>
      <c r="H325" s="158"/>
      <c r="I325" s="159"/>
      <c r="J325" s="160"/>
      <c r="K325" s="161"/>
    </row>
    <row r="326" spans="2:11" ht="22.5" customHeight="1">
      <c r="B326" s="162" t="s">
        <v>848</v>
      </c>
      <c r="C326" s="162"/>
      <c r="D326" s="163"/>
      <c r="E326" s="164"/>
      <c r="F326" s="164"/>
      <c r="G326" s="164"/>
      <c r="H326" s="165"/>
      <c r="I326" s="166"/>
      <c r="J326" s="167"/>
      <c r="K326" s="168"/>
    </row>
    <row r="327" spans="2:11" ht="22.5" customHeight="1">
      <c r="B327" s="169"/>
      <c r="C327" s="155"/>
      <c r="D327" s="156"/>
      <c r="E327" s="157"/>
      <c r="F327" s="157"/>
      <c r="G327" s="157"/>
      <c r="H327" s="158"/>
      <c r="I327" s="159"/>
      <c r="J327" s="160"/>
      <c r="K327" s="161"/>
    </row>
    <row r="328" spans="2:11" ht="22.5" customHeight="1">
      <c r="B328" s="162" t="s">
        <v>793</v>
      </c>
      <c r="C328" s="162" t="s">
        <v>765</v>
      </c>
      <c r="D328" s="163" t="s">
        <v>766</v>
      </c>
      <c r="E328" s="164">
        <v>17</v>
      </c>
      <c r="F328" s="164"/>
      <c r="G328" s="164"/>
      <c r="H328" s="165"/>
      <c r="I328" s="166"/>
      <c r="J328" s="167"/>
      <c r="K328" s="168"/>
    </row>
    <row r="329" spans="2:11" ht="22.5" customHeight="1">
      <c r="B329" s="169"/>
      <c r="C329" s="155" t="s">
        <v>849</v>
      </c>
      <c r="D329" s="156"/>
      <c r="E329" s="157"/>
      <c r="F329" s="157"/>
      <c r="G329" s="157"/>
      <c r="H329" s="158"/>
      <c r="I329" s="159"/>
      <c r="J329" s="160"/>
      <c r="K329" s="170"/>
    </row>
    <row r="330" spans="2:11" ht="22.5" customHeight="1">
      <c r="B330" s="162" t="s">
        <v>795</v>
      </c>
      <c r="C330" s="162" t="s">
        <v>765</v>
      </c>
      <c r="D330" s="163" t="s">
        <v>766</v>
      </c>
      <c r="E330" s="164">
        <v>4</v>
      </c>
      <c r="F330" s="164"/>
      <c r="G330" s="164"/>
      <c r="H330" s="165"/>
      <c r="I330" s="166"/>
      <c r="J330" s="167"/>
      <c r="K330" s="171"/>
    </row>
    <row r="331" spans="2:11" ht="22.5" customHeight="1">
      <c r="B331" s="169"/>
      <c r="C331" s="155" t="s">
        <v>850</v>
      </c>
      <c r="D331" s="156"/>
      <c r="E331" s="157"/>
      <c r="F331" s="157"/>
      <c r="G331" s="157"/>
      <c r="H331" s="158"/>
      <c r="I331" s="159"/>
      <c r="J331" s="160"/>
      <c r="K331" s="170"/>
    </row>
    <row r="332" spans="2:11" ht="22.5" customHeight="1">
      <c r="B332" s="162" t="s">
        <v>851</v>
      </c>
      <c r="C332" s="162" t="s">
        <v>765</v>
      </c>
      <c r="D332" s="163" t="s">
        <v>766</v>
      </c>
      <c r="E332" s="164">
        <v>6</v>
      </c>
      <c r="F332" s="164"/>
      <c r="G332" s="164"/>
      <c r="H332" s="165"/>
      <c r="I332" s="166"/>
      <c r="J332" s="167"/>
      <c r="K332" s="171"/>
    </row>
    <row r="333" spans="2:11" ht="22.5" customHeight="1">
      <c r="B333" s="169"/>
      <c r="C333" s="155" t="s">
        <v>852</v>
      </c>
      <c r="D333" s="156"/>
      <c r="E333" s="157"/>
      <c r="F333" s="157"/>
      <c r="G333" s="157"/>
      <c r="H333" s="158"/>
      <c r="I333" s="159"/>
      <c r="J333" s="160"/>
      <c r="K333" s="170"/>
    </row>
    <row r="334" spans="2:11" ht="22.5" customHeight="1">
      <c r="B334" s="162" t="s">
        <v>851</v>
      </c>
      <c r="C334" s="162" t="s">
        <v>765</v>
      </c>
      <c r="D334" s="163" t="s">
        <v>766</v>
      </c>
      <c r="E334" s="164">
        <v>47</v>
      </c>
      <c r="F334" s="164"/>
      <c r="G334" s="164"/>
      <c r="H334" s="165"/>
      <c r="I334" s="166"/>
      <c r="J334" s="167"/>
      <c r="K334" s="171"/>
    </row>
    <row r="335" spans="2:11" ht="22.5" customHeight="1">
      <c r="B335" s="169"/>
      <c r="C335" s="155"/>
      <c r="D335" s="156"/>
      <c r="E335" s="157"/>
      <c r="F335" s="157"/>
      <c r="G335" s="157"/>
      <c r="H335" s="158"/>
      <c r="I335" s="159"/>
      <c r="J335" s="160"/>
      <c r="K335" s="170"/>
    </row>
    <row r="336" spans="2:11" ht="22.5" customHeight="1">
      <c r="B336" s="162" t="s">
        <v>853</v>
      </c>
      <c r="C336" s="162" t="s">
        <v>765</v>
      </c>
      <c r="D336" s="163" t="s">
        <v>766</v>
      </c>
      <c r="E336" s="164">
        <v>8</v>
      </c>
      <c r="F336" s="164"/>
      <c r="G336" s="164"/>
      <c r="H336" s="165"/>
      <c r="I336" s="166"/>
      <c r="J336" s="167"/>
      <c r="K336" s="171"/>
    </row>
    <row r="337" spans="2:11" ht="22.5" customHeight="1">
      <c r="B337" s="169"/>
      <c r="C337" s="155" t="s">
        <v>854</v>
      </c>
      <c r="D337" s="156"/>
      <c r="E337" s="157"/>
      <c r="F337" s="157"/>
      <c r="G337" s="157"/>
      <c r="H337" s="158"/>
      <c r="I337" s="159"/>
      <c r="J337" s="160"/>
      <c r="K337" s="170"/>
    </row>
    <row r="338" spans="2:11" ht="22.5" customHeight="1">
      <c r="B338" s="162" t="s">
        <v>855</v>
      </c>
      <c r="C338" s="162" t="s">
        <v>765</v>
      </c>
      <c r="D338" s="163" t="s">
        <v>766</v>
      </c>
      <c r="E338" s="164">
        <v>11</v>
      </c>
      <c r="F338" s="164"/>
      <c r="G338" s="164"/>
      <c r="H338" s="165"/>
      <c r="I338" s="166"/>
      <c r="J338" s="167"/>
      <c r="K338" s="171"/>
    </row>
    <row r="339" spans="2:11" ht="22.5" customHeight="1">
      <c r="B339" s="169"/>
      <c r="C339" s="155" t="s">
        <v>856</v>
      </c>
      <c r="D339" s="156"/>
      <c r="E339" s="157"/>
      <c r="F339" s="157"/>
      <c r="G339" s="157"/>
      <c r="H339" s="158"/>
      <c r="I339" s="159"/>
      <c r="J339" s="160"/>
      <c r="K339" s="170"/>
    </row>
    <row r="340" spans="2:11" ht="22.5" customHeight="1">
      <c r="B340" s="162" t="s">
        <v>857</v>
      </c>
      <c r="C340" s="162" t="s">
        <v>765</v>
      </c>
      <c r="D340" s="163" t="s">
        <v>766</v>
      </c>
      <c r="E340" s="164">
        <v>6</v>
      </c>
      <c r="F340" s="164"/>
      <c r="G340" s="164"/>
      <c r="H340" s="165"/>
      <c r="I340" s="166"/>
      <c r="J340" s="167"/>
      <c r="K340" s="171"/>
    </row>
    <row r="341" spans="2:11" ht="22.5" customHeight="1">
      <c r="B341" s="169"/>
      <c r="C341" s="155" t="s">
        <v>858</v>
      </c>
      <c r="D341" s="156"/>
      <c r="E341" s="157"/>
      <c r="F341" s="157"/>
      <c r="G341" s="157"/>
      <c r="H341" s="158"/>
      <c r="I341" s="159"/>
      <c r="J341" s="160"/>
      <c r="K341" s="170"/>
    </row>
    <row r="342" spans="2:11" ht="22.5" customHeight="1">
      <c r="B342" s="162" t="s">
        <v>859</v>
      </c>
      <c r="C342" s="162" t="s">
        <v>765</v>
      </c>
      <c r="D342" s="163" t="s">
        <v>766</v>
      </c>
      <c r="E342" s="164">
        <v>1</v>
      </c>
      <c r="F342" s="164"/>
      <c r="G342" s="164"/>
      <c r="H342" s="165"/>
      <c r="I342" s="166"/>
      <c r="J342" s="167"/>
      <c r="K342" s="171"/>
    </row>
    <row r="343" spans="2:11" ht="22.5" customHeight="1">
      <c r="B343" s="169"/>
      <c r="C343" s="155" t="s">
        <v>860</v>
      </c>
      <c r="D343" s="156"/>
      <c r="E343" s="157"/>
      <c r="F343" s="157"/>
      <c r="G343" s="157"/>
      <c r="H343" s="158"/>
      <c r="I343" s="159"/>
      <c r="J343" s="160"/>
      <c r="K343" s="170"/>
    </row>
    <row r="344" spans="2:11" ht="22.5" customHeight="1">
      <c r="B344" s="162" t="s">
        <v>861</v>
      </c>
      <c r="C344" s="162" t="s">
        <v>765</v>
      </c>
      <c r="D344" s="163" t="s">
        <v>766</v>
      </c>
      <c r="E344" s="164">
        <v>1</v>
      </c>
      <c r="F344" s="164"/>
      <c r="G344" s="164"/>
      <c r="H344" s="165"/>
      <c r="I344" s="166"/>
      <c r="J344" s="167"/>
      <c r="K344" s="171"/>
    </row>
    <row r="345" spans="2:11" ht="22.5" customHeight="1">
      <c r="B345" s="169"/>
      <c r="C345" s="155"/>
      <c r="D345" s="156"/>
      <c r="E345" s="157"/>
      <c r="F345" s="157"/>
      <c r="G345" s="157"/>
      <c r="H345" s="158"/>
      <c r="I345" s="159"/>
      <c r="J345" s="160"/>
      <c r="K345" s="161"/>
    </row>
    <row r="346" spans="2:11" ht="22.5" customHeight="1">
      <c r="B346" s="162"/>
      <c r="C346" s="162"/>
      <c r="D346" s="163"/>
      <c r="E346" s="164"/>
      <c r="F346" s="164"/>
      <c r="G346" s="164"/>
      <c r="H346" s="165"/>
      <c r="I346" s="166"/>
      <c r="J346" s="167"/>
      <c r="K346" s="168"/>
    </row>
    <row r="347" spans="2:11" ht="22.5" customHeight="1">
      <c r="B347" s="169"/>
      <c r="C347" s="155"/>
      <c r="D347" s="156"/>
      <c r="E347" s="157"/>
      <c r="F347" s="157"/>
      <c r="G347" s="157"/>
      <c r="H347" s="158"/>
      <c r="I347" s="159"/>
      <c r="J347" s="160"/>
      <c r="K347" s="161"/>
    </row>
    <row r="348" spans="2:11" ht="22.5" customHeight="1">
      <c r="B348" s="176"/>
      <c r="C348" s="162"/>
      <c r="D348" s="163"/>
      <c r="E348" s="164"/>
      <c r="F348" s="164"/>
      <c r="G348" s="164"/>
      <c r="H348" s="165"/>
      <c r="I348" s="166"/>
      <c r="J348" s="167"/>
      <c r="K348" s="168"/>
    </row>
    <row r="349" spans="2:11" ht="22.5" customHeight="1">
      <c r="B349" s="169"/>
      <c r="C349" s="155"/>
      <c r="D349" s="156"/>
      <c r="E349" s="157"/>
      <c r="F349" s="157"/>
      <c r="G349" s="157"/>
      <c r="H349" s="158"/>
      <c r="I349" s="159"/>
      <c r="J349" s="160"/>
      <c r="K349" s="161"/>
    </row>
    <row r="350" spans="2:11" ht="22.5" customHeight="1">
      <c r="B350" s="176"/>
      <c r="C350" s="162"/>
      <c r="D350" s="163"/>
      <c r="E350" s="164"/>
      <c r="F350" s="164"/>
      <c r="G350" s="164"/>
      <c r="H350" s="165"/>
      <c r="I350" s="166"/>
      <c r="J350" s="167"/>
      <c r="K350" s="168"/>
    </row>
    <row r="351" spans="2:11" ht="22.5" customHeight="1">
      <c r="B351" s="169"/>
      <c r="C351" s="155"/>
      <c r="D351" s="156"/>
      <c r="E351" s="157"/>
      <c r="F351" s="157"/>
      <c r="G351" s="157"/>
      <c r="H351" s="158"/>
      <c r="I351" s="159"/>
      <c r="J351" s="160"/>
      <c r="K351" s="161"/>
    </row>
    <row r="352" spans="2:11" ht="22.5" customHeight="1">
      <c r="B352" s="162"/>
      <c r="C352" s="162"/>
      <c r="D352" s="163"/>
      <c r="E352" s="164"/>
      <c r="F352" s="164"/>
      <c r="G352" s="164"/>
      <c r="H352" s="165"/>
      <c r="I352" s="166"/>
      <c r="J352" s="167"/>
      <c r="K352" s="168"/>
    </row>
    <row r="353" spans="2:11" ht="22.5" customHeight="1">
      <c r="B353" s="169"/>
      <c r="C353" s="155"/>
      <c r="D353" s="156"/>
      <c r="E353" s="157"/>
      <c r="F353" s="157"/>
      <c r="G353" s="157"/>
      <c r="H353" s="158"/>
      <c r="I353" s="159"/>
      <c r="J353" s="160"/>
      <c r="K353" s="161"/>
    </row>
    <row r="354" spans="2:11" ht="22.5" customHeight="1">
      <c r="B354" s="162"/>
      <c r="C354" s="162"/>
      <c r="D354" s="163"/>
      <c r="E354" s="164"/>
      <c r="F354" s="164"/>
      <c r="G354" s="164"/>
      <c r="H354" s="165"/>
      <c r="I354" s="166"/>
      <c r="J354" s="167"/>
      <c r="K354" s="168"/>
    </row>
    <row r="355" spans="2:11" ht="22.5" customHeight="1">
      <c r="B355" s="169"/>
      <c r="C355" s="155"/>
      <c r="D355" s="156"/>
      <c r="E355" s="157"/>
      <c r="F355" s="157"/>
      <c r="G355" s="157"/>
      <c r="H355" s="158"/>
      <c r="I355" s="159"/>
      <c r="J355" s="160"/>
      <c r="K355" s="161"/>
    </row>
    <row r="356" spans="2:11" ht="22.5" customHeight="1">
      <c r="B356" s="162"/>
      <c r="C356" s="162"/>
      <c r="D356" s="163"/>
      <c r="E356" s="164"/>
      <c r="F356" s="164"/>
      <c r="G356" s="164"/>
      <c r="H356" s="165"/>
      <c r="I356" s="166"/>
      <c r="J356" s="167"/>
      <c r="K356" s="168"/>
    </row>
    <row r="357" spans="2:11" ht="22.5" customHeight="1">
      <c r="B357" s="169"/>
      <c r="C357" s="155"/>
      <c r="D357" s="156"/>
      <c r="E357" s="157"/>
      <c r="F357" s="157"/>
      <c r="G357" s="157"/>
      <c r="H357" s="158"/>
      <c r="I357" s="159"/>
      <c r="J357" s="160"/>
      <c r="K357" s="161"/>
    </row>
    <row r="358" spans="2:11" ht="22.5" customHeight="1">
      <c r="B358" s="162"/>
      <c r="C358" s="162"/>
      <c r="D358" s="163"/>
      <c r="E358" s="164"/>
      <c r="F358" s="164"/>
      <c r="G358" s="164"/>
      <c r="H358" s="165"/>
      <c r="I358" s="166"/>
      <c r="J358" s="167"/>
      <c r="K358" s="168"/>
    </row>
    <row r="359" spans="2:11" ht="22.5" customHeight="1">
      <c r="B359" s="169"/>
      <c r="C359" s="155"/>
      <c r="D359" s="156"/>
      <c r="E359" s="157"/>
      <c r="F359" s="157"/>
      <c r="G359" s="157"/>
      <c r="H359" s="158"/>
      <c r="I359" s="159"/>
      <c r="J359" s="160"/>
      <c r="K359" s="161"/>
    </row>
    <row r="360" spans="2:11" ht="22.5" customHeight="1">
      <c r="B360" s="162"/>
      <c r="C360" s="162"/>
      <c r="D360" s="163"/>
      <c r="E360" s="164"/>
      <c r="F360" s="164"/>
      <c r="G360" s="164"/>
      <c r="H360" s="165"/>
      <c r="I360" s="166"/>
      <c r="J360" s="167"/>
      <c r="K360" s="168"/>
    </row>
    <row r="361" spans="2:11" ht="22.5" customHeight="1">
      <c r="B361" s="169"/>
      <c r="C361" s="155"/>
      <c r="D361" s="156"/>
      <c r="E361" s="157"/>
      <c r="F361" s="157"/>
      <c r="G361" s="157"/>
      <c r="H361" s="158"/>
      <c r="I361" s="159"/>
      <c r="J361" s="160"/>
      <c r="K361" s="161"/>
    </row>
    <row r="362" spans="2:11" ht="22.5" customHeight="1">
      <c r="B362" s="162"/>
      <c r="C362" s="162"/>
      <c r="D362" s="163"/>
      <c r="E362" s="164"/>
      <c r="F362" s="164"/>
      <c r="G362" s="164"/>
      <c r="H362" s="165"/>
      <c r="I362" s="166"/>
      <c r="J362" s="167"/>
      <c r="K362" s="168"/>
    </row>
    <row r="363" spans="2:11" ht="22.5" customHeight="1">
      <c r="B363" s="169"/>
      <c r="C363" s="155"/>
      <c r="D363" s="156"/>
      <c r="E363" s="157"/>
      <c r="F363" s="157"/>
      <c r="G363" s="157"/>
      <c r="H363" s="158"/>
      <c r="I363" s="159"/>
      <c r="J363" s="160"/>
      <c r="K363" s="161"/>
    </row>
    <row r="364" spans="2:11" ht="22.5" customHeight="1">
      <c r="B364" s="172" t="s">
        <v>796</v>
      </c>
      <c r="C364" s="162"/>
      <c r="D364" s="163"/>
      <c r="E364" s="164"/>
      <c r="F364" s="164"/>
      <c r="G364" s="164"/>
      <c r="H364" s="165"/>
      <c r="I364" s="166"/>
      <c r="J364" s="167"/>
      <c r="K364" s="168"/>
    </row>
    <row r="365" spans="2:11" ht="22.5" customHeight="1">
      <c r="B365" s="169"/>
      <c r="C365" s="155"/>
      <c r="D365" s="156"/>
      <c r="E365" s="157"/>
      <c r="F365" s="157"/>
      <c r="G365" s="157"/>
      <c r="H365" s="158"/>
      <c r="I365" s="159"/>
      <c r="J365" s="160"/>
      <c r="K365" s="161"/>
    </row>
    <row r="366" spans="2:11" ht="22.5" customHeight="1">
      <c r="B366" s="162" t="s">
        <v>862</v>
      </c>
      <c r="C366" s="162"/>
      <c r="D366" s="163"/>
      <c r="E366" s="164"/>
      <c r="F366" s="164"/>
      <c r="G366" s="164"/>
      <c r="H366" s="165"/>
      <c r="I366" s="166"/>
      <c r="J366" s="167"/>
      <c r="K366" s="168"/>
    </row>
    <row r="367" spans="2:11" ht="22.5" customHeight="1">
      <c r="B367" s="169"/>
      <c r="C367" s="155" t="s">
        <v>863</v>
      </c>
      <c r="D367" s="156"/>
      <c r="E367" s="157"/>
      <c r="F367" s="157"/>
      <c r="G367" s="157"/>
      <c r="H367" s="158"/>
      <c r="I367" s="159"/>
      <c r="J367" s="160"/>
      <c r="K367" s="170"/>
    </row>
    <row r="368" spans="2:11" ht="22.5" customHeight="1">
      <c r="B368" s="162" t="s">
        <v>864</v>
      </c>
      <c r="C368" s="162" t="s">
        <v>765</v>
      </c>
      <c r="D368" s="163" t="s">
        <v>865</v>
      </c>
      <c r="E368" s="164">
        <v>6</v>
      </c>
      <c r="F368" s="164"/>
      <c r="G368" s="164"/>
      <c r="H368" s="165"/>
      <c r="I368" s="166"/>
      <c r="J368" s="167"/>
      <c r="K368" s="171"/>
    </row>
    <row r="369" spans="2:11" ht="22.5" customHeight="1">
      <c r="B369" s="169"/>
      <c r="C369" s="155" t="s">
        <v>866</v>
      </c>
      <c r="D369" s="156"/>
      <c r="E369" s="157"/>
      <c r="F369" s="157"/>
      <c r="G369" s="157"/>
      <c r="H369" s="158"/>
      <c r="I369" s="159"/>
      <c r="J369" s="160"/>
      <c r="K369" s="170"/>
    </row>
    <row r="370" spans="2:11" ht="22.5" customHeight="1">
      <c r="B370" s="162" t="s">
        <v>867</v>
      </c>
      <c r="C370" s="162" t="s">
        <v>765</v>
      </c>
      <c r="D370" s="163" t="s">
        <v>868</v>
      </c>
      <c r="E370" s="164">
        <v>1</v>
      </c>
      <c r="F370" s="164"/>
      <c r="G370" s="164"/>
      <c r="H370" s="165"/>
      <c r="I370" s="166"/>
      <c r="J370" s="167"/>
      <c r="K370" s="171"/>
    </row>
    <row r="371" spans="2:11" ht="22.5" customHeight="1">
      <c r="B371" s="169"/>
      <c r="C371" s="155" t="s">
        <v>869</v>
      </c>
      <c r="D371" s="156"/>
      <c r="E371" s="157"/>
      <c r="F371" s="157"/>
      <c r="G371" s="157"/>
      <c r="H371" s="158"/>
      <c r="I371" s="159"/>
      <c r="J371" s="160"/>
      <c r="K371" s="170"/>
    </row>
    <row r="372" spans="2:11" ht="22.5" customHeight="1">
      <c r="B372" s="162" t="s">
        <v>870</v>
      </c>
      <c r="C372" s="162" t="s">
        <v>765</v>
      </c>
      <c r="D372" s="163" t="s">
        <v>871</v>
      </c>
      <c r="E372" s="164">
        <v>1</v>
      </c>
      <c r="F372" s="164"/>
      <c r="G372" s="164"/>
      <c r="H372" s="165"/>
      <c r="I372" s="166"/>
      <c r="J372" s="167"/>
      <c r="K372" s="171"/>
    </row>
    <row r="373" spans="2:11" ht="22.5" customHeight="1">
      <c r="B373" s="169"/>
      <c r="C373" s="155" t="s">
        <v>869</v>
      </c>
      <c r="D373" s="156"/>
      <c r="E373" s="157"/>
      <c r="F373" s="157"/>
      <c r="G373" s="157"/>
      <c r="H373" s="158"/>
      <c r="I373" s="159"/>
      <c r="J373" s="160"/>
      <c r="K373" s="170"/>
    </row>
    <row r="374" spans="2:11" ht="22.5" customHeight="1">
      <c r="B374" s="162" t="s">
        <v>872</v>
      </c>
      <c r="C374" s="162" t="s">
        <v>765</v>
      </c>
      <c r="D374" s="163" t="s">
        <v>871</v>
      </c>
      <c r="E374" s="164">
        <v>1</v>
      </c>
      <c r="F374" s="164"/>
      <c r="G374" s="164"/>
      <c r="H374" s="165"/>
      <c r="I374" s="166"/>
      <c r="J374" s="167"/>
      <c r="K374" s="171"/>
    </row>
    <row r="375" spans="2:11" ht="22.5" customHeight="1">
      <c r="B375" s="169"/>
      <c r="C375" s="155"/>
      <c r="D375" s="156"/>
      <c r="E375" s="157"/>
      <c r="F375" s="157"/>
      <c r="G375" s="157"/>
      <c r="H375" s="158"/>
      <c r="I375" s="159"/>
      <c r="J375" s="160"/>
      <c r="K375" s="161"/>
    </row>
    <row r="376" spans="2:11" ht="22.5" customHeight="1">
      <c r="B376" s="162"/>
      <c r="C376" s="162"/>
      <c r="D376" s="163"/>
      <c r="E376" s="164"/>
      <c r="F376" s="164"/>
      <c r="G376" s="164"/>
      <c r="H376" s="165"/>
      <c r="I376" s="166"/>
      <c r="J376" s="167"/>
      <c r="K376" s="168"/>
    </row>
    <row r="377" spans="2:11" ht="22.5" customHeight="1">
      <c r="B377" s="169"/>
      <c r="C377" s="155"/>
      <c r="D377" s="156"/>
      <c r="E377" s="157"/>
      <c r="F377" s="157"/>
      <c r="G377" s="157"/>
      <c r="H377" s="158"/>
      <c r="I377" s="159"/>
      <c r="J377" s="160"/>
      <c r="K377" s="161"/>
    </row>
    <row r="378" spans="2:11" ht="22.5" customHeight="1">
      <c r="B378" s="162"/>
      <c r="C378" s="162"/>
      <c r="D378" s="163"/>
      <c r="E378" s="164"/>
      <c r="F378" s="164"/>
      <c r="G378" s="164"/>
      <c r="H378" s="165"/>
      <c r="I378" s="166"/>
      <c r="J378" s="167"/>
      <c r="K378" s="168"/>
    </row>
    <row r="379" spans="2:11" ht="22.5" customHeight="1">
      <c r="B379" s="169"/>
      <c r="C379" s="155"/>
      <c r="D379" s="156"/>
      <c r="E379" s="157"/>
      <c r="F379" s="157"/>
      <c r="G379" s="157"/>
      <c r="H379" s="158"/>
      <c r="I379" s="159"/>
      <c r="J379" s="160"/>
      <c r="K379" s="161"/>
    </row>
    <row r="380" spans="2:11" ht="22.5" customHeight="1">
      <c r="B380" s="162"/>
      <c r="C380" s="162"/>
      <c r="D380" s="163"/>
      <c r="E380" s="164"/>
      <c r="F380" s="164"/>
      <c r="G380" s="164"/>
      <c r="H380" s="165"/>
      <c r="I380" s="166"/>
      <c r="J380" s="167"/>
      <c r="K380" s="168"/>
    </row>
    <row r="381" spans="2:11" ht="22.5" customHeight="1">
      <c r="B381" s="169"/>
      <c r="C381" s="155"/>
      <c r="D381" s="156"/>
      <c r="E381" s="157"/>
      <c r="F381" s="157"/>
      <c r="G381" s="157"/>
      <c r="H381" s="158"/>
      <c r="I381" s="159"/>
      <c r="J381" s="160"/>
      <c r="K381" s="161"/>
    </row>
    <row r="382" spans="2:11" ht="22.5" customHeight="1">
      <c r="B382" s="162"/>
      <c r="C382" s="162"/>
      <c r="D382" s="163"/>
      <c r="E382" s="164"/>
      <c r="F382" s="164"/>
      <c r="G382" s="164"/>
      <c r="H382" s="165"/>
      <c r="I382" s="166"/>
      <c r="J382" s="167"/>
      <c r="K382" s="168"/>
    </row>
    <row r="383" spans="2:11" ht="22.5" customHeight="1">
      <c r="B383" s="169"/>
      <c r="C383" s="155"/>
      <c r="D383" s="156"/>
      <c r="E383" s="157"/>
      <c r="F383" s="157"/>
      <c r="G383" s="157"/>
      <c r="H383" s="158"/>
      <c r="I383" s="159"/>
      <c r="J383" s="160"/>
      <c r="K383" s="161"/>
    </row>
    <row r="384" spans="2:11" ht="22.5" customHeight="1">
      <c r="B384" s="162"/>
      <c r="C384" s="162"/>
      <c r="D384" s="163"/>
      <c r="E384" s="164"/>
      <c r="F384" s="164"/>
      <c r="G384" s="164"/>
      <c r="H384" s="165"/>
      <c r="I384" s="166"/>
      <c r="J384" s="167"/>
      <c r="K384" s="168"/>
    </row>
    <row r="385" spans="2:11" ht="22.5" customHeight="1">
      <c r="B385" s="169"/>
      <c r="C385" s="155"/>
      <c r="D385" s="156"/>
      <c r="E385" s="157"/>
      <c r="F385" s="157"/>
      <c r="G385" s="157"/>
      <c r="H385" s="158"/>
      <c r="I385" s="159"/>
      <c r="J385" s="160"/>
      <c r="K385" s="161"/>
    </row>
    <row r="386" spans="2:11" ht="22.5" customHeight="1">
      <c r="B386" s="162"/>
      <c r="C386" s="162"/>
      <c r="D386" s="163"/>
      <c r="E386" s="164"/>
      <c r="F386" s="164"/>
      <c r="G386" s="164"/>
      <c r="H386" s="165"/>
      <c r="I386" s="166"/>
      <c r="J386" s="167"/>
      <c r="K386" s="168"/>
    </row>
    <row r="387" spans="2:11" ht="22.5" customHeight="1">
      <c r="B387" s="169"/>
      <c r="C387" s="155"/>
      <c r="D387" s="156"/>
      <c r="E387" s="157"/>
      <c r="F387" s="157"/>
      <c r="G387" s="157"/>
      <c r="H387" s="158"/>
      <c r="I387" s="159"/>
      <c r="J387" s="160"/>
      <c r="K387" s="161"/>
    </row>
    <row r="388" spans="2:11" ht="22.5" customHeight="1">
      <c r="B388" s="162"/>
      <c r="C388" s="162"/>
      <c r="D388" s="163"/>
      <c r="E388" s="164"/>
      <c r="F388" s="164"/>
      <c r="G388" s="164"/>
      <c r="H388" s="165"/>
      <c r="I388" s="166"/>
      <c r="J388" s="167"/>
      <c r="K388" s="168"/>
    </row>
    <row r="389" spans="2:11" ht="22.5" customHeight="1">
      <c r="B389" s="169"/>
      <c r="C389" s="155"/>
      <c r="D389" s="156"/>
      <c r="E389" s="157"/>
      <c r="F389" s="157"/>
      <c r="G389" s="157"/>
      <c r="H389" s="158"/>
      <c r="I389" s="159"/>
      <c r="J389" s="160"/>
      <c r="K389" s="161"/>
    </row>
    <row r="390" spans="2:11" ht="22.5" customHeight="1">
      <c r="B390" s="162"/>
      <c r="C390" s="162"/>
      <c r="D390" s="163"/>
      <c r="E390" s="164"/>
      <c r="F390" s="164"/>
      <c r="G390" s="164"/>
      <c r="H390" s="165"/>
      <c r="I390" s="166"/>
      <c r="J390" s="167"/>
      <c r="K390" s="168"/>
    </row>
    <row r="391" spans="2:11" ht="22.5" customHeight="1">
      <c r="B391" s="169"/>
      <c r="C391" s="155"/>
      <c r="D391" s="156"/>
      <c r="E391" s="157"/>
      <c r="F391" s="157"/>
      <c r="G391" s="157"/>
      <c r="H391" s="158"/>
      <c r="I391" s="159"/>
      <c r="J391" s="160"/>
      <c r="K391" s="161"/>
    </row>
    <row r="392" spans="2:11" ht="22.5" customHeight="1">
      <c r="B392" s="162"/>
      <c r="C392" s="162"/>
      <c r="D392" s="163"/>
      <c r="E392" s="164"/>
      <c r="F392" s="164"/>
      <c r="G392" s="164"/>
      <c r="H392" s="165"/>
      <c r="I392" s="166"/>
      <c r="J392" s="167"/>
      <c r="K392" s="168"/>
    </row>
    <row r="393" spans="2:11" ht="22.5" customHeight="1">
      <c r="B393" s="169"/>
      <c r="C393" s="155"/>
      <c r="D393" s="156"/>
      <c r="E393" s="157"/>
      <c r="F393" s="157"/>
      <c r="G393" s="157"/>
      <c r="H393" s="158"/>
      <c r="I393" s="159"/>
      <c r="J393" s="160"/>
      <c r="K393" s="161"/>
    </row>
    <row r="394" spans="2:11" ht="22.5" customHeight="1">
      <c r="B394" s="162"/>
      <c r="C394" s="162"/>
      <c r="D394" s="163"/>
      <c r="E394" s="164"/>
      <c r="F394" s="164"/>
      <c r="G394" s="164"/>
      <c r="H394" s="165"/>
      <c r="I394" s="166"/>
      <c r="J394" s="167"/>
      <c r="K394" s="168"/>
    </row>
    <row r="395" spans="2:11" ht="22.5" customHeight="1">
      <c r="B395" s="169"/>
      <c r="C395" s="155"/>
      <c r="D395" s="156"/>
      <c r="E395" s="157"/>
      <c r="F395" s="157"/>
      <c r="G395" s="157"/>
      <c r="H395" s="158"/>
      <c r="I395" s="159"/>
      <c r="J395" s="160"/>
      <c r="K395" s="161"/>
    </row>
    <row r="396" spans="2:11" ht="22.5" customHeight="1">
      <c r="B396" s="162"/>
      <c r="C396" s="162"/>
      <c r="D396" s="163"/>
      <c r="E396" s="164"/>
      <c r="F396" s="164"/>
      <c r="G396" s="164"/>
      <c r="H396" s="165"/>
      <c r="I396" s="166"/>
      <c r="J396" s="167"/>
      <c r="K396" s="168"/>
    </row>
    <row r="397" spans="2:11" ht="22.5" customHeight="1">
      <c r="B397" s="177"/>
      <c r="C397" s="141"/>
      <c r="D397" s="142"/>
      <c r="E397" s="143"/>
      <c r="F397" s="157"/>
      <c r="G397" s="157"/>
      <c r="H397" s="158"/>
      <c r="I397" s="159"/>
      <c r="J397" s="178"/>
      <c r="K397" s="179"/>
    </row>
    <row r="398" spans="2:11" ht="22.5" customHeight="1">
      <c r="B398" s="147"/>
      <c r="C398" s="147"/>
      <c r="D398" s="148"/>
      <c r="E398" s="149"/>
      <c r="F398" s="164"/>
      <c r="G398" s="164"/>
      <c r="H398" s="165"/>
      <c r="I398" s="166"/>
      <c r="J398" s="180"/>
      <c r="K398" s="181"/>
    </row>
    <row r="399" spans="2:11" ht="22.5" customHeight="1">
      <c r="B399" s="177"/>
      <c r="C399" s="141"/>
      <c r="D399" s="142"/>
      <c r="E399" s="143"/>
      <c r="F399" s="157"/>
      <c r="G399" s="157"/>
      <c r="H399" s="158"/>
      <c r="I399" s="159"/>
      <c r="J399" s="178"/>
      <c r="K399" s="179"/>
    </row>
    <row r="400" spans="2:11" ht="22.5" customHeight="1">
      <c r="B400" s="147"/>
      <c r="C400" s="147"/>
      <c r="D400" s="148"/>
      <c r="E400" s="149"/>
      <c r="F400" s="164"/>
      <c r="G400" s="164"/>
      <c r="H400" s="165"/>
      <c r="I400" s="166"/>
      <c r="J400" s="180"/>
      <c r="K400" s="181"/>
    </row>
    <row r="401" spans="2:11" ht="22.5" customHeight="1">
      <c r="B401" s="177"/>
      <c r="C401" s="141"/>
      <c r="D401" s="142"/>
      <c r="E401" s="143"/>
      <c r="F401" s="157"/>
      <c r="G401" s="157"/>
      <c r="H401" s="158"/>
      <c r="I401" s="159"/>
      <c r="J401" s="178"/>
      <c r="K401" s="179"/>
    </row>
    <row r="402" spans="2:11" ht="22.5" customHeight="1">
      <c r="B402" s="182"/>
      <c r="C402" s="147"/>
      <c r="D402" s="148"/>
      <c r="E402" s="149"/>
      <c r="F402" s="164"/>
      <c r="G402" s="164"/>
      <c r="H402" s="165"/>
      <c r="I402" s="166"/>
      <c r="J402" s="180"/>
      <c r="K402" s="181"/>
    </row>
    <row r="403" spans="2:11" ht="22.5" customHeight="1">
      <c r="B403" s="169"/>
      <c r="C403" s="155"/>
      <c r="D403" s="156"/>
      <c r="E403" s="157"/>
      <c r="F403" s="157"/>
      <c r="G403" s="157"/>
      <c r="H403" s="158"/>
      <c r="I403" s="159"/>
      <c r="J403" s="160"/>
      <c r="K403" s="161"/>
    </row>
    <row r="404" spans="2:11" ht="22.5" customHeight="1">
      <c r="B404" s="172" t="s">
        <v>796</v>
      </c>
      <c r="C404" s="162"/>
      <c r="D404" s="163"/>
      <c r="E404" s="164"/>
      <c r="F404" s="164"/>
      <c r="G404" s="164"/>
      <c r="H404" s="165"/>
      <c r="I404" s="166"/>
      <c r="J404" s="167"/>
      <c r="K404" s="168"/>
    </row>
    <row r="405" spans="2:11" ht="22.5" customHeight="1">
      <c r="B405" s="169"/>
      <c r="C405" s="155"/>
      <c r="D405" s="156"/>
      <c r="E405" s="157"/>
      <c r="F405" s="157"/>
      <c r="G405" s="157"/>
      <c r="H405" s="158"/>
      <c r="I405" s="159"/>
      <c r="J405" s="160"/>
      <c r="K405" s="161"/>
    </row>
    <row r="406" spans="2:11" ht="22.5" customHeight="1">
      <c r="B406" s="162" t="s">
        <v>873</v>
      </c>
      <c r="C406" s="162"/>
      <c r="D406" s="163"/>
      <c r="E406" s="164"/>
      <c r="F406" s="164"/>
      <c r="G406" s="164"/>
      <c r="H406" s="165"/>
      <c r="I406" s="166"/>
      <c r="J406" s="167"/>
      <c r="K406" s="168"/>
    </row>
    <row r="407" spans="2:11" ht="22.5" customHeight="1">
      <c r="B407" s="169"/>
      <c r="C407" s="155"/>
      <c r="D407" s="156"/>
      <c r="E407" s="157"/>
      <c r="F407" s="157"/>
      <c r="G407" s="157"/>
      <c r="H407" s="158"/>
      <c r="I407" s="159"/>
      <c r="J407" s="160"/>
      <c r="K407" s="161"/>
    </row>
    <row r="408" spans="2:11" ht="22.5" customHeight="1">
      <c r="B408" s="162" t="s">
        <v>874</v>
      </c>
      <c r="C408" s="162" t="s">
        <v>875</v>
      </c>
      <c r="D408" s="163" t="s">
        <v>876</v>
      </c>
      <c r="E408" s="164">
        <v>3</v>
      </c>
      <c r="F408" s="183"/>
      <c r="G408" s="183"/>
      <c r="H408" s="165"/>
      <c r="I408" s="166"/>
      <c r="J408" s="167"/>
      <c r="K408" s="168"/>
    </row>
    <row r="409" spans="2:11" ht="22.5" customHeight="1">
      <c r="B409" s="169"/>
      <c r="C409" s="155"/>
      <c r="D409" s="156"/>
      <c r="E409" s="184"/>
      <c r="F409" s="157"/>
      <c r="G409" s="157"/>
      <c r="H409" s="158"/>
      <c r="I409" s="159"/>
      <c r="J409" s="160"/>
      <c r="K409" s="161"/>
    </row>
    <row r="410" spans="2:11" ht="22.5" customHeight="1">
      <c r="B410" s="162" t="s">
        <v>874</v>
      </c>
      <c r="C410" s="162" t="s">
        <v>877</v>
      </c>
      <c r="D410" s="163" t="s">
        <v>876</v>
      </c>
      <c r="E410" s="185">
        <v>0.06</v>
      </c>
      <c r="F410" s="183"/>
      <c r="G410" s="183"/>
      <c r="H410" s="165"/>
      <c r="I410" s="166"/>
      <c r="J410" s="167"/>
      <c r="K410" s="168"/>
    </row>
    <row r="411" spans="2:11" ht="22.5" customHeight="1">
      <c r="B411" s="169"/>
      <c r="C411" s="155"/>
      <c r="D411" s="156"/>
      <c r="E411" s="184"/>
      <c r="F411" s="157"/>
      <c r="G411" s="157"/>
      <c r="H411" s="158"/>
      <c r="I411" s="159"/>
      <c r="J411" s="160"/>
      <c r="K411" s="161"/>
    </row>
    <row r="412" spans="2:11" ht="22.5" customHeight="1">
      <c r="B412" s="162" t="s">
        <v>874</v>
      </c>
      <c r="C412" s="162" t="s">
        <v>878</v>
      </c>
      <c r="D412" s="163" t="s">
        <v>876</v>
      </c>
      <c r="E412" s="185">
        <v>0.1</v>
      </c>
      <c r="F412" s="183"/>
      <c r="G412" s="183"/>
      <c r="H412" s="165"/>
      <c r="I412" s="166"/>
      <c r="J412" s="167"/>
      <c r="K412" s="168"/>
    </row>
    <row r="413" spans="2:11" ht="22.5" customHeight="1">
      <c r="B413" s="169"/>
      <c r="C413" s="155"/>
      <c r="D413" s="156"/>
      <c r="E413" s="157"/>
      <c r="F413" s="157"/>
      <c r="G413" s="157"/>
      <c r="H413" s="158"/>
      <c r="I413" s="159"/>
      <c r="J413" s="160"/>
      <c r="K413" s="161"/>
    </row>
    <row r="414" spans="2:11" ht="22.5" customHeight="1">
      <c r="B414" s="162" t="s">
        <v>874</v>
      </c>
      <c r="C414" s="162" t="s">
        <v>879</v>
      </c>
      <c r="D414" s="163" t="s">
        <v>876</v>
      </c>
      <c r="E414" s="164">
        <v>8</v>
      </c>
      <c r="F414" s="183"/>
      <c r="G414" s="183"/>
      <c r="H414" s="165"/>
      <c r="I414" s="166"/>
      <c r="J414" s="167"/>
      <c r="K414" s="168"/>
    </row>
    <row r="415" spans="2:11" ht="22.5" customHeight="1">
      <c r="B415" s="169"/>
      <c r="C415" s="155"/>
      <c r="D415" s="156"/>
      <c r="E415" s="157"/>
      <c r="F415" s="157"/>
      <c r="G415" s="157"/>
      <c r="H415" s="158"/>
      <c r="I415" s="159"/>
      <c r="J415" s="160"/>
      <c r="K415" s="161"/>
    </row>
    <row r="416" spans="2:11" ht="22.5" customHeight="1">
      <c r="B416" s="162" t="s">
        <v>880</v>
      </c>
      <c r="C416" s="162" t="s">
        <v>875</v>
      </c>
      <c r="D416" s="163" t="s">
        <v>881</v>
      </c>
      <c r="E416" s="164">
        <v>8</v>
      </c>
      <c r="F416" s="183"/>
      <c r="G416" s="183"/>
      <c r="H416" s="165"/>
      <c r="I416" s="166"/>
      <c r="J416" s="167"/>
      <c r="K416" s="168"/>
    </row>
    <row r="417" spans="2:11" ht="22.5" customHeight="1">
      <c r="B417" s="169"/>
      <c r="C417" s="155"/>
      <c r="D417" s="156"/>
      <c r="E417" s="184"/>
      <c r="F417" s="157"/>
      <c r="G417" s="157"/>
      <c r="H417" s="158"/>
      <c r="I417" s="159"/>
      <c r="J417" s="160"/>
      <c r="K417" s="161"/>
    </row>
    <row r="418" spans="2:11" ht="22.5" customHeight="1">
      <c r="B418" s="162" t="s">
        <v>880</v>
      </c>
      <c r="C418" s="162" t="s">
        <v>877</v>
      </c>
      <c r="D418" s="163" t="s">
        <v>881</v>
      </c>
      <c r="E418" s="185">
        <v>0.2</v>
      </c>
      <c r="F418" s="183"/>
      <c r="G418" s="183"/>
      <c r="H418" s="165"/>
      <c r="I418" s="166"/>
      <c r="J418" s="167"/>
      <c r="K418" s="168"/>
    </row>
    <row r="419" spans="2:11" ht="22.5" customHeight="1">
      <c r="B419" s="169"/>
      <c r="C419" s="155"/>
      <c r="D419" s="156"/>
      <c r="E419" s="184"/>
      <c r="F419" s="157"/>
      <c r="G419" s="157"/>
      <c r="H419" s="158"/>
      <c r="I419" s="159"/>
      <c r="J419" s="160"/>
      <c r="K419" s="161"/>
    </row>
    <row r="420" spans="2:11" ht="22.5" customHeight="1">
      <c r="B420" s="162" t="s">
        <v>880</v>
      </c>
      <c r="C420" s="162" t="s">
        <v>878</v>
      </c>
      <c r="D420" s="163" t="s">
        <v>881</v>
      </c>
      <c r="E420" s="185">
        <v>0.4</v>
      </c>
      <c r="F420" s="183"/>
      <c r="G420" s="183"/>
      <c r="H420" s="165"/>
      <c r="I420" s="166"/>
      <c r="J420" s="167"/>
      <c r="K420" s="168"/>
    </row>
    <row r="421" spans="2:11" ht="22.5" customHeight="1">
      <c r="B421" s="169"/>
      <c r="C421" s="155"/>
      <c r="D421" s="156"/>
      <c r="E421" s="157"/>
      <c r="F421" s="157"/>
      <c r="G421" s="157"/>
      <c r="H421" s="158"/>
      <c r="I421" s="159"/>
      <c r="J421" s="160"/>
      <c r="K421" s="161"/>
    </row>
    <row r="422" spans="2:11" ht="22.5" customHeight="1">
      <c r="B422" s="162" t="s">
        <v>880</v>
      </c>
      <c r="C422" s="162" t="s">
        <v>879</v>
      </c>
      <c r="D422" s="163" t="s">
        <v>881</v>
      </c>
      <c r="E422" s="164">
        <v>4</v>
      </c>
      <c r="F422" s="183"/>
      <c r="G422" s="183"/>
      <c r="H422" s="165"/>
      <c r="I422" s="166"/>
      <c r="J422" s="167"/>
      <c r="K422" s="168"/>
    </row>
    <row r="423" spans="2:11" ht="22.5" customHeight="1">
      <c r="B423" s="169"/>
      <c r="C423" s="155"/>
      <c r="D423" s="156"/>
      <c r="E423" s="157"/>
      <c r="F423" s="157"/>
      <c r="G423" s="157"/>
      <c r="H423" s="158"/>
      <c r="I423" s="159"/>
      <c r="J423" s="160"/>
      <c r="K423" s="161"/>
    </row>
    <row r="424" spans="2:11" ht="22.5" customHeight="1">
      <c r="B424" s="162"/>
      <c r="C424" s="162"/>
      <c r="D424" s="163"/>
      <c r="E424" s="164"/>
      <c r="F424" s="164"/>
      <c r="G424" s="164"/>
      <c r="H424" s="165"/>
      <c r="I424" s="166"/>
      <c r="J424" s="167"/>
      <c r="K424" s="168"/>
    </row>
    <row r="425" spans="2:11" ht="22.5" customHeight="1">
      <c r="B425" s="169"/>
      <c r="C425" s="155"/>
      <c r="D425" s="156"/>
      <c r="E425" s="157"/>
      <c r="F425" s="157"/>
      <c r="G425" s="157"/>
      <c r="H425" s="158"/>
      <c r="I425" s="159"/>
      <c r="J425" s="160"/>
      <c r="K425" s="161"/>
    </row>
    <row r="426" spans="2:11" ht="22.5" customHeight="1">
      <c r="B426" s="162"/>
      <c r="C426" s="162"/>
      <c r="D426" s="163"/>
      <c r="E426" s="164"/>
      <c r="F426" s="164"/>
      <c r="G426" s="164"/>
      <c r="H426" s="165"/>
      <c r="I426" s="166"/>
      <c r="J426" s="167"/>
      <c r="K426" s="168"/>
    </row>
    <row r="427" spans="2:11" ht="22.5" customHeight="1">
      <c r="B427" s="169"/>
      <c r="C427" s="155"/>
      <c r="D427" s="156"/>
      <c r="E427" s="157"/>
      <c r="F427" s="157"/>
      <c r="G427" s="157"/>
      <c r="H427" s="158"/>
      <c r="I427" s="159"/>
      <c r="J427" s="160"/>
      <c r="K427" s="161"/>
    </row>
    <row r="428" spans="2:11" ht="22.5" customHeight="1">
      <c r="B428" s="162"/>
      <c r="C428" s="162"/>
      <c r="D428" s="163"/>
      <c r="E428" s="164"/>
      <c r="F428" s="164"/>
      <c r="G428" s="164"/>
      <c r="H428" s="165"/>
      <c r="I428" s="166"/>
      <c r="J428" s="167"/>
      <c r="K428" s="168"/>
    </row>
    <row r="429" spans="2:11" ht="22.5" customHeight="1">
      <c r="B429" s="169"/>
      <c r="C429" s="155"/>
      <c r="D429" s="156"/>
      <c r="E429" s="157"/>
      <c r="F429" s="157"/>
      <c r="G429" s="157"/>
      <c r="H429" s="158"/>
      <c r="I429" s="159"/>
      <c r="J429" s="160"/>
      <c r="K429" s="161"/>
    </row>
    <row r="430" spans="2:11" ht="22.5" customHeight="1">
      <c r="B430" s="162"/>
      <c r="C430" s="162"/>
      <c r="D430" s="163"/>
      <c r="E430" s="164"/>
      <c r="F430" s="164"/>
      <c r="G430" s="164"/>
      <c r="H430" s="165"/>
      <c r="I430" s="166"/>
      <c r="J430" s="167"/>
      <c r="K430" s="168"/>
    </row>
    <row r="431" spans="2:11" ht="22.5" customHeight="1">
      <c r="B431" s="169"/>
      <c r="C431" s="155"/>
      <c r="D431" s="156"/>
      <c r="E431" s="157"/>
      <c r="F431" s="157"/>
      <c r="G431" s="157"/>
      <c r="H431" s="158"/>
      <c r="I431" s="159"/>
      <c r="J431" s="160"/>
      <c r="K431" s="161"/>
    </row>
    <row r="432" spans="2:11" ht="22.5" customHeight="1">
      <c r="B432" s="162"/>
      <c r="C432" s="162"/>
      <c r="D432" s="163"/>
      <c r="E432" s="164"/>
      <c r="F432" s="164"/>
      <c r="G432" s="164"/>
      <c r="H432" s="165"/>
      <c r="I432" s="166"/>
      <c r="J432" s="167"/>
      <c r="K432" s="168"/>
    </row>
    <row r="433" spans="2:11" ht="22.5" customHeight="1">
      <c r="B433" s="169"/>
      <c r="C433" s="155"/>
      <c r="D433" s="156"/>
      <c r="E433" s="157"/>
      <c r="F433" s="157"/>
      <c r="G433" s="157"/>
      <c r="H433" s="158"/>
      <c r="I433" s="159"/>
      <c r="J433" s="160"/>
      <c r="K433" s="161"/>
    </row>
    <row r="434" spans="2:11" ht="22.5" customHeight="1">
      <c r="B434" s="162"/>
      <c r="C434" s="162"/>
      <c r="D434" s="163"/>
      <c r="E434" s="164"/>
      <c r="F434" s="164"/>
      <c r="G434" s="164"/>
      <c r="H434" s="165"/>
      <c r="I434" s="166"/>
      <c r="J434" s="167"/>
      <c r="K434" s="168"/>
    </row>
    <row r="435" spans="2:11" ht="22.5" customHeight="1">
      <c r="B435" s="169"/>
      <c r="C435" s="155"/>
      <c r="D435" s="156"/>
      <c r="E435" s="157"/>
      <c r="F435" s="157"/>
      <c r="G435" s="157"/>
      <c r="H435" s="158"/>
      <c r="I435" s="159"/>
      <c r="J435" s="160"/>
      <c r="K435" s="161"/>
    </row>
    <row r="436" spans="2:11" ht="22.5" customHeight="1">
      <c r="B436" s="162"/>
      <c r="C436" s="162"/>
      <c r="D436" s="163"/>
      <c r="E436" s="164"/>
      <c r="F436" s="164"/>
      <c r="G436" s="164"/>
      <c r="H436" s="165"/>
      <c r="I436" s="166"/>
      <c r="J436" s="167"/>
      <c r="K436" s="168"/>
    </row>
    <row r="437" spans="2:11" ht="22.5" customHeight="1">
      <c r="B437" s="177"/>
      <c r="C437" s="141"/>
      <c r="D437" s="142"/>
      <c r="E437" s="143"/>
      <c r="F437" s="143"/>
      <c r="G437" s="143"/>
      <c r="H437" s="186"/>
      <c r="I437" s="187"/>
      <c r="J437" s="178"/>
      <c r="K437" s="179"/>
    </row>
    <row r="438" spans="2:11" ht="22.5" customHeight="1">
      <c r="B438" s="147"/>
      <c r="C438" s="147"/>
      <c r="D438" s="148"/>
      <c r="E438" s="149"/>
      <c r="F438" s="149"/>
      <c r="G438" s="149"/>
      <c r="H438" s="188"/>
      <c r="I438" s="189"/>
      <c r="J438" s="180"/>
      <c r="K438" s="181"/>
    </row>
    <row r="439" spans="2:11" ht="22.5" customHeight="1">
      <c r="B439" s="177"/>
      <c r="C439" s="141"/>
      <c r="D439" s="142"/>
      <c r="E439" s="143"/>
      <c r="F439" s="143"/>
      <c r="G439" s="143"/>
      <c r="H439" s="186"/>
      <c r="I439" s="187"/>
      <c r="J439" s="178"/>
      <c r="K439" s="179"/>
    </row>
    <row r="440" spans="2:11" ht="22.5" customHeight="1">
      <c r="B440" s="147"/>
      <c r="C440" s="147"/>
      <c r="D440" s="148"/>
      <c r="E440" s="149"/>
      <c r="F440" s="149"/>
      <c r="G440" s="149"/>
      <c r="H440" s="188"/>
      <c r="I440" s="189"/>
      <c r="J440" s="180"/>
      <c r="K440" s="181"/>
    </row>
    <row r="441" spans="2:11" ht="22.5" customHeight="1">
      <c r="B441" s="177"/>
      <c r="C441" s="141"/>
      <c r="D441" s="142"/>
      <c r="E441" s="143"/>
      <c r="F441" s="143"/>
      <c r="G441" s="143"/>
      <c r="H441" s="186"/>
      <c r="I441" s="187"/>
      <c r="J441" s="178"/>
      <c r="K441" s="179"/>
    </row>
    <row r="442" spans="2:11" ht="22.5" customHeight="1">
      <c r="B442" s="182"/>
      <c r="C442" s="147"/>
      <c r="D442" s="148"/>
      <c r="E442" s="149"/>
      <c r="F442" s="149"/>
      <c r="G442" s="149"/>
      <c r="H442" s="188"/>
      <c r="I442" s="189"/>
      <c r="J442" s="180"/>
      <c r="K442" s="181"/>
    </row>
    <row r="443" spans="2:11" ht="22.5" customHeight="1">
      <c r="B443" s="169"/>
      <c r="C443" s="155"/>
      <c r="D443" s="156"/>
      <c r="E443" s="157"/>
      <c r="F443" s="157"/>
      <c r="G443" s="157"/>
      <c r="H443" s="158"/>
      <c r="I443" s="159"/>
      <c r="J443" s="160"/>
      <c r="K443" s="161"/>
    </row>
    <row r="444" spans="2:11" ht="22.5" customHeight="1">
      <c r="B444" s="172" t="s">
        <v>796</v>
      </c>
      <c r="C444" s="162"/>
      <c r="D444" s="163"/>
      <c r="E444" s="164"/>
      <c r="F444" s="164"/>
      <c r="G444" s="164"/>
      <c r="H444" s="165"/>
      <c r="I444" s="166"/>
      <c r="J444" s="167"/>
      <c r="K444" s="168"/>
    </row>
  </sheetData>
  <mergeCells count="8">
    <mergeCell ref="H3:I3"/>
    <mergeCell ref="J3:K4"/>
    <mergeCell ref="B3:B4"/>
    <mergeCell ref="C3:C4"/>
    <mergeCell ref="D3:D4"/>
    <mergeCell ref="E3:E4"/>
    <mergeCell ref="F3:F4"/>
    <mergeCell ref="G3:G4"/>
  </mergeCells>
  <phoneticPr fontId="22"/>
  <printOptions horizontalCentered="1" verticalCentered="1"/>
  <pageMargins left="0.39370078740157483" right="0.39370078740157483" top="0.43307086614173229" bottom="0.19685039370078741" header="0.31496062992125984" footer="0.51181102362204722"/>
  <pageSetup paperSize="9" scale="58" orientation="landscape" r:id="rId1"/>
  <headerFooter alignWithMargins="0">
    <oddHeader>&amp;R&amp;"ＭＳ 明朝,標準"&amp;16
&amp;P 頁</oddHeader>
  </headerFooter>
  <rowBreaks count="8" manualBreakCount="8">
    <brk id="44" min="1" max="10" man="1"/>
    <brk id="84" min="1" max="10" man="1"/>
    <brk id="124" min="1" max="10" man="1"/>
    <brk id="164" min="1" max="10" man="1"/>
    <brk id="204" min="1" max="10" man="1"/>
    <brk id="244" min="1" max="10" man="1"/>
    <brk id="284" min="1" max="10" man="1"/>
    <brk id="324" min="1" max="10"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279E3-A2F7-4DA4-BA8D-27C2F9070628}">
  <dimension ref="A1:M42"/>
  <sheetViews>
    <sheetView view="pageBreakPreview" zoomScale="90" zoomScaleNormal="100" zoomScaleSheetLayoutView="90" workbookViewId="0">
      <selection activeCell="F1" sqref="F1:H2"/>
    </sheetView>
  </sheetViews>
  <sheetFormatPr defaultRowHeight="15.6" customHeight="1"/>
  <cols>
    <col min="1" max="1" width="4.140625" style="196" customWidth="1"/>
    <col min="2" max="2" width="30.42578125" style="196" customWidth="1"/>
    <col min="3" max="3" width="1.85546875" style="196" customWidth="1"/>
    <col min="4" max="4" width="36.140625" style="196" customWidth="1"/>
    <col min="5" max="5" width="16.7109375" style="196" customWidth="1"/>
    <col min="6" max="6" width="6.42578125" style="196" customWidth="1"/>
    <col min="7" max="7" width="9.85546875" style="196" customWidth="1"/>
    <col min="8" max="8" width="13.28515625" style="196" customWidth="1"/>
    <col min="9" max="9" width="16.7109375" style="196" customWidth="1"/>
    <col min="10" max="10" width="9.85546875" style="196" customWidth="1"/>
    <col min="11" max="11" width="16.7109375" style="196" customWidth="1"/>
    <col min="12" max="12" width="1.85546875" style="196" customWidth="1"/>
    <col min="13" max="13" width="19" style="196" customWidth="1"/>
    <col min="14" max="16384" width="9.140625" style="196"/>
  </cols>
  <sheetData>
    <row r="1" spans="1:13" ht="15.6" customHeight="1">
      <c r="A1" s="547" t="s">
        <v>911</v>
      </c>
      <c r="B1" s="548"/>
      <c r="C1" s="548"/>
      <c r="D1" s="549"/>
      <c r="E1" s="556" t="s">
        <v>912</v>
      </c>
      <c r="F1" s="557"/>
      <c r="G1" s="558"/>
      <c r="H1" s="559"/>
      <c r="I1" s="558" t="s">
        <v>913</v>
      </c>
      <c r="J1" s="563"/>
      <c r="K1" s="564"/>
      <c r="L1" s="564"/>
      <c r="M1" s="565"/>
    </row>
    <row r="2" spans="1:13" ht="15.6" customHeight="1">
      <c r="A2" s="550"/>
      <c r="B2" s="551"/>
      <c r="C2" s="551"/>
      <c r="D2" s="552"/>
      <c r="E2" s="556"/>
      <c r="F2" s="560"/>
      <c r="G2" s="561"/>
      <c r="H2" s="562"/>
      <c r="I2" s="561"/>
      <c r="J2" s="566"/>
      <c r="K2" s="567"/>
      <c r="L2" s="567"/>
      <c r="M2" s="568"/>
    </row>
    <row r="3" spans="1:13" ht="15.6" customHeight="1">
      <c r="A3" s="550"/>
      <c r="B3" s="551"/>
      <c r="C3" s="551"/>
      <c r="D3" s="552"/>
      <c r="E3" s="556" t="s">
        <v>914</v>
      </c>
      <c r="F3" s="563" t="s">
        <v>738</v>
      </c>
      <c r="G3" s="564"/>
      <c r="H3" s="564"/>
      <c r="I3" s="564"/>
      <c r="J3" s="564"/>
      <c r="K3" s="564"/>
      <c r="L3" s="564"/>
      <c r="M3" s="565"/>
    </row>
    <row r="4" spans="1:13" ht="15.6" customHeight="1">
      <c r="A4" s="553"/>
      <c r="B4" s="554"/>
      <c r="C4" s="554"/>
      <c r="D4" s="555"/>
      <c r="E4" s="556"/>
      <c r="F4" s="566"/>
      <c r="G4" s="567"/>
      <c r="H4" s="567"/>
      <c r="I4" s="567"/>
      <c r="J4" s="567"/>
      <c r="K4" s="567"/>
      <c r="L4" s="567"/>
      <c r="M4" s="568"/>
    </row>
    <row r="5" spans="1:13" ht="15.6" customHeight="1">
      <c r="A5" s="197"/>
      <c r="B5" s="198"/>
      <c r="C5" s="198"/>
      <c r="D5" s="198"/>
      <c r="E5" s="198"/>
      <c r="F5" s="198"/>
      <c r="G5" s="198"/>
      <c r="H5" s="198"/>
      <c r="I5" s="198"/>
      <c r="J5" s="198"/>
      <c r="K5" s="198"/>
      <c r="L5" s="198"/>
      <c r="M5" s="199"/>
    </row>
    <row r="6" spans="1:13" ht="15.6" customHeight="1">
      <c r="A6" s="197"/>
      <c r="B6" s="198"/>
      <c r="C6" s="198"/>
      <c r="D6" s="198"/>
      <c r="E6" s="198"/>
      <c r="F6" s="198"/>
      <c r="G6" s="198"/>
      <c r="H6" s="198"/>
      <c r="I6" s="198"/>
      <c r="J6" s="198"/>
      <c r="K6" s="198"/>
      <c r="L6" s="198"/>
      <c r="M6" s="199"/>
    </row>
    <row r="7" spans="1:13" ht="15.6" customHeight="1">
      <c r="A7" s="197"/>
      <c r="B7" s="577" t="s">
        <v>915</v>
      </c>
      <c r="C7" s="198"/>
      <c r="D7" s="578"/>
      <c r="E7" s="579" t="s">
        <v>916</v>
      </c>
      <c r="F7" s="580"/>
      <c r="G7" s="198"/>
      <c r="H7" s="198"/>
      <c r="I7" s="198"/>
      <c r="J7" s="198"/>
      <c r="K7" s="198"/>
      <c r="L7" s="198"/>
      <c r="M7" s="199"/>
    </row>
    <row r="8" spans="1:13" ht="15.6" customHeight="1">
      <c r="A8" s="197"/>
      <c r="B8" s="577"/>
      <c r="C8" s="198"/>
      <c r="D8" s="578"/>
      <c r="E8" s="579"/>
      <c r="F8" s="580"/>
      <c r="G8" s="198"/>
      <c r="H8" s="198"/>
      <c r="I8" s="198"/>
      <c r="J8" s="198"/>
      <c r="K8" s="198"/>
      <c r="L8" s="198"/>
      <c r="M8" s="199"/>
    </row>
    <row r="9" spans="1:13" ht="15.6" customHeight="1">
      <c r="A9" s="197"/>
      <c r="B9" s="198"/>
      <c r="C9" s="198"/>
      <c r="D9" s="198"/>
      <c r="E9" s="198"/>
      <c r="F9" s="198"/>
      <c r="G9" s="198"/>
      <c r="H9" s="198"/>
      <c r="I9" s="198"/>
      <c r="J9" s="198"/>
      <c r="K9" s="198"/>
      <c r="L9" s="198"/>
      <c r="M9" s="199"/>
    </row>
    <row r="10" spans="1:13" ht="15.6" customHeight="1">
      <c r="A10" s="197"/>
      <c r="B10" s="198"/>
      <c r="C10" s="581" t="s">
        <v>917</v>
      </c>
      <c r="D10" s="581"/>
      <c r="E10" s="581"/>
      <c r="F10" s="581"/>
      <c r="G10" s="581"/>
      <c r="H10" s="581"/>
      <c r="I10" s="581"/>
      <c r="J10" s="581"/>
      <c r="K10" s="581"/>
      <c r="L10" s="198"/>
      <c r="M10" s="199"/>
    </row>
    <row r="11" spans="1:13" ht="15.6" customHeight="1">
      <c r="A11" s="197"/>
      <c r="B11" s="198"/>
      <c r="C11" s="581"/>
      <c r="D11" s="581"/>
      <c r="E11" s="581"/>
      <c r="F11" s="581"/>
      <c r="G11" s="581"/>
      <c r="H11" s="581"/>
      <c r="I11" s="581"/>
      <c r="J11" s="581"/>
      <c r="K11" s="581"/>
      <c r="L11" s="198"/>
      <c r="M11" s="199"/>
    </row>
    <row r="12" spans="1:13" ht="15.6" customHeight="1">
      <c r="A12" s="200"/>
      <c r="B12" s="201"/>
      <c r="C12" s="201"/>
      <c r="D12" s="201"/>
      <c r="E12" s="201"/>
      <c r="F12" s="201"/>
      <c r="G12" s="201"/>
      <c r="H12" s="201"/>
      <c r="I12" s="201"/>
      <c r="J12" s="201"/>
      <c r="K12" s="201"/>
      <c r="L12" s="201"/>
      <c r="M12" s="202"/>
    </row>
    <row r="13" spans="1:13" ht="15.6" customHeight="1">
      <c r="A13" s="582" t="s">
        <v>918</v>
      </c>
      <c r="B13" s="574"/>
      <c r="C13" s="582" t="s">
        <v>919</v>
      </c>
      <c r="D13" s="573"/>
      <c r="E13" s="574"/>
      <c r="F13" s="569" t="s">
        <v>920</v>
      </c>
      <c r="G13" s="569" t="s">
        <v>921</v>
      </c>
      <c r="H13" s="569" t="s">
        <v>922</v>
      </c>
      <c r="I13" s="569" t="s">
        <v>923</v>
      </c>
      <c r="J13" s="571" t="s">
        <v>924</v>
      </c>
      <c r="K13" s="572"/>
      <c r="L13" s="573" t="s">
        <v>925</v>
      </c>
      <c r="M13" s="574"/>
    </row>
    <row r="14" spans="1:13" ht="15.6" customHeight="1">
      <c r="A14" s="583"/>
      <c r="B14" s="576"/>
      <c r="C14" s="583"/>
      <c r="D14" s="575"/>
      <c r="E14" s="576"/>
      <c r="F14" s="570"/>
      <c r="G14" s="570"/>
      <c r="H14" s="570"/>
      <c r="I14" s="570"/>
      <c r="J14" s="204" t="s">
        <v>926</v>
      </c>
      <c r="K14" s="203" t="s">
        <v>927</v>
      </c>
      <c r="L14" s="575"/>
      <c r="M14" s="576"/>
    </row>
    <row r="15" spans="1:13" ht="15.6" customHeight="1">
      <c r="A15" s="205"/>
      <c r="B15" s="206"/>
      <c r="C15" s="205"/>
      <c r="D15" s="207"/>
      <c r="E15" s="206"/>
      <c r="F15" s="208"/>
      <c r="G15" s="208"/>
      <c r="H15" s="208"/>
      <c r="I15" s="207"/>
      <c r="J15" s="208"/>
      <c r="K15" s="206"/>
      <c r="L15" s="207"/>
      <c r="M15" s="206"/>
    </row>
    <row r="16" spans="1:13" ht="15.6" customHeight="1">
      <c r="A16" s="209"/>
      <c r="B16" s="210"/>
      <c r="C16" s="209"/>
      <c r="D16" s="211"/>
      <c r="E16" s="210"/>
      <c r="F16" s="212"/>
      <c r="G16" s="213"/>
      <c r="H16" s="213"/>
      <c r="I16" s="214"/>
      <c r="J16" s="213"/>
      <c r="K16" s="215"/>
      <c r="L16" s="214"/>
      <c r="M16" s="210"/>
    </row>
    <row r="17" spans="1:13" ht="15.6" customHeight="1">
      <c r="A17" s="205"/>
      <c r="B17" s="206"/>
      <c r="C17" s="205"/>
      <c r="D17" s="207"/>
      <c r="E17" s="206"/>
      <c r="F17" s="208"/>
      <c r="G17" s="208"/>
      <c r="H17" s="208"/>
      <c r="I17" s="207"/>
      <c r="J17" s="208"/>
      <c r="K17" s="206"/>
      <c r="L17" s="207"/>
      <c r="M17" s="206"/>
    </row>
    <row r="18" spans="1:13" ht="15.6" customHeight="1">
      <c r="A18" s="216"/>
      <c r="B18" s="210" t="s">
        <v>928</v>
      </c>
      <c r="C18" s="209"/>
      <c r="D18" s="211"/>
      <c r="E18" s="210"/>
      <c r="F18" s="212" t="s">
        <v>24</v>
      </c>
      <c r="G18" s="213">
        <v>1</v>
      </c>
      <c r="H18" s="213"/>
      <c r="I18" s="214"/>
      <c r="J18" s="213"/>
      <c r="K18" s="215"/>
      <c r="L18" s="214"/>
      <c r="M18" s="210"/>
    </row>
    <row r="19" spans="1:13" ht="15.6" customHeight="1">
      <c r="A19" s="205"/>
      <c r="B19" s="206"/>
      <c r="C19" s="205"/>
      <c r="D19" s="207"/>
      <c r="E19" s="206"/>
      <c r="F19" s="208"/>
      <c r="G19" s="208"/>
      <c r="H19" s="208"/>
      <c r="I19" s="207"/>
      <c r="J19" s="208"/>
      <c r="K19" s="206"/>
      <c r="L19" s="207"/>
      <c r="M19" s="206"/>
    </row>
    <row r="20" spans="1:13" ht="15.6" customHeight="1">
      <c r="A20" s="216"/>
      <c r="B20" s="210"/>
      <c r="C20" s="209"/>
      <c r="D20" s="211"/>
      <c r="E20" s="210"/>
      <c r="F20" s="212"/>
      <c r="G20" s="213"/>
      <c r="H20" s="213"/>
      <c r="I20" s="214"/>
      <c r="J20" s="213"/>
      <c r="K20" s="215"/>
      <c r="L20" s="214"/>
      <c r="M20" s="210"/>
    </row>
    <row r="21" spans="1:13" ht="15.6" customHeight="1">
      <c r="A21" s="205"/>
      <c r="B21" s="206"/>
      <c r="C21" s="205"/>
      <c r="D21" s="207"/>
      <c r="E21" s="206"/>
      <c r="F21" s="208"/>
      <c r="G21" s="208"/>
      <c r="H21" s="208"/>
      <c r="I21" s="207"/>
      <c r="J21" s="208"/>
      <c r="K21" s="206"/>
      <c r="L21" s="207"/>
      <c r="M21" s="206"/>
    </row>
    <row r="22" spans="1:13" ht="15.6" customHeight="1">
      <c r="A22" s="209"/>
      <c r="B22" s="210"/>
      <c r="C22" s="209"/>
      <c r="D22" s="211"/>
      <c r="E22" s="210"/>
      <c r="F22" s="212"/>
      <c r="G22" s="213"/>
      <c r="H22" s="213"/>
      <c r="I22" s="214"/>
      <c r="J22" s="213"/>
      <c r="K22" s="215"/>
      <c r="L22" s="214"/>
      <c r="M22" s="210"/>
    </row>
    <row r="23" spans="1:13" ht="15.6" customHeight="1">
      <c r="A23" s="205"/>
      <c r="B23" s="206"/>
      <c r="C23" s="205"/>
      <c r="D23" s="207"/>
      <c r="E23" s="206"/>
      <c r="F23" s="208"/>
      <c r="G23" s="208"/>
      <c r="H23" s="208"/>
      <c r="I23" s="207"/>
      <c r="J23" s="208"/>
      <c r="K23" s="206"/>
      <c r="L23" s="207"/>
      <c r="M23" s="206"/>
    </row>
    <row r="24" spans="1:13" ht="15.6" customHeight="1">
      <c r="A24" s="209"/>
      <c r="B24" s="210"/>
      <c r="C24" s="209"/>
      <c r="D24" s="211"/>
      <c r="E24" s="210"/>
      <c r="F24" s="212"/>
      <c r="G24" s="213"/>
      <c r="H24" s="213"/>
      <c r="I24" s="214"/>
      <c r="J24" s="213"/>
      <c r="K24" s="215"/>
      <c r="L24" s="214"/>
      <c r="M24" s="210"/>
    </row>
    <row r="25" spans="1:13" ht="15.6" customHeight="1">
      <c r="A25" s="205"/>
      <c r="B25" s="206"/>
      <c r="C25" s="205"/>
      <c r="D25" s="207"/>
      <c r="E25" s="206"/>
      <c r="F25" s="208"/>
      <c r="G25" s="208"/>
      <c r="H25" s="208"/>
      <c r="I25" s="207"/>
      <c r="J25" s="208"/>
      <c r="K25" s="206"/>
      <c r="L25" s="207"/>
      <c r="M25" s="206"/>
    </row>
    <row r="26" spans="1:13" ht="15.6" customHeight="1">
      <c r="A26" s="209"/>
      <c r="B26" s="210"/>
      <c r="C26" s="209"/>
      <c r="D26" s="211"/>
      <c r="E26" s="210"/>
      <c r="F26" s="212"/>
      <c r="G26" s="213"/>
      <c r="H26" s="213"/>
      <c r="I26" s="214"/>
      <c r="J26" s="213"/>
      <c r="K26" s="215"/>
      <c r="L26" s="214"/>
      <c r="M26" s="210"/>
    </row>
    <row r="27" spans="1:13" ht="15.6" customHeight="1">
      <c r="A27" s="205"/>
      <c r="B27" s="206"/>
      <c r="C27" s="205"/>
      <c r="D27" s="207"/>
      <c r="E27" s="206"/>
      <c r="F27" s="208"/>
      <c r="G27" s="208"/>
      <c r="H27" s="208"/>
      <c r="I27" s="207"/>
      <c r="J27" s="208"/>
      <c r="K27" s="206"/>
      <c r="L27" s="207"/>
      <c r="M27" s="206"/>
    </row>
    <row r="28" spans="1:13" ht="15.6" customHeight="1">
      <c r="A28" s="209"/>
      <c r="B28" s="210"/>
      <c r="C28" s="209"/>
      <c r="D28" s="211"/>
      <c r="E28" s="210"/>
      <c r="F28" s="212"/>
      <c r="G28" s="213"/>
      <c r="H28" s="213"/>
      <c r="I28" s="214"/>
      <c r="J28" s="213"/>
      <c r="K28" s="215"/>
      <c r="L28" s="214"/>
      <c r="M28" s="210"/>
    </row>
    <row r="29" spans="1:13" ht="15.6" customHeight="1">
      <c r="A29" s="205"/>
      <c r="B29" s="206"/>
      <c r="C29" s="205"/>
      <c r="D29" s="207"/>
      <c r="E29" s="206"/>
      <c r="F29" s="208"/>
      <c r="G29" s="208"/>
      <c r="H29" s="208"/>
      <c r="I29" s="207"/>
      <c r="J29" s="208"/>
      <c r="K29" s="206"/>
      <c r="L29" s="207"/>
      <c r="M29" s="206"/>
    </row>
    <row r="30" spans="1:13" ht="15.6" customHeight="1">
      <c r="A30" s="209"/>
      <c r="B30" s="210"/>
      <c r="C30" s="209"/>
      <c r="D30" s="211"/>
      <c r="E30" s="210"/>
      <c r="F30" s="212"/>
      <c r="G30" s="213"/>
      <c r="H30" s="213"/>
      <c r="I30" s="214"/>
      <c r="J30" s="213"/>
      <c r="K30" s="215"/>
      <c r="L30" s="214"/>
      <c r="M30" s="210"/>
    </row>
    <row r="31" spans="1:13" ht="15.6" customHeight="1">
      <c r="A31" s="205"/>
      <c r="B31" s="206"/>
      <c r="C31" s="205"/>
      <c r="D31" s="207"/>
      <c r="E31" s="206"/>
      <c r="F31" s="208"/>
      <c r="G31" s="208"/>
      <c r="H31" s="208"/>
      <c r="I31" s="207"/>
      <c r="J31" s="208"/>
      <c r="K31" s="206"/>
      <c r="L31" s="207"/>
      <c r="M31" s="206"/>
    </row>
    <row r="32" spans="1:13" ht="15.6" customHeight="1">
      <c r="A32" s="209"/>
      <c r="B32" s="210"/>
      <c r="C32" s="209"/>
      <c r="D32" s="211"/>
      <c r="E32" s="210"/>
      <c r="F32" s="212"/>
      <c r="G32" s="213"/>
      <c r="H32" s="213"/>
      <c r="I32" s="214"/>
      <c r="J32" s="213"/>
      <c r="K32" s="215"/>
      <c r="L32" s="214"/>
      <c r="M32" s="210"/>
    </row>
    <row r="33" spans="1:13" ht="15.6" customHeight="1">
      <c r="A33" s="205"/>
      <c r="B33" s="206"/>
      <c r="C33" s="205"/>
      <c r="D33" s="207"/>
      <c r="E33" s="206"/>
      <c r="F33" s="208"/>
      <c r="G33" s="208"/>
      <c r="H33" s="208"/>
      <c r="I33" s="207"/>
      <c r="J33" s="208"/>
      <c r="K33" s="206"/>
      <c r="L33" s="207"/>
      <c r="M33" s="206"/>
    </row>
    <row r="34" spans="1:13" ht="15.6" customHeight="1">
      <c r="A34" s="209"/>
      <c r="B34" s="210"/>
      <c r="C34" s="209"/>
      <c r="D34" s="211"/>
      <c r="E34" s="210"/>
      <c r="F34" s="212"/>
      <c r="G34" s="213"/>
      <c r="H34" s="213"/>
      <c r="I34" s="214"/>
      <c r="J34" s="213"/>
      <c r="K34" s="215"/>
      <c r="L34" s="214"/>
      <c r="M34" s="210"/>
    </row>
    <row r="35" spans="1:13" ht="15.6" customHeight="1">
      <c r="A35" s="205"/>
      <c r="B35" s="206"/>
      <c r="C35" s="205"/>
      <c r="D35" s="207"/>
      <c r="E35" s="206"/>
      <c r="F35" s="208"/>
      <c r="G35" s="208"/>
      <c r="H35" s="208"/>
      <c r="I35" s="207"/>
      <c r="J35" s="208"/>
      <c r="K35" s="206"/>
      <c r="L35" s="207"/>
      <c r="M35" s="206"/>
    </row>
    <row r="36" spans="1:13" ht="15.6" customHeight="1">
      <c r="A36" s="209"/>
      <c r="B36" s="210"/>
      <c r="C36" s="209"/>
      <c r="D36" s="211"/>
      <c r="E36" s="210"/>
      <c r="F36" s="212"/>
      <c r="G36" s="213"/>
      <c r="H36" s="213"/>
      <c r="I36" s="214"/>
      <c r="J36" s="213"/>
      <c r="K36" s="215"/>
      <c r="L36" s="214"/>
      <c r="M36" s="210"/>
    </row>
    <row r="37" spans="1:13" ht="15.6" customHeight="1">
      <c r="A37" s="205"/>
      <c r="B37" s="206"/>
      <c r="C37" s="205"/>
      <c r="D37" s="207"/>
      <c r="E37" s="206"/>
      <c r="F37" s="208"/>
      <c r="G37" s="208"/>
      <c r="H37" s="208"/>
      <c r="I37" s="207"/>
      <c r="J37" s="208"/>
      <c r="K37" s="206"/>
      <c r="L37" s="207"/>
      <c r="M37" s="206"/>
    </row>
    <row r="38" spans="1:13" ht="15.6" customHeight="1">
      <c r="A38" s="209"/>
      <c r="B38" s="210"/>
      <c r="C38" s="209"/>
      <c r="D38" s="211"/>
      <c r="E38" s="210"/>
      <c r="F38" s="212"/>
      <c r="G38" s="213"/>
      <c r="H38" s="213"/>
      <c r="I38" s="214"/>
      <c r="J38" s="213"/>
      <c r="K38" s="215"/>
      <c r="L38" s="214"/>
      <c r="M38" s="210"/>
    </row>
    <row r="39" spans="1:13" ht="15.6" customHeight="1">
      <c r="A39" s="205"/>
      <c r="B39" s="206"/>
      <c r="C39" s="205"/>
      <c r="D39" s="207"/>
      <c r="E39" s="206"/>
      <c r="F39" s="208"/>
      <c r="G39" s="208"/>
      <c r="H39" s="208"/>
      <c r="I39" s="207"/>
      <c r="J39" s="208"/>
      <c r="K39" s="206"/>
      <c r="L39" s="207"/>
      <c r="M39" s="206"/>
    </row>
    <row r="40" spans="1:13" ht="15.6" customHeight="1">
      <c r="A40" s="209"/>
      <c r="B40" s="210"/>
      <c r="C40" s="209"/>
      <c r="D40" s="211"/>
      <c r="E40" s="210"/>
      <c r="F40" s="212"/>
      <c r="G40" s="213"/>
      <c r="H40" s="213"/>
      <c r="I40" s="214"/>
      <c r="J40" s="213"/>
      <c r="K40" s="215"/>
      <c r="L40" s="214"/>
      <c r="M40" s="210"/>
    </row>
    <row r="41" spans="1:13" ht="15.6" customHeight="1">
      <c r="A41" s="205"/>
      <c r="B41" s="206"/>
      <c r="C41" s="205"/>
      <c r="D41" s="207"/>
      <c r="E41" s="206"/>
      <c r="F41" s="208"/>
      <c r="G41" s="208"/>
      <c r="H41" s="208"/>
      <c r="I41" s="207"/>
      <c r="J41" s="208"/>
      <c r="K41" s="206"/>
      <c r="L41" s="207"/>
      <c r="M41" s="206"/>
    </row>
    <row r="42" spans="1:13" ht="15.6" customHeight="1">
      <c r="A42" s="209"/>
      <c r="B42" s="217" t="s">
        <v>929</v>
      </c>
      <c r="C42" s="209"/>
      <c r="D42" s="211"/>
      <c r="E42" s="210"/>
      <c r="F42" s="212"/>
      <c r="G42" s="213"/>
      <c r="H42" s="213"/>
      <c r="I42" s="214"/>
      <c r="J42" s="213"/>
      <c r="K42" s="215"/>
      <c r="L42" s="214"/>
      <c r="M42" s="210"/>
    </row>
  </sheetData>
  <mergeCells count="20">
    <mergeCell ref="I13:I14"/>
    <mergeCell ref="J13:K13"/>
    <mergeCell ref="L13:M14"/>
    <mergeCell ref="B7:B8"/>
    <mergeCell ref="D7:D8"/>
    <mergeCell ref="E7:E8"/>
    <mergeCell ref="F7:F8"/>
    <mergeCell ref="C10:K11"/>
    <mergeCell ref="A13:B14"/>
    <mergeCell ref="C13:E14"/>
    <mergeCell ref="F13:F14"/>
    <mergeCell ref="G13:G14"/>
    <mergeCell ref="H13:H14"/>
    <mergeCell ref="A1:D4"/>
    <mergeCell ref="E1:E2"/>
    <mergeCell ref="F1:H2"/>
    <mergeCell ref="I1:I2"/>
    <mergeCell ref="J1:M2"/>
    <mergeCell ref="E3:E4"/>
    <mergeCell ref="F3:M4"/>
  </mergeCells>
  <phoneticPr fontId="22"/>
  <printOptions horizontalCentered="1" verticalCentered="1"/>
  <pageMargins left="0.31496062992125984" right="0.31496062992125984" top="0.59055118110236227" bottom="0.31496062992125984" header="0.43307086614173229" footer="0.27559055118110237"/>
  <pageSetup paperSize="9" scale="84" orientation="landscape" horizontalDpi="400" verticalDpi="400" r:id="rId1"/>
  <headerFooter alignWithMargins="0">
    <oddHeader>&amp;L&amp;"ＭＳ 明朝,標準"&amp;12（三号様式）&amp;R&amp;"ＭＳ 明朝,標準"&amp;12　　&amp;P頁</oddHeader>
  </headerFooter>
  <rowBreaks count="7" manualBreakCount="7">
    <brk id="42" max="16383" man="1"/>
    <brk id="84" max="16383" man="1"/>
    <brk id="126" max="16383" man="1"/>
    <brk id="168" max="16383" man="1"/>
    <brk id="210" max="16383" man="1"/>
    <brk id="252" max="16383" man="1"/>
    <brk id="29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03B50-2324-4276-84B7-24DECCAF43A8}">
  <sheetPr>
    <tabColor rgb="FFFFC000"/>
  </sheetPr>
  <dimension ref="A1:I802"/>
  <sheetViews>
    <sheetView view="pageBreakPreview" zoomScale="90" zoomScaleNormal="100" zoomScaleSheetLayoutView="90" workbookViewId="0">
      <selection sqref="A1:A2"/>
    </sheetView>
  </sheetViews>
  <sheetFormatPr defaultRowHeight="15.6" customHeight="1"/>
  <cols>
    <col min="1" max="1" width="33.85546875" style="196" customWidth="1"/>
    <col min="2" max="2" width="53.28515625" style="196" customWidth="1"/>
    <col min="3" max="3" width="6.42578125" style="196" customWidth="1"/>
    <col min="4" max="4" width="9.85546875" style="196" customWidth="1"/>
    <col min="5" max="5" width="13.28515625" style="196" customWidth="1"/>
    <col min="6" max="6" width="16.7109375" style="196" customWidth="1"/>
    <col min="7" max="7" width="9.85546875" style="196" customWidth="1"/>
    <col min="8" max="8" width="16.7109375" style="196" customWidth="1"/>
    <col min="9" max="9" width="20.140625" style="196" customWidth="1"/>
    <col min="10" max="16384" width="9.140625" style="196"/>
  </cols>
  <sheetData>
    <row r="1" spans="1:9" ht="15.6" customHeight="1">
      <c r="A1" s="569" t="s">
        <v>930</v>
      </c>
      <c r="B1" s="574" t="s">
        <v>931</v>
      </c>
      <c r="C1" s="569" t="s">
        <v>920</v>
      </c>
      <c r="D1" s="569" t="s">
        <v>921</v>
      </c>
      <c r="E1" s="569" t="s">
        <v>922</v>
      </c>
      <c r="F1" s="573" t="s">
        <v>932</v>
      </c>
      <c r="G1" s="571" t="s">
        <v>924</v>
      </c>
      <c r="H1" s="584"/>
      <c r="I1" s="569" t="s">
        <v>933</v>
      </c>
    </row>
    <row r="2" spans="1:9" ht="15.6" customHeight="1">
      <c r="A2" s="570"/>
      <c r="B2" s="576"/>
      <c r="C2" s="570"/>
      <c r="D2" s="570"/>
      <c r="E2" s="570"/>
      <c r="F2" s="575"/>
      <c r="G2" s="204" t="s">
        <v>921</v>
      </c>
      <c r="H2" s="218" t="s">
        <v>932</v>
      </c>
      <c r="I2" s="570"/>
    </row>
    <row r="3" spans="1:9" ht="15.6" customHeight="1">
      <c r="A3" s="219"/>
      <c r="B3" s="220"/>
      <c r="C3" s="219"/>
      <c r="D3" s="221"/>
      <c r="E3" s="219"/>
      <c r="F3" s="222"/>
      <c r="G3" s="219"/>
      <c r="H3" s="222"/>
      <c r="I3" s="219"/>
    </row>
    <row r="4" spans="1:9" ht="15.6" customHeight="1">
      <c r="A4" s="223" t="s">
        <v>928</v>
      </c>
      <c r="B4" s="224"/>
      <c r="C4" s="225"/>
      <c r="D4" s="226"/>
      <c r="E4" s="227"/>
      <c r="F4" s="228"/>
      <c r="G4" s="227"/>
      <c r="H4" s="228"/>
      <c r="I4" s="223"/>
    </row>
    <row r="5" spans="1:9" ht="15.6" customHeight="1">
      <c r="A5" s="229"/>
      <c r="B5" s="230"/>
      <c r="C5" s="219"/>
      <c r="D5" s="231"/>
      <c r="E5" s="219"/>
      <c r="F5" s="222"/>
      <c r="G5" s="219"/>
      <c r="H5" s="222"/>
      <c r="I5" s="219"/>
    </row>
    <row r="6" spans="1:9" ht="15.6" customHeight="1">
      <c r="A6" s="232"/>
      <c r="B6" s="232"/>
      <c r="C6" s="225"/>
      <c r="D6" s="233"/>
      <c r="E6" s="227"/>
      <c r="F6" s="228"/>
      <c r="G6" s="227"/>
      <c r="H6" s="228"/>
      <c r="I6" s="223"/>
    </row>
    <row r="7" spans="1:9" ht="15.6" customHeight="1">
      <c r="A7" s="229"/>
      <c r="B7" s="230"/>
      <c r="C7" s="219"/>
      <c r="D7" s="221"/>
      <c r="E7" s="219"/>
      <c r="F7" s="222"/>
      <c r="G7" s="219"/>
      <c r="H7" s="222"/>
      <c r="I7" s="219"/>
    </row>
    <row r="8" spans="1:9" ht="15.6" customHeight="1">
      <c r="A8" s="232" t="s">
        <v>934</v>
      </c>
      <c r="B8" s="234"/>
      <c r="C8" s="225" t="s">
        <v>24</v>
      </c>
      <c r="D8" s="233">
        <v>1</v>
      </c>
      <c r="E8" s="227"/>
      <c r="F8" s="228"/>
      <c r="G8" s="227"/>
      <c r="H8" s="228"/>
      <c r="I8" s="223"/>
    </row>
    <row r="9" spans="1:9" ht="15.6" customHeight="1">
      <c r="A9" s="229"/>
      <c r="B9" s="230"/>
      <c r="C9" s="219"/>
      <c r="D9" s="231"/>
      <c r="E9" s="219"/>
      <c r="F9" s="222"/>
      <c r="G9" s="219"/>
      <c r="H9" s="222"/>
      <c r="I9" s="219"/>
    </row>
    <row r="10" spans="1:9" ht="15.6" customHeight="1">
      <c r="A10" s="232" t="s">
        <v>935</v>
      </c>
      <c r="B10" s="234"/>
      <c r="C10" s="225" t="s">
        <v>24</v>
      </c>
      <c r="D10" s="233">
        <v>1</v>
      </c>
      <c r="E10" s="227"/>
      <c r="F10" s="228"/>
      <c r="G10" s="227"/>
      <c r="H10" s="228"/>
      <c r="I10" s="223"/>
    </row>
    <row r="11" spans="1:9" ht="15.6" customHeight="1">
      <c r="A11" s="229"/>
      <c r="B11" s="230"/>
      <c r="C11" s="219"/>
      <c r="D11" s="231"/>
      <c r="E11" s="219"/>
      <c r="F11" s="222"/>
      <c r="G11" s="219"/>
      <c r="H11" s="222"/>
      <c r="I11" s="219"/>
    </row>
    <row r="12" spans="1:9" ht="15.6" customHeight="1">
      <c r="A12" s="232" t="s">
        <v>936</v>
      </c>
      <c r="B12" s="234"/>
      <c r="C12" s="225" t="s">
        <v>24</v>
      </c>
      <c r="D12" s="233">
        <v>1</v>
      </c>
      <c r="E12" s="227"/>
      <c r="F12" s="228"/>
      <c r="G12" s="227"/>
      <c r="H12" s="228"/>
      <c r="I12" s="223"/>
    </row>
    <row r="13" spans="1:9" ht="15.6" customHeight="1">
      <c r="A13" s="229"/>
      <c r="B13" s="230"/>
      <c r="C13" s="219"/>
      <c r="D13" s="231"/>
      <c r="E13" s="219"/>
      <c r="F13" s="222"/>
      <c r="G13" s="219"/>
      <c r="H13" s="222"/>
      <c r="I13" s="219"/>
    </row>
    <row r="14" spans="1:9" ht="15.6" customHeight="1">
      <c r="A14" s="232" t="s">
        <v>937</v>
      </c>
      <c r="B14" s="234"/>
      <c r="C14" s="225" t="s">
        <v>24</v>
      </c>
      <c r="D14" s="233">
        <v>1</v>
      </c>
      <c r="E14" s="227"/>
      <c r="F14" s="228"/>
      <c r="G14" s="227"/>
      <c r="H14" s="228"/>
      <c r="I14" s="223"/>
    </row>
    <row r="15" spans="1:9" ht="15.6" customHeight="1">
      <c r="A15" s="229"/>
      <c r="B15" s="230"/>
      <c r="C15" s="219"/>
      <c r="D15" s="221"/>
      <c r="E15" s="219"/>
      <c r="F15" s="222"/>
      <c r="G15" s="219"/>
      <c r="H15" s="222"/>
      <c r="I15" s="219"/>
    </row>
    <row r="16" spans="1:9" ht="15.6" customHeight="1">
      <c r="A16" s="235"/>
      <c r="B16" s="234"/>
      <c r="C16" s="225"/>
      <c r="D16" s="226"/>
      <c r="E16" s="227"/>
      <c r="F16" s="228"/>
      <c r="G16" s="227"/>
      <c r="H16" s="228"/>
      <c r="I16" s="223"/>
    </row>
    <row r="17" spans="1:9" ht="15.6" customHeight="1">
      <c r="A17" s="229"/>
      <c r="B17" s="230"/>
      <c r="C17" s="219"/>
      <c r="D17" s="221"/>
      <c r="E17" s="219"/>
      <c r="F17" s="222"/>
      <c r="G17" s="219"/>
      <c r="H17" s="222"/>
      <c r="I17" s="219"/>
    </row>
    <row r="18" spans="1:9" ht="15.6" customHeight="1">
      <c r="A18" s="232"/>
      <c r="B18" s="234"/>
      <c r="C18" s="225"/>
      <c r="D18" s="226"/>
      <c r="E18" s="227"/>
      <c r="F18" s="228"/>
      <c r="G18" s="227"/>
      <c r="H18" s="228"/>
      <c r="I18" s="223"/>
    </row>
    <row r="19" spans="1:9" ht="15.6" customHeight="1">
      <c r="A19" s="229"/>
      <c r="B19" s="230"/>
      <c r="C19" s="219"/>
      <c r="D19" s="221"/>
      <c r="E19" s="219"/>
      <c r="F19" s="222"/>
      <c r="G19" s="219"/>
      <c r="H19" s="222"/>
      <c r="I19" s="219"/>
    </row>
    <row r="20" spans="1:9" ht="15.6" customHeight="1">
      <c r="A20" s="232"/>
      <c r="B20" s="234"/>
      <c r="C20" s="225"/>
      <c r="D20" s="226"/>
      <c r="E20" s="227"/>
      <c r="F20" s="228"/>
      <c r="G20" s="227"/>
      <c r="H20" s="228"/>
      <c r="I20" s="223"/>
    </row>
    <row r="21" spans="1:9" ht="15.6" customHeight="1">
      <c r="A21" s="229"/>
      <c r="B21" s="230"/>
      <c r="C21" s="219"/>
      <c r="D21" s="221"/>
      <c r="E21" s="219"/>
      <c r="F21" s="222"/>
      <c r="G21" s="219"/>
      <c r="H21" s="222"/>
      <c r="I21" s="219"/>
    </row>
    <row r="22" spans="1:9" ht="15.6" customHeight="1">
      <c r="A22" s="232"/>
      <c r="B22" s="234"/>
      <c r="C22" s="225"/>
      <c r="D22" s="226"/>
      <c r="E22" s="227"/>
      <c r="F22" s="228"/>
      <c r="G22" s="227"/>
      <c r="H22" s="228"/>
      <c r="I22" s="223"/>
    </row>
    <row r="23" spans="1:9" ht="15.6" customHeight="1">
      <c r="A23" s="229"/>
      <c r="B23" s="230"/>
      <c r="C23" s="219"/>
      <c r="D23" s="221"/>
      <c r="E23" s="219"/>
      <c r="F23" s="222"/>
      <c r="G23" s="219"/>
      <c r="H23" s="222"/>
      <c r="I23" s="219"/>
    </row>
    <row r="24" spans="1:9" ht="15.6" customHeight="1">
      <c r="A24" s="232"/>
      <c r="B24" s="234"/>
      <c r="C24" s="225"/>
      <c r="D24" s="226"/>
      <c r="E24" s="227"/>
      <c r="F24" s="228"/>
      <c r="G24" s="227"/>
      <c r="H24" s="228"/>
      <c r="I24" s="223"/>
    </row>
    <row r="25" spans="1:9" ht="15.6" customHeight="1">
      <c r="A25" s="229"/>
      <c r="B25" s="230"/>
      <c r="C25" s="219"/>
      <c r="D25" s="221"/>
      <c r="E25" s="219"/>
      <c r="F25" s="222"/>
      <c r="G25" s="219"/>
      <c r="H25" s="222"/>
      <c r="I25" s="219"/>
    </row>
    <row r="26" spans="1:9" ht="15.6" customHeight="1">
      <c r="A26" s="232"/>
      <c r="B26" s="236"/>
      <c r="C26" s="225"/>
      <c r="D26" s="226"/>
      <c r="E26" s="227"/>
      <c r="F26" s="228"/>
      <c r="G26" s="227"/>
      <c r="H26" s="228"/>
      <c r="I26" s="223"/>
    </row>
    <row r="27" spans="1:9" ht="15.6" customHeight="1">
      <c r="A27" s="229"/>
      <c r="B27" s="230"/>
      <c r="C27" s="219"/>
      <c r="D27" s="221"/>
      <c r="E27" s="219"/>
      <c r="F27" s="222"/>
      <c r="G27" s="219"/>
      <c r="H27" s="222"/>
      <c r="I27" s="219"/>
    </row>
    <row r="28" spans="1:9" ht="15.6" customHeight="1">
      <c r="A28" s="232"/>
      <c r="B28" s="236"/>
      <c r="C28" s="225"/>
      <c r="D28" s="226"/>
      <c r="E28" s="227"/>
      <c r="F28" s="228"/>
      <c r="G28" s="227"/>
      <c r="H28" s="228"/>
      <c r="I28" s="223"/>
    </row>
    <row r="29" spans="1:9" ht="15.6" customHeight="1">
      <c r="A29" s="219"/>
      <c r="B29" s="220"/>
      <c r="C29" s="219"/>
      <c r="D29" s="221"/>
      <c r="E29" s="219"/>
      <c r="F29" s="222"/>
      <c r="G29" s="219"/>
      <c r="H29" s="222"/>
      <c r="I29" s="219"/>
    </row>
    <row r="30" spans="1:9" ht="15.6" customHeight="1">
      <c r="A30" s="223"/>
      <c r="B30" s="224"/>
      <c r="C30" s="225"/>
      <c r="D30" s="226"/>
      <c r="E30" s="227"/>
      <c r="F30" s="228"/>
      <c r="G30" s="227"/>
      <c r="H30" s="228"/>
      <c r="I30" s="223"/>
    </row>
    <row r="31" spans="1:9" ht="15.6" customHeight="1">
      <c r="A31" s="219"/>
      <c r="B31" s="220"/>
      <c r="C31" s="219"/>
      <c r="D31" s="221"/>
      <c r="E31" s="219"/>
      <c r="F31" s="222"/>
      <c r="G31" s="219"/>
      <c r="H31" s="222"/>
      <c r="I31" s="219"/>
    </row>
    <row r="32" spans="1:9" ht="15.6" customHeight="1">
      <c r="A32" s="223"/>
      <c r="B32" s="224"/>
      <c r="C32" s="225"/>
      <c r="D32" s="226"/>
      <c r="E32" s="227"/>
      <c r="F32" s="228"/>
      <c r="G32" s="227"/>
      <c r="H32" s="228"/>
      <c r="I32" s="223"/>
    </row>
    <row r="33" spans="1:9" ht="15.6" customHeight="1">
      <c r="A33" s="219"/>
      <c r="B33" s="220"/>
      <c r="C33" s="219"/>
      <c r="D33" s="221"/>
      <c r="E33" s="219"/>
      <c r="F33" s="222"/>
      <c r="G33" s="219"/>
      <c r="H33" s="222"/>
      <c r="I33" s="219"/>
    </row>
    <row r="34" spans="1:9" ht="15.6" customHeight="1">
      <c r="A34" s="223"/>
      <c r="B34" s="224"/>
      <c r="C34" s="225"/>
      <c r="D34" s="226"/>
      <c r="E34" s="227"/>
      <c r="F34" s="228"/>
      <c r="G34" s="227"/>
      <c r="H34" s="228"/>
      <c r="I34" s="223"/>
    </row>
    <row r="35" spans="1:9" ht="15.6" customHeight="1">
      <c r="A35" s="219"/>
      <c r="B35" s="220"/>
      <c r="C35" s="219"/>
      <c r="D35" s="221"/>
      <c r="E35" s="219"/>
      <c r="F35" s="222"/>
      <c r="G35" s="219"/>
      <c r="H35" s="222"/>
      <c r="I35" s="219"/>
    </row>
    <row r="36" spans="1:9" ht="15.6" customHeight="1">
      <c r="A36" s="223"/>
      <c r="B36" s="224"/>
      <c r="C36" s="225"/>
      <c r="D36" s="226"/>
      <c r="E36" s="227"/>
      <c r="F36" s="228"/>
      <c r="G36" s="227"/>
      <c r="H36" s="228"/>
      <c r="I36" s="223"/>
    </row>
    <row r="37" spans="1:9" ht="15.6" customHeight="1">
      <c r="A37" s="219"/>
      <c r="B37" s="220"/>
      <c r="C37" s="219"/>
      <c r="D37" s="221"/>
      <c r="E37" s="219"/>
      <c r="F37" s="222"/>
      <c r="G37" s="219"/>
      <c r="H37" s="222"/>
      <c r="I37" s="219"/>
    </row>
    <row r="38" spans="1:9" ht="15.6" customHeight="1">
      <c r="A38" s="223"/>
      <c r="B38" s="224"/>
      <c r="C38" s="225"/>
      <c r="D38" s="226"/>
      <c r="E38" s="227"/>
      <c r="F38" s="228"/>
      <c r="G38" s="227"/>
      <c r="H38" s="228"/>
      <c r="I38" s="223"/>
    </row>
    <row r="39" spans="1:9" ht="15.6" customHeight="1">
      <c r="A39" s="219"/>
      <c r="B39" s="220"/>
      <c r="C39" s="219"/>
      <c r="D39" s="221"/>
      <c r="E39" s="219"/>
      <c r="F39" s="222"/>
      <c r="G39" s="219"/>
      <c r="H39" s="222"/>
      <c r="I39" s="219"/>
    </row>
    <row r="40" spans="1:9" ht="15.6" customHeight="1">
      <c r="A40" s="223"/>
      <c r="B40" s="224"/>
      <c r="C40" s="225"/>
      <c r="D40" s="226"/>
      <c r="E40" s="227"/>
      <c r="F40" s="228"/>
      <c r="G40" s="227"/>
      <c r="H40" s="228"/>
      <c r="I40" s="223"/>
    </row>
    <row r="41" spans="1:9" ht="15.6" customHeight="1">
      <c r="A41" s="208"/>
      <c r="B41" s="206"/>
      <c r="C41" s="208"/>
      <c r="D41" s="237"/>
      <c r="E41" s="208"/>
      <c r="F41" s="222"/>
      <c r="G41" s="208"/>
      <c r="H41" s="207"/>
      <c r="I41" s="208"/>
    </row>
    <row r="42" spans="1:9" ht="15.6" customHeight="1">
      <c r="A42" s="212" t="s">
        <v>938</v>
      </c>
      <c r="B42" s="210"/>
      <c r="C42" s="212"/>
      <c r="D42" s="238"/>
      <c r="E42" s="213"/>
      <c r="F42" s="228"/>
      <c r="G42" s="213"/>
      <c r="H42" s="214"/>
      <c r="I42" s="239"/>
    </row>
    <row r="43" spans="1:9" ht="15.6" customHeight="1">
      <c r="A43" s="229"/>
      <c r="B43" s="240"/>
      <c r="C43" s="241"/>
      <c r="D43" s="241"/>
      <c r="E43" s="241"/>
      <c r="F43" s="242"/>
      <c r="G43" s="241"/>
      <c r="H43" s="242"/>
      <c r="I43" s="241"/>
    </row>
    <row r="44" spans="1:9" ht="15.6" customHeight="1">
      <c r="A44" s="232" t="s">
        <v>934</v>
      </c>
      <c r="B44" s="234"/>
      <c r="C44" s="225"/>
      <c r="D44" s="227"/>
      <c r="E44" s="227"/>
      <c r="F44" s="228"/>
      <c r="G44" s="227"/>
      <c r="H44" s="228"/>
      <c r="I44" s="223"/>
    </row>
    <row r="45" spans="1:9" ht="15.6" customHeight="1">
      <c r="A45" s="243"/>
      <c r="B45" s="230"/>
      <c r="C45" s="219"/>
      <c r="D45" s="221"/>
      <c r="E45" s="219"/>
      <c r="F45" s="222"/>
      <c r="G45" s="219"/>
      <c r="H45" s="222"/>
      <c r="I45" s="219"/>
    </row>
    <row r="46" spans="1:9" ht="15.6" customHeight="1">
      <c r="A46" s="244" t="s">
        <v>939</v>
      </c>
      <c r="B46" s="234"/>
      <c r="C46" s="225" t="s">
        <v>24</v>
      </c>
      <c r="D46" s="233">
        <v>1</v>
      </c>
      <c r="E46" s="227"/>
      <c r="F46" s="228"/>
      <c r="G46" s="227"/>
      <c r="H46" s="228"/>
      <c r="I46" s="223"/>
    </row>
    <row r="47" spans="1:9" ht="15.6" customHeight="1">
      <c r="A47" s="243"/>
      <c r="B47" s="230"/>
      <c r="C47" s="219"/>
      <c r="D47" s="221"/>
      <c r="E47" s="219"/>
      <c r="F47" s="222"/>
      <c r="G47" s="219"/>
      <c r="H47" s="222"/>
      <c r="I47" s="219"/>
    </row>
    <row r="48" spans="1:9" ht="15.6" customHeight="1">
      <c r="A48" s="244" t="s">
        <v>940</v>
      </c>
      <c r="B48" s="234"/>
      <c r="C48" s="225" t="s">
        <v>24</v>
      </c>
      <c r="D48" s="233">
        <v>1</v>
      </c>
      <c r="E48" s="227"/>
      <c r="F48" s="228"/>
      <c r="G48" s="227"/>
      <c r="H48" s="228"/>
      <c r="I48" s="223"/>
    </row>
    <row r="49" spans="1:9" ht="15.6" customHeight="1">
      <c r="A49" s="243"/>
      <c r="B49" s="230"/>
      <c r="C49" s="219"/>
      <c r="D49" s="221"/>
      <c r="E49" s="219"/>
      <c r="F49" s="222"/>
      <c r="G49" s="219"/>
      <c r="H49" s="222"/>
      <c r="I49" s="219"/>
    </row>
    <row r="50" spans="1:9" ht="15.6" customHeight="1">
      <c r="A50" s="244" t="s">
        <v>941</v>
      </c>
      <c r="B50" s="234"/>
      <c r="C50" s="225" t="s">
        <v>24</v>
      </c>
      <c r="D50" s="233">
        <v>1</v>
      </c>
      <c r="E50" s="227"/>
      <c r="F50" s="228"/>
      <c r="G50" s="227"/>
      <c r="H50" s="228"/>
      <c r="I50" s="223"/>
    </row>
    <row r="51" spans="1:9" ht="15.6" customHeight="1">
      <c r="A51" s="243"/>
      <c r="B51" s="206"/>
      <c r="C51" s="219"/>
      <c r="D51" s="221"/>
      <c r="E51" s="219"/>
      <c r="F51" s="222"/>
      <c r="G51" s="219"/>
      <c r="H51" s="222"/>
      <c r="I51" s="219"/>
    </row>
    <row r="52" spans="1:9" ht="15.6" customHeight="1">
      <c r="A52" s="244"/>
      <c r="B52" s="210"/>
      <c r="C52" s="225"/>
      <c r="D52" s="233"/>
      <c r="E52" s="227"/>
      <c r="F52" s="228"/>
      <c r="G52" s="227"/>
      <c r="H52" s="228"/>
      <c r="I52" s="223"/>
    </row>
    <row r="53" spans="1:9" ht="15.6" customHeight="1">
      <c r="A53" s="243"/>
      <c r="B53" s="230"/>
      <c r="C53" s="219"/>
      <c r="D53" s="221"/>
      <c r="E53" s="219"/>
      <c r="F53" s="222"/>
      <c r="G53" s="219"/>
      <c r="H53" s="222"/>
      <c r="I53" s="219"/>
    </row>
    <row r="54" spans="1:9" ht="15.6" customHeight="1">
      <c r="A54" s="244"/>
      <c r="B54" s="245"/>
      <c r="C54" s="225"/>
      <c r="D54" s="233"/>
      <c r="E54" s="227"/>
      <c r="F54" s="228"/>
      <c r="G54" s="227"/>
      <c r="H54" s="228"/>
      <c r="I54" s="223"/>
    </row>
    <row r="55" spans="1:9" ht="15.6" customHeight="1">
      <c r="A55" s="243"/>
      <c r="B55" s="230"/>
      <c r="C55" s="219"/>
      <c r="D55" s="221"/>
      <c r="E55" s="219"/>
      <c r="F55" s="222"/>
      <c r="G55" s="219"/>
      <c r="H55" s="222"/>
      <c r="I55" s="219"/>
    </row>
    <row r="56" spans="1:9" ht="15.6" customHeight="1">
      <c r="A56" s="244"/>
      <c r="B56" s="245"/>
      <c r="C56" s="225"/>
      <c r="D56" s="233"/>
      <c r="E56" s="227"/>
      <c r="F56" s="228"/>
      <c r="G56" s="227"/>
      <c r="H56" s="228"/>
      <c r="I56" s="223"/>
    </row>
    <row r="57" spans="1:9" ht="15.6" customHeight="1">
      <c r="A57" s="243"/>
      <c r="B57" s="246"/>
      <c r="C57" s="219"/>
      <c r="D57" s="221"/>
      <c r="E57" s="208"/>
      <c r="F57" s="222"/>
      <c r="G57" s="208"/>
      <c r="H57" s="207"/>
      <c r="I57" s="219"/>
    </row>
    <row r="58" spans="1:9" ht="15.6" customHeight="1">
      <c r="A58" s="244"/>
      <c r="B58" s="234"/>
      <c r="C58" s="225"/>
      <c r="D58" s="233"/>
      <c r="E58" s="213"/>
      <c r="F58" s="228"/>
      <c r="G58" s="213"/>
      <c r="H58" s="214"/>
      <c r="I58" s="223"/>
    </row>
    <row r="59" spans="1:9" ht="15.6" customHeight="1">
      <c r="A59" s="243"/>
      <c r="B59" s="246"/>
      <c r="C59" s="219"/>
      <c r="D59" s="221"/>
      <c r="E59" s="208"/>
      <c r="F59" s="222"/>
      <c r="G59" s="208"/>
      <c r="H59" s="207"/>
      <c r="I59" s="219"/>
    </row>
    <row r="60" spans="1:9" ht="15.6" customHeight="1">
      <c r="A60" s="244"/>
      <c r="B60" s="245"/>
      <c r="C60" s="225"/>
      <c r="D60" s="233"/>
      <c r="E60" s="213"/>
      <c r="F60" s="228"/>
      <c r="G60" s="213"/>
      <c r="H60" s="214"/>
      <c r="I60" s="223"/>
    </row>
    <row r="61" spans="1:9" ht="15.6" customHeight="1">
      <c r="A61" s="243"/>
      <c r="B61" s="246"/>
      <c r="C61" s="219"/>
      <c r="D61" s="221"/>
      <c r="E61" s="219"/>
      <c r="F61" s="222"/>
      <c r="G61" s="219"/>
      <c r="H61" s="222"/>
      <c r="I61" s="219"/>
    </row>
    <row r="62" spans="1:9" ht="15.6" customHeight="1">
      <c r="A62" s="244"/>
      <c r="B62" s="245"/>
      <c r="C62" s="225"/>
      <c r="D62" s="233"/>
      <c r="E62" s="227"/>
      <c r="F62" s="228"/>
      <c r="G62" s="227"/>
      <c r="H62" s="228"/>
      <c r="I62" s="223"/>
    </row>
    <row r="63" spans="1:9" ht="15.6" customHeight="1">
      <c r="A63" s="243"/>
      <c r="B63" s="246"/>
      <c r="C63" s="219"/>
      <c r="D63" s="221"/>
      <c r="E63" s="208"/>
      <c r="F63" s="222"/>
      <c r="G63" s="208"/>
      <c r="H63" s="207"/>
      <c r="I63" s="219"/>
    </row>
    <row r="64" spans="1:9" ht="15.6" customHeight="1">
      <c r="A64" s="244"/>
      <c r="B64" s="245"/>
      <c r="C64" s="225"/>
      <c r="D64" s="233"/>
      <c r="E64" s="213"/>
      <c r="F64" s="228"/>
      <c r="G64" s="213"/>
      <c r="H64" s="214"/>
      <c r="I64" s="223"/>
    </row>
    <row r="65" spans="1:9" ht="15.6" customHeight="1">
      <c r="A65" s="243"/>
      <c r="B65" s="246"/>
      <c r="C65" s="219"/>
      <c r="D65" s="221"/>
      <c r="E65" s="208"/>
      <c r="F65" s="222"/>
      <c r="G65" s="208"/>
      <c r="H65" s="207"/>
      <c r="I65" s="219"/>
    </row>
    <row r="66" spans="1:9" ht="15.6" customHeight="1">
      <c r="A66" s="244"/>
      <c r="B66" s="234"/>
      <c r="C66" s="225"/>
      <c r="D66" s="233"/>
      <c r="E66" s="213"/>
      <c r="F66" s="228"/>
      <c r="G66" s="213"/>
      <c r="H66" s="214"/>
      <c r="I66" s="223"/>
    </row>
    <row r="67" spans="1:9" ht="15.6" customHeight="1">
      <c r="A67" s="243"/>
      <c r="B67" s="206"/>
      <c r="C67" s="208"/>
      <c r="D67" s="221"/>
      <c r="E67" s="208"/>
      <c r="F67" s="222"/>
      <c r="G67" s="208"/>
      <c r="H67" s="207"/>
      <c r="I67" s="219"/>
    </row>
    <row r="68" spans="1:9" ht="15.6" customHeight="1">
      <c r="A68" s="244"/>
      <c r="B68" s="210"/>
      <c r="C68" s="225"/>
      <c r="D68" s="233"/>
      <c r="E68" s="213"/>
      <c r="F68" s="228"/>
      <c r="G68" s="213"/>
      <c r="H68" s="214"/>
      <c r="I68" s="223"/>
    </row>
    <row r="69" spans="1:9" ht="15.6" customHeight="1">
      <c r="A69" s="208"/>
      <c r="B69" s="206"/>
      <c r="C69" s="219"/>
      <c r="D69" s="221"/>
      <c r="E69" s="208"/>
      <c r="F69" s="222"/>
      <c r="G69" s="208"/>
      <c r="H69" s="207"/>
      <c r="I69" s="219"/>
    </row>
    <row r="70" spans="1:9" ht="15.6" customHeight="1">
      <c r="A70" s="244"/>
      <c r="B70" s="210"/>
      <c r="C70" s="225"/>
      <c r="D70" s="233"/>
      <c r="E70" s="213"/>
      <c r="F70" s="228"/>
      <c r="G70" s="213"/>
      <c r="H70" s="214"/>
      <c r="I70" s="223"/>
    </row>
    <row r="71" spans="1:9" ht="15.6" customHeight="1">
      <c r="A71" s="243"/>
      <c r="B71" s="206"/>
      <c r="C71" s="208"/>
      <c r="D71" s="221"/>
      <c r="E71" s="208"/>
      <c r="F71" s="222"/>
      <c r="G71" s="208"/>
      <c r="H71" s="207"/>
      <c r="I71" s="219"/>
    </row>
    <row r="72" spans="1:9" ht="15.6" customHeight="1">
      <c r="A72" s="244"/>
      <c r="B72" s="210"/>
      <c r="C72" s="225"/>
      <c r="D72" s="233"/>
      <c r="E72" s="213"/>
      <c r="F72" s="228"/>
      <c r="G72" s="213"/>
      <c r="H72" s="214"/>
      <c r="I72" s="223"/>
    </row>
    <row r="73" spans="1:9" ht="15.6" customHeight="1">
      <c r="A73" s="208"/>
      <c r="B73" s="206"/>
      <c r="C73" s="208"/>
      <c r="D73" s="221"/>
      <c r="E73" s="208"/>
      <c r="F73" s="222"/>
      <c r="G73" s="208"/>
      <c r="H73" s="207"/>
      <c r="I73" s="219"/>
    </row>
    <row r="74" spans="1:9" ht="15.6" customHeight="1">
      <c r="A74" s="244"/>
      <c r="B74" s="210"/>
      <c r="C74" s="225"/>
      <c r="D74" s="233"/>
      <c r="E74" s="213"/>
      <c r="F74" s="228"/>
      <c r="G74" s="213"/>
      <c r="H74" s="214"/>
      <c r="I74" s="223"/>
    </row>
    <row r="75" spans="1:9" ht="15.6" customHeight="1">
      <c r="A75" s="208"/>
      <c r="B75" s="206"/>
      <c r="C75" s="208"/>
      <c r="D75" s="221"/>
      <c r="E75" s="208"/>
      <c r="F75" s="222"/>
      <c r="G75" s="208"/>
      <c r="H75" s="207"/>
      <c r="I75" s="219"/>
    </row>
    <row r="76" spans="1:9" ht="15.6" customHeight="1">
      <c r="A76" s="244"/>
      <c r="B76" s="210"/>
      <c r="C76" s="225"/>
      <c r="D76" s="233"/>
      <c r="E76" s="213"/>
      <c r="F76" s="228"/>
      <c r="G76" s="213"/>
      <c r="H76" s="214"/>
      <c r="I76" s="223"/>
    </row>
    <row r="77" spans="1:9" ht="15.6" customHeight="1">
      <c r="A77" s="243"/>
      <c r="B77" s="206"/>
      <c r="C77" s="208"/>
      <c r="D77" s="221"/>
      <c r="E77" s="208"/>
      <c r="F77" s="222"/>
      <c r="G77" s="208"/>
      <c r="H77" s="207"/>
      <c r="I77" s="219"/>
    </row>
    <row r="78" spans="1:9" ht="15.6" customHeight="1">
      <c r="A78" s="244"/>
      <c r="B78" s="210"/>
      <c r="C78" s="225"/>
      <c r="D78" s="233"/>
      <c r="E78" s="213"/>
      <c r="F78" s="228"/>
      <c r="G78" s="213"/>
      <c r="H78" s="214"/>
      <c r="I78" s="223"/>
    </row>
    <row r="79" spans="1:9" ht="15.6" customHeight="1">
      <c r="A79" s="243"/>
      <c r="B79" s="206"/>
      <c r="C79" s="208"/>
      <c r="D79" s="221"/>
      <c r="E79" s="208"/>
      <c r="F79" s="222"/>
      <c r="G79" s="208"/>
      <c r="H79" s="207"/>
      <c r="I79" s="219"/>
    </row>
    <row r="80" spans="1:9" ht="15.6" customHeight="1">
      <c r="A80" s="244"/>
      <c r="B80" s="210"/>
      <c r="C80" s="225"/>
      <c r="D80" s="233"/>
      <c r="E80" s="213"/>
      <c r="F80" s="228"/>
      <c r="G80" s="213"/>
      <c r="H80" s="214"/>
      <c r="I80" s="223"/>
    </row>
    <row r="81" spans="1:9" ht="15.6" customHeight="1">
      <c r="A81" s="243"/>
      <c r="B81" s="246"/>
      <c r="C81" s="208"/>
      <c r="D81" s="221"/>
      <c r="E81" s="219"/>
      <c r="F81" s="222"/>
      <c r="G81" s="219"/>
      <c r="H81" s="222"/>
      <c r="I81" s="219"/>
    </row>
    <row r="82" spans="1:9" ht="15.6" customHeight="1">
      <c r="A82" s="54" t="s">
        <v>796</v>
      </c>
      <c r="B82" s="247"/>
      <c r="C82" s="225"/>
      <c r="D82" s="233"/>
      <c r="E82" s="227"/>
      <c r="F82" s="228"/>
      <c r="G82" s="227"/>
      <c r="H82" s="228"/>
      <c r="I82" s="223"/>
    </row>
    <row r="83" spans="1:9" ht="15.6" customHeight="1">
      <c r="A83" s="243"/>
      <c r="B83" s="230"/>
      <c r="C83" s="208"/>
      <c r="D83" s="221"/>
      <c r="E83" s="208"/>
      <c r="F83" s="222"/>
      <c r="G83" s="208"/>
      <c r="H83" s="207"/>
      <c r="I83" s="219"/>
    </row>
    <row r="84" spans="1:9" ht="15.6" customHeight="1">
      <c r="A84" s="244" t="s">
        <v>939</v>
      </c>
      <c r="B84" s="236"/>
      <c r="C84" s="225"/>
      <c r="D84" s="233"/>
      <c r="E84" s="213"/>
      <c r="F84" s="228"/>
      <c r="G84" s="213"/>
      <c r="H84" s="214"/>
      <c r="I84" s="223"/>
    </row>
    <row r="85" spans="1:9" ht="15.6" customHeight="1">
      <c r="A85" s="243" t="s">
        <v>942</v>
      </c>
      <c r="B85" s="220" t="s">
        <v>943</v>
      </c>
      <c r="C85" s="208"/>
      <c r="D85" s="221"/>
      <c r="E85" s="241"/>
      <c r="F85" s="222"/>
      <c r="G85" s="241"/>
      <c r="H85" s="242"/>
      <c r="I85" s="219"/>
    </row>
    <row r="86" spans="1:9" ht="15.6" customHeight="1">
      <c r="A86" s="244" t="s">
        <v>944</v>
      </c>
      <c r="B86" s="224" t="s">
        <v>945</v>
      </c>
      <c r="C86" s="212" t="s">
        <v>946</v>
      </c>
      <c r="D86" s="233">
        <v>5</v>
      </c>
      <c r="E86" s="227"/>
      <c r="F86" s="228"/>
      <c r="G86" s="227"/>
      <c r="H86" s="228"/>
      <c r="I86" s="223"/>
    </row>
    <row r="87" spans="1:9" ht="15.6" customHeight="1">
      <c r="A87" s="243" t="s">
        <v>942</v>
      </c>
      <c r="B87" s="220" t="s">
        <v>943</v>
      </c>
      <c r="C87" s="208"/>
      <c r="D87" s="221"/>
      <c r="E87" s="241"/>
      <c r="F87" s="222"/>
      <c r="G87" s="241"/>
      <c r="H87" s="242"/>
      <c r="I87" s="219"/>
    </row>
    <row r="88" spans="1:9" ht="15.6" customHeight="1">
      <c r="A88" s="244" t="s">
        <v>944</v>
      </c>
      <c r="B88" s="224" t="s">
        <v>947</v>
      </c>
      <c r="C88" s="212" t="s">
        <v>946</v>
      </c>
      <c r="D88" s="233">
        <v>3</v>
      </c>
      <c r="E88" s="227"/>
      <c r="F88" s="228"/>
      <c r="G88" s="227"/>
      <c r="H88" s="228"/>
      <c r="I88" s="223"/>
    </row>
    <row r="89" spans="1:9" ht="15.6" customHeight="1">
      <c r="A89" s="243" t="s">
        <v>942</v>
      </c>
      <c r="B89" s="220" t="s">
        <v>948</v>
      </c>
      <c r="C89" s="208"/>
      <c r="D89" s="221"/>
      <c r="E89" s="241"/>
      <c r="F89" s="222"/>
      <c r="G89" s="219"/>
      <c r="H89" s="222"/>
      <c r="I89" s="219"/>
    </row>
    <row r="90" spans="1:9" ht="15.6" customHeight="1">
      <c r="A90" s="244" t="s">
        <v>944</v>
      </c>
      <c r="B90" s="224" t="s">
        <v>947</v>
      </c>
      <c r="C90" s="212" t="s">
        <v>946</v>
      </c>
      <c r="D90" s="233">
        <v>136</v>
      </c>
      <c r="E90" s="227"/>
      <c r="F90" s="228"/>
      <c r="G90" s="227"/>
      <c r="H90" s="228"/>
      <c r="I90" s="223"/>
    </row>
    <row r="91" spans="1:9" ht="15.6" customHeight="1">
      <c r="A91" s="243" t="s">
        <v>949</v>
      </c>
      <c r="B91" s="220" t="s">
        <v>950</v>
      </c>
      <c r="C91" s="208"/>
      <c r="D91" s="221"/>
      <c r="E91" s="241"/>
      <c r="F91" s="222"/>
      <c r="G91" s="219"/>
      <c r="H91" s="222"/>
      <c r="I91" s="219"/>
    </row>
    <row r="92" spans="1:9" ht="15.6" customHeight="1">
      <c r="A92" s="244"/>
      <c r="B92" s="224" t="s">
        <v>951</v>
      </c>
      <c r="C92" s="212" t="s">
        <v>946</v>
      </c>
      <c r="D92" s="233">
        <v>1</v>
      </c>
      <c r="E92" s="227"/>
      <c r="F92" s="228"/>
      <c r="G92" s="227"/>
      <c r="H92" s="228"/>
      <c r="I92" s="223"/>
    </row>
    <row r="93" spans="1:9" ht="15.6" customHeight="1">
      <c r="A93" s="243" t="s">
        <v>949</v>
      </c>
      <c r="B93" s="220" t="s">
        <v>952</v>
      </c>
      <c r="C93" s="208"/>
      <c r="D93" s="221"/>
      <c r="E93" s="241"/>
      <c r="F93" s="222"/>
      <c r="G93" s="219"/>
      <c r="H93" s="222"/>
      <c r="I93" s="219"/>
    </row>
    <row r="94" spans="1:9" ht="15.6" customHeight="1">
      <c r="A94" s="244"/>
      <c r="B94" s="224" t="s">
        <v>947</v>
      </c>
      <c r="C94" s="212" t="s">
        <v>946</v>
      </c>
      <c r="D94" s="233">
        <v>1</v>
      </c>
      <c r="E94" s="227"/>
      <c r="F94" s="228"/>
      <c r="G94" s="227"/>
      <c r="H94" s="228"/>
      <c r="I94" s="223"/>
    </row>
    <row r="95" spans="1:9" ht="15.6" customHeight="1">
      <c r="A95" s="243" t="s">
        <v>949</v>
      </c>
      <c r="B95" s="220" t="s">
        <v>952</v>
      </c>
      <c r="C95" s="208"/>
      <c r="D95" s="221"/>
      <c r="E95" s="241"/>
      <c r="F95" s="222"/>
      <c r="G95" s="219"/>
      <c r="H95" s="222"/>
      <c r="I95" s="219"/>
    </row>
    <row r="96" spans="1:9" ht="15.6" customHeight="1">
      <c r="A96" s="244"/>
      <c r="B96" s="224" t="s">
        <v>951</v>
      </c>
      <c r="C96" s="212" t="s">
        <v>946</v>
      </c>
      <c r="D96" s="233">
        <v>10</v>
      </c>
      <c r="E96" s="227"/>
      <c r="F96" s="228"/>
      <c r="G96" s="227"/>
      <c r="H96" s="228"/>
      <c r="I96" s="223"/>
    </row>
    <row r="97" spans="1:9" ht="15.6" customHeight="1">
      <c r="A97" s="243" t="s">
        <v>949</v>
      </c>
      <c r="B97" s="220" t="s">
        <v>952</v>
      </c>
      <c r="C97" s="208"/>
      <c r="D97" s="221"/>
      <c r="E97" s="241"/>
      <c r="F97" s="222"/>
      <c r="G97" s="219"/>
      <c r="H97" s="222"/>
      <c r="I97" s="219"/>
    </row>
    <row r="98" spans="1:9" ht="15.6" customHeight="1">
      <c r="A98" s="244"/>
      <c r="B98" s="224" t="s">
        <v>953</v>
      </c>
      <c r="C98" s="212" t="s">
        <v>946</v>
      </c>
      <c r="D98" s="233">
        <v>2</v>
      </c>
      <c r="E98" s="227"/>
      <c r="F98" s="228"/>
      <c r="G98" s="227"/>
      <c r="H98" s="228"/>
      <c r="I98" s="223"/>
    </row>
    <row r="99" spans="1:9" ht="15.6" customHeight="1">
      <c r="A99" s="243" t="s">
        <v>949</v>
      </c>
      <c r="B99" s="220" t="s">
        <v>952</v>
      </c>
      <c r="C99" s="208"/>
      <c r="D99" s="221"/>
      <c r="E99" s="241"/>
      <c r="F99" s="222"/>
      <c r="G99" s="219"/>
      <c r="H99" s="222"/>
      <c r="I99" s="219"/>
    </row>
    <row r="100" spans="1:9" ht="15.6" customHeight="1">
      <c r="A100" s="244"/>
      <c r="B100" s="224" t="s">
        <v>954</v>
      </c>
      <c r="C100" s="212" t="s">
        <v>946</v>
      </c>
      <c r="D100" s="233">
        <v>35</v>
      </c>
      <c r="E100" s="227"/>
      <c r="F100" s="228"/>
      <c r="G100" s="227"/>
      <c r="H100" s="228"/>
      <c r="I100" s="223"/>
    </row>
    <row r="101" spans="1:9" ht="15.6" customHeight="1">
      <c r="A101" s="243"/>
      <c r="B101" s="206" t="s">
        <v>955</v>
      </c>
      <c r="C101" s="208"/>
      <c r="D101" s="221"/>
      <c r="E101" s="219"/>
      <c r="F101" s="222"/>
      <c r="G101" s="219"/>
      <c r="H101" s="222"/>
      <c r="I101" s="219"/>
    </row>
    <row r="102" spans="1:9" ht="15.6" customHeight="1">
      <c r="A102" s="244" t="s">
        <v>956</v>
      </c>
      <c r="B102" s="210" t="s">
        <v>957</v>
      </c>
      <c r="C102" s="212" t="s">
        <v>946</v>
      </c>
      <c r="D102" s="233">
        <v>5</v>
      </c>
      <c r="E102" s="227"/>
      <c r="F102" s="228"/>
      <c r="G102" s="227"/>
      <c r="H102" s="228"/>
      <c r="I102" s="223"/>
    </row>
    <row r="103" spans="1:9" ht="15.6" customHeight="1">
      <c r="A103" s="243"/>
      <c r="B103" s="206" t="s">
        <v>955</v>
      </c>
      <c r="C103" s="208"/>
      <c r="D103" s="221"/>
      <c r="E103" s="219"/>
      <c r="F103" s="222"/>
      <c r="G103" s="219"/>
      <c r="H103" s="222"/>
      <c r="I103" s="219"/>
    </row>
    <row r="104" spans="1:9" ht="15.6" customHeight="1">
      <c r="A104" s="244" t="s">
        <v>956</v>
      </c>
      <c r="B104" s="210" t="s">
        <v>958</v>
      </c>
      <c r="C104" s="212" t="s">
        <v>946</v>
      </c>
      <c r="D104" s="233">
        <v>3</v>
      </c>
      <c r="E104" s="227"/>
      <c r="F104" s="228"/>
      <c r="G104" s="227"/>
      <c r="H104" s="228"/>
      <c r="I104" s="223"/>
    </row>
    <row r="105" spans="1:9" ht="15.6" customHeight="1">
      <c r="A105" s="243"/>
      <c r="B105" s="206" t="s">
        <v>955</v>
      </c>
      <c r="C105" s="208"/>
      <c r="D105" s="221"/>
      <c r="E105" s="219"/>
      <c r="F105" s="222"/>
      <c r="G105" s="219"/>
      <c r="H105" s="222"/>
      <c r="I105" s="219"/>
    </row>
    <row r="106" spans="1:9" ht="15.6" customHeight="1">
      <c r="A106" s="244" t="s">
        <v>956</v>
      </c>
      <c r="B106" s="210" t="s">
        <v>959</v>
      </c>
      <c r="C106" s="212" t="s">
        <v>946</v>
      </c>
      <c r="D106" s="233">
        <v>1</v>
      </c>
      <c r="E106" s="227"/>
      <c r="F106" s="228"/>
      <c r="G106" s="227"/>
      <c r="H106" s="228"/>
      <c r="I106" s="223"/>
    </row>
    <row r="107" spans="1:9" ht="15.6" customHeight="1">
      <c r="A107" s="243"/>
      <c r="B107" s="206"/>
      <c r="C107" s="208"/>
      <c r="D107" s="221"/>
      <c r="E107" s="219"/>
      <c r="F107" s="222"/>
      <c r="G107" s="219"/>
      <c r="H107" s="222"/>
      <c r="I107" s="219"/>
    </row>
    <row r="108" spans="1:9" ht="15.6" customHeight="1">
      <c r="A108" s="244"/>
      <c r="B108" s="210"/>
      <c r="C108" s="212"/>
      <c r="D108" s="233"/>
      <c r="E108" s="227"/>
      <c r="F108" s="228"/>
      <c r="G108" s="227"/>
      <c r="H108" s="228"/>
      <c r="I108" s="223"/>
    </row>
    <row r="109" spans="1:9" ht="15.6" customHeight="1">
      <c r="A109" s="243"/>
      <c r="B109" s="248" t="s">
        <v>960</v>
      </c>
      <c r="C109" s="208"/>
      <c r="D109" s="221"/>
      <c r="E109" s="219"/>
      <c r="F109" s="222"/>
      <c r="G109" s="219"/>
      <c r="H109" s="222"/>
      <c r="I109" s="219"/>
    </row>
    <row r="110" spans="1:9" ht="15.6" customHeight="1">
      <c r="A110" s="244" t="s">
        <v>961</v>
      </c>
      <c r="B110" s="210" t="s">
        <v>962</v>
      </c>
      <c r="C110" s="212" t="s">
        <v>881</v>
      </c>
      <c r="D110" s="233">
        <v>38</v>
      </c>
      <c r="E110" s="227"/>
      <c r="F110" s="228"/>
      <c r="G110" s="227"/>
      <c r="H110" s="228"/>
      <c r="I110" s="223"/>
    </row>
    <row r="111" spans="1:9" ht="15.6" customHeight="1">
      <c r="A111" s="243"/>
      <c r="B111" s="248" t="s">
        <v>960</v>
      </c>
      <c r="C111" s="208"/>
      <c r="D111" s="221"/>
      <c r="E111" s="219"/>
      <c r="F111" s="222"/>
      <c r="G111" s="219"/>
      <c r="H111" s="222"/>
      <c r="I111" s="219"/>
    </row>
    <row r="112" spans="1:9" ht="15.6" customHeight="1">
      <c r="A112" s="244" t="s">
        <v>963</v>
      </c>
      <c r="B112" s="210" t="s">
        <v>962</v>
      </c>
      <c r="C112" s="212" t="s">
        <v>881</v>
      </c>
      <c r="D112" s="233">
        <v>38</v>
      </c>
      <c r="E112" s="227"/>
      <c r="F112" s="228"/>
      <c r="G112" s="227"/>
      <c r="H112" s="228"/>
      <c r="I112" s="223"/>
    </row>
    <row r="113" spans="1:9" ht="15.6" customHeight="1">
      <c r="A113" s="243"/>
      <c r="B113" s="206"/>
      <c r="C113" s="208"/>
      <c r="D113" s="221"/>
      <c r="E113" s="219"/>
      <c r="F113" s="222"/>
      <c r="G113" s="219"/>
      <c r="H113" s="222"/>
      <c r="I113" s="219"/>
    </row>
    <row r="114" spans="1:9" ht="15.6" customHeight="1">
      <c r="A114" s="244"/>
      <c r="B114" s="210"/>
      <c r="C114" s="212"/>
      <c r="D114" s="233"/>
      <c r="E114" s="227"/>
      <c r="F114" s="228"/>
      <c r="G114" s="227"/>
      <c r="H114" s="228"/>
      <c r="I114" s="223"/>
    </row>
    <row r="115" spans="1:9" ht="15.6" customHeight="1">
      <c r="A115" s="243"/>
      <c r="B115" s="206"/>
      <c r="C115" s="208"/>
      <c r="D115" s="221"/>
      <c r="E115" s="219"/>
      <c r="F115" s="222"/>
      <c r="G115" s="219"/>
      <c r="H115" s="222"/>
      <c r="I115" s="219"/>
    </row>
    <row r="116" spans="1:9" ht="15.6" customHeight="1">
      <c r="A116" s="244"/>
      <c r="B116" s="210"/>
      <c r="C116" s="212"/>
      <c r="D116" s="233"/>
      <c r="E116" s="227"/>
      <c r="F116" s="228"/>
      <c r="G116" s="227"/>
      <c r="H116" s="228"/>
      <c r="I116" s="223"/>
    </row>
    <row r="117" spans="1:9" ht="15.6" customHeight="1">
      <c r="A117" s="243"/>
      <c r="B117" s="206"/>
      <c r="C117" s="208"/>
      <c r="D117" s="221"/>
      <c r="E117" s="219"/>
      <c r="F117" s="222"/>
      <c r="G117" s="219"/>
      <c r="H117" s="222"/>
      <c r="I117" s="219"/>
    </row>
    <row r="118" spans="1:9" ht="15.6" customHeight="1">
      <c r="A118" s="244"/>
      <c r="B118" s="210"/>
      <c r="C118" s="212"/>
      <c r="D118" s="233"/>
      <c r="E118" s="227"/>
      <c r="F118" s="228"/>
      <c r="G118" s="227"/>
      <c r="H118" s="228"/>
      <c r="I118" s="223"/>
    </row>
    <row r="119" spans="1:9" ht="15.6" customHeight="1">
      <c r="A119" s="243"/>
      <c r="B119" s="206"/>
      <c r="C119" s="208"/>
      <c r="D119" s="221"/>
      <c r="E119" s="219"/>
      <c r="F119" s="222"/>
      <c r="G119" s="219"/>
      <c r="H119" s="222"/>
      <c r="I119" s="219"/>
    </row>
    <row r="120" spans="1:9" ht="15.6" customHeight="1">
      <c r="A120" s="244"/>
      <c r="B120" s="210"/>
      <c r="C120" s="212"/>
      <c r="D120" s="233"/>
      <c r="E120" s="227"/>
      <c r="F120" s="228"/>
      <c r="G120" s="227"/>
      <c r="H120" s="228"/>
      <c r="I120" s="223"/>
    </row>
    <row r="121" spans="1:9" ht="15.6" customHeight="1">
      <c r="A121" s="243"/>
      <c r="B121" s="206"/>
      <c r="C121" s="208"/>
      <c r="D121" s="221"/>
      <c r="E121" s="219"/>
      <c r="F121" s="222"/>
      <c r="G121" s="208"/>
      <c r="H121" s="207"/>
      <c r="I121" s="219"/>
    </row>
    <row r="122" spans="1:9" ht="15.6" customHeight="1">
      <c r="A122" s="249" t="s">
        <v>796</v>
      </c>
      <c r="B122" s="224"/>
      <c r="C122" s="225"/>
      <c r="D122" s="233"/>
      <c r="E122" s="213"/>
      <c r="F122" s="228"/>
      <c r="G122" s="213"/>
      <c r="H122" s="214"/>
      <c r="I122" s="223"/>
    </row>
    <row r="123" spans="1:9" ht="15.6" customHeight="1">
      <c r="A123" s="243"/>
      <c r="B123" s="206"/>
      <c r="C123" s="208"/>
      <c r="D123" s="221"/>
      <c r="E123" s="219"/>
      <c r="F123" s="222"/>
      <c r="G123" s="219"/>
      <c r="H123" s="222"/>
      <c r="I123" s="219"/>
    </row>
    <row r="124" spans="1:9" ht="15.6" customHeight="1">
      <c r="A124" s="244" t="s">
        <v>940</v>
      </c>
      <c r="B124" s="210"/>
      <c r="C124" s="212"/>
      <c r="D124" s="233"/>
      <c r="E124" s="227"/>
      <c r="F124" s="228"/>
      <c r="G124" s="227"/>
      <c r="H124" s="228"/>
      <c r="I124" s="223"/>
    </row>
    <row r="125" spans="1:9" ht="15.6" customHeight="1">
      <c r="A125" s="243" t="s">
        <v>949</v>
      </c>
      <c r="B125" s="220" t="s">
        <v>952</v>
      </c>
      <c r="C125" s="208"/>
      <c r="D125" s="221"/>
      <c r="E125" s="241"/>
      <c r="F125" s="222"/>
      <c r="G125" s="219"/>
      <c r="H125" s="222"/>
      <c r="I125" s="219"/>
    </row>
    <row r="126" spans="1:9" ht="15.6" customHeight="1">
      <c r="A126" s="244"/>
      <c r="B126" s="224" t="s">
        <v>964</v>
      </c>
      <c r="C126" s="212" t="s">
        <v>946</v>
      </c>
      <c r="D126" s="233">
        <v>18</v>
      </c>
      <c r="E126" s="227"/>
      <c r="F126" s="228"/>
      <c r="G126" s="227"/>
      <c r="H126" s="228"/>
      <c r="I126" s="223"/>
    </row>
    <row r="127" spans="1:9" ht="15.6" customHeight="1">
      <c r="A127" s="243" t="s">
        <v>949</v>
      </c>
      <c r="B127" s="220" t="s">
        <v>952</v>
      </c>
      <c r="C127" s="208"/>
      <c r="D127" s="221"/>
      <c r="E127" s="241"/>
      <c r="F127" s="222"/>
      <c r="G127" s="219"/>
      <c r="H127" s="222"/>
      <c r="I127" s="219"/>
    </row>
    <row r="128" spans="1:9" ht="15.6" customHeight="1">
      <c r="A128" s="244"/>
      <c r="B128" s="224" t="s">
        <v>953</v>
      </c>
      <c r="C128" s="212" t="s">
        <v>946</v>
      </c>
      <c r="D128" s="233">
        <v>4</v>
      </c>
      <c r="E128" s="227"/>
      <c r="F128" s="228"/>
      <c r="G128" s="227"/>
      <c r="H128" s="228"/>
      <c r="I128" s="223"/>
    </row>
    <row r="129" spans="1:9" ht="15.6" customHeight="1">
      <c r="A129" s="243" t="s">
        <v>949</v>
      </c>
      <c r="B129" s="220" t="s">
        <v>952</v>
      </c>
      <c r="C129" s="208"/>
      <c r="D129" s="221"/>
      <c r="E129" s="241"/>
      <c r="F129" s="222"/>
      <c r="G129" s="219"/>
      <c r="H129" s="222"/>
      <c r="I129" s="219"/>
    </row>
    <row r="130" spans="1:9" ht="15.6" customHeight="1">
      <c r="A130" s="244"/>
      <c r="B130" s="224" t="s">
        <v>954</v>
      </c>
      <c r="C130" s="212" t="s">
        <v>946</v>
      </c>
      <c r="D130" s="233">
        <v>34</v>
      </c>
      <c r="E130" s="227"/>
      <c r="F130" s="228"/>
      <c r="G130" s="227"/>
      <c r="H130" s="228"/>
      <c r="I130" s="223"/>
    </row>
    <row r="131" spans="1:9" ht="15.6" customHeight="1">
      <c r="A131" s="243" t="s">
        <v>949</v>
      </c>
      <c r="B131" s="220" t="s">
        <v>952</v>
      </c>
      <c r="C131" s="208"/>
      <c r="D131" s="221"/>
      <c r="E131" s="219"/>
      <c r="F131" s="222"/>
      <c r="G131" s="219"/>
      <c r="H131" s="222"/>
      <c r="I131" s="219"/>
    </row>
    <row r="132" spans="1:9" ht="15.6" customHeight="1">
      <c r="A132" s="244"/>
      <c r="B132" s="224" t="s">
        <v>965</v>
      </c>
      <c r="C132" s="212" t="s">
        <v>946</v>
      </c>
      <c r="D132" s="233">
        <v>62</v>
      </c>
      <c r="E132" s="227"/>
      <c r="F132" s="228"/>
      <c r="G132" s="227"/>
      <c r="H132" s="228"/>
      <c r="I132" s="223"/>
    </row>
    <row r="133" spans="1:9" ht="15.6" customHeight="1">
      <c r="A133" s="243" t="s">
        <v>949</v>
      </c>
      <c r="B133" s="220" t="s">
        <v>952</v>
      </c>
      <c r="C133" s="208"/>
      <c r="D133" s="221"/>
      <c r="E133" s="219"/>
      <c r="F133" s="222"/>
      <c r="G133" s="219"/>
      <c r="H133" s="222"/>
      <c r="I133" s="219"/>
    </row>
    <row r="134" spans="1:9" ht="15.6" customHeight="1">
      <c r="A134" s="244"/>
      <c r="B134" s="224" t="s">
        <v>966</v>
      </c>
      <c r="C134" s="212" t="s">
        <v>946</v>
      </c>
      <c r="D134" s="233">
        <v>36</v>
      </c>
      <c r="E134" s="227"/>
      <c r="F134" s="228"/>
      <c r="G134" s="227"/>
      <c r="H134" s="228"/>
      <c r="I134" s="223"/>
    </row>
    <row r="135" spans="1:9" ht="15.6" customHeight="1">
      <c r="A135" s="243"/>
      <c r="B135" s="206"/>
      <c r="C135" s="208"/>
      <c r="D135" s="221"/>
      <c r="E135" s="219"/>
      <c r="F135" s="222"/>
      <c r="G135" s="219"/>
      <c r="H135" s="222"/>
      <c r="I135" s="219"/>
    </row>
    <row r="136" spans="1:9" ht="15.6" customHeight="1">
      <c r="A136" s="244" t="s">
        <v>967</v>
      </c>
      <c r="B136" s="210" t="s">
        <v>968</v>
      </c>
      <c r="C136" s="212" t="s">
        <v>969</v>
      </c>
      <c r="D136" s="233">
        <v>2</v>
      </c>
      <c r="E136" s="227"/>
      <c r="F136" s="228"/>
      <c r="G136" s="227"/>
      <c r="H136" s="228"/>
      <c r="I136" s="223"/>
    </row>
    <row r="137" spans="1:9" ht="15.6" customHeight="1">
      <c r="A137" s="243"/>
      <c r="B137" s="206"/>
      <c r="C137" s="208"/>
      <c r="D137" s="221"/>
      <c r="E137" s="219"/>
      <c r="F137" s="222"/>
      <c r="G137" s="219"/>
      <c r="H137" s="222"/>
      <c r="I137" s="219"/>
    </row>
    <row r="138" spans="1:9" ht="15.6" customHeight="1">
      <c r="A138" s="244" t="s">
        <v>967</v>
      </c>
      <c r="B138" s="210" t="s">
        <v>970</v>
      </c>
      <c r="C138" s="212" t="s">
        <v>969</v>
      </c>
      <c r="D138" s="233">
        <v>9</v>
      </c>
      <c r="E138" s="227"/>
      <c r="F138" s="228"/>
      <c r="G138" s="227"/>
      <c r="H138" s="228"/>
      <c r="I138" s="223"/>
    </row>
    <row r="139" spans="1:9" ht="15.6" customHeight="1">
      <c r="A139" s="243"/>
      <c r="B139" s="206"/>
      <c r="C139" s="208"/>
      <c r="D139" s="221"/>
      <c r="E139" s="219"/>
      <c r="F139" s="222"/>
      <c r="G139" s="219"/>
      <c r="H139" s="222"/>
      <c r="I139" s="219"/>
    </row>
    <row r="140" spans="1:9" ht="15.6" customHeight="1">
      <c r="A140" s="244" t="s">
        <v>967</v>
      </c>
      <c r="B140" s="210" t="s">
        <v>971</v>
      </c>
      <c r="C140" s="212" t="s">
        <v>969</v>
      </c>
      <c r="D140" s="233">
        <v>2</v>
      </c>
      <c r="E140" s="227"/>
      <c r="F140" s="228"/>
      <c r="G140" s="227"/>
      <c r="H140" s="228"/>
      <c r="I140" s="223"/>
    </row>
    <row r="141" spans="1:9" ht="15.6" customHeight="1">
      <c r="A141" s="243"/>
      <c r="B141" s="206"/>
      <c r="C141" s="219"/>
      <c r="D141" s="221"/>
      <c r="E141" s="219"/>
      <c r="F141" s="222"/>
      <c r="G141" s="219"/>
      <c r="H141" s="222"/>
      <c r="I141" s="219"/>
    </row>
    <row r="142" spans="1:9" ht="15.6" customHeight="1">
      <c r="A142" s="244" t="s">
        <v>967</v>
      </c>
      <c r="B142" s="210" t="s">
        <v>972</v>
      </c>
      <c r="C142" s="212" t="s">
        <v>969</v>
      </c>
      <c r="D142" s="233">
        <v>3</v>
      </c>
      <c r="E142" s="227"/>
      <c r="F142" s="228"/>
      <c r="G142" s="227"/>
      <c r="H142" s="228"/>
      <c r="I142" s="223"/>
    </row>
    <row r="143" spans="1:9" ht="15.6" customHeight="1">
      <c r="A143" s="243"/>
      <c r="B143" s="206"/>
      <c r="C143" s="219"/>
      <c r="D143" s="221"/>
      <c r="E143" s="219"/>
      <c r="F143" s="222"/>
      <c r="G143" s="219"/>
      <c r="H143" s="222"/>
      <c r="I143" s="219"/>
    </row>
    <row r="144" spans="1:9" ht="15.6" customHeight="1">
      <c r="A144" s="244" t="s">
        <v>967</v>
      </c>
      <c r="B144" s="210" t="s">
        <v>973</v>
      </c>
      <c r="C144" s="212" t="s">
        <v>969</v>
      </c>
      <c r="D144" s="233">
        <v>1</v>
      </c>
      <c r="E144" s="227"/>
      <c r="F144" s="228"/>
      <c r="G144" s="227"/>
      <c r="H144" s="228"/>
      <c r="I144" s="223"/>
    </row>
    <row r="145" spans="1:9" ht="15.6" customHeight="1">
      <c r="A145" s="243"/>
      <c r="B145" s="206"/>
      <c r="C145" s="219"/>
      <c r="D145" s="221"/>
      <c r="E145" s="219"/>
      <c r="F145" s="222"/>
      <c r="G145" s="219"/>
      <c r="H145" s="222"/>
      <c r="I145" s="219"/>
    </row>
    <row r="146" spans="1:9" ht="15.6" customHeight="1">
      <c r="A146" s="244" t="s">
        <v>967</v>
      </c>
      <c r="B146" s="210" t="s">
        <v>974</v>
      </c>
      <c r="C146" s="212" t="s">
        <v>969</v>
      </c>
      <c r="D146" s="233">
        <v>1</v>
      </c>
      <c r="E146" s="227"/>
      <c r="F146" s="228"/>
      <c r="G146" s="227"/>
      <c r="H146" s="228"/>
      <c r="I146" s="223"/>
    </row>
    <row r="147" spans="1:9" ht="15.6" customHeight="1">
      <c r="A147" s="243"/>
      <c r="B147" s="206"/>
      <c r="C147" s="219"/>
      <c r="D147" s="221"/>
      <c r="E147" s="219"/>
      <c r="F147" s="222"/>
      <c r="G147" s="219"/>
      <c r="H147" s="222"/>
      <c r="I147" s="219"/>
    </row>
    <row r="148" spans="1:9" ht="15.6" customHeight="1">
      <c r="A148" s="244" t="s">
        <v>967</v>
      </c>
      <c r="B148" s="210" t="s">
        <v>975</v>
      </c>
      <c r="C148" s="212" t="s">
        <v>969</v>
      </c>
      <c r="D148" s="233">
        <v>1</v>
      </c>
      <c r="E148" s="227"/>
      <c r="F148" s="228"/>
      <c r="G148" s="227"/>
      <c r="H148" s="228"/>
      <c r="I148" s="223"/>
    </row>
    <row r="149" spans="1:9" ht="15.6" customHeight="1">
      <c r="A149" s="219"/>
      <c r="B149" s="220"/>
      <c r="C149" s="219"/>
      <c r="D149" s="221"/>
      <c r="E149" s="219"/>
      <c r="F149" s="222"/>
      <c r="G149" s="219"/>
      <c r="H149" s="222"/>
      <c r="I149" s="219"/>
    </row>
    <row r="150" spans="1:9" ht="15.6" customHeight="1">
      <c r="A150" s="223"/>
      <c r="B150" s="224"/>
      <c r="C150" s="225"/>
      <c r="D150" s="233"/>
      <c r="E150" s="227"/>
      <c r="F150" s="228"/>
      <c r="G150" s="227"/>
      <c r="H150" s="228"/>
      <c r="I150" s="223"/>
    </row>
    <row r="151" spans="1:9" ht="15.6" customHeight="1">
      <c r="A151" s="243"/>
      <c r="B151" s="248" t="s">
        <v>960</v>
      </c>
      <c r="C151" s="208"/>
      <c r="D151" s="221"/>
      <c r="E151" s="219"/>
      <c r="F151" s="222"/>
      <c r="G151" s="219"/>
      <c r="H151" s="222"/>
      <c r="I151" s="219"/>
    </row>
    <row r="152" spans="1:9" ht="15.6" customHeight="1">
      <c r="A152" s="244" t="s">
        <v>961</v>
      </c>
      <c r="B152" s="210" t="s">
        <v>962</v>
      </c>
      <c r="C152" s="212" t="s">
        <v>881</v>
      </c>
      <c r="D152" s="233">
        <v>155</v>
      </c>
      <c r="E152" s="227"/>
      <c r="F152" s="228"/>
      <c r="G152" s="227"/>
      <c r="H152" s="228"/>
      <c r="I152" s="223"/>
    </row>
    <row r="153" spans="1:9" ht="15.6" customHeight="1">
      <c r="A153" s="243"/>
      <c r="B153" s="248" t="s">
        <v>960</v>
      </c>
      <c r="C153" s="208"/>
      <c r="D153" s="221"/>
      <c r="E153" s="219"/>
      <c r="F153" s="222"/>
      <c r="G153" s="219"/>
      <c r="H153" s="222"/>
      <c r="I153" s="219"/>
    </row>
    <row r="154" spans="1:9" ht="15.6" customHeight="1">
      <c r="A154" s="244" t="s">
        <v>963</v>
      </c>
      <c r="B154" s="210" t="s">
        <v>962</v>
      </c>
      <c r="C154" s="212" t="s">
        <v>881</v>
      </c>
      <c r="D154" s="233">
        <v>155</v>
      </c>
      <c r="E154" s="227"/>
      <c r="F154" s="228"/>
      <c r="G154" s="227"/>
      <c r="H154" s="228"/>
      <c r="I154" s="223"/>
    </row>
    <row r="155" spans="1:9" ht="15.6" customHeight="1">
      <c r="A155" s="243"/>
      <c r="B155" s="206"/>
      <c r="C155" s="208"/>
      <c r="D155" s="221"/>
      <c r="E155" s="219"/>
      <c r="F155" s="222"/>
      <c r="G155" s="219"/>
      <c r="H155" s="222"/>
      <c r="I155" s="219"/>
    </row>
    <row r="156" spans="1:9" ht="15.6" customHeight="1">
      <c r="A156" s="244"/>
      <c r="B156" s="210"/>
      <c r="C156" s="212"/>
      <c r="D156" s="233"/>
      <c r="E156" s="227"/>
      <c r="F156" s="228"/>
      <c r="G156" s="227"/>
      <c r="H156" s="228"/>
      <c r="I156" s="223"/>
    </row>
    <row r="157" spans="1:9" ht="15.6" customHeight="1">
      <c r="A157" s="243"/>
      <c r="B157" s="206"/>
      <c r="C157" s="208"/>
      <c r="D157" s="221"/>
      <c r="E157" s="219"/>
      <c r="F157" s="222"/>
      <c r="G157" s="219"/>
      <c r="H157" s="222"/>
      <c r="I157" s="219"/>
    </row>
    <row r="158" spans="1:9" ht="15.6" customHeight="1">
      <c r="A158" s="244"/>
      <c r="B158" s="210"/>
      <c r="C158" s="212"/>
      <c r="D158" s="233"/>
      <c r="E158" s="227"/>
      <c r="F158" s="228"/>
      <c r="G158" s="227"/>
      <c r="H158" s="228"/>
      <c r="I158" s="223"/>
    </row>
    <row r="159" spans="1:9" ht="15.6" customHeight="1">
      <c r="A159" s="219"/>
      <c r="B159" s="220"/>
      <c r="C159" s="219"/>
      <c r="D159" s="221"/>
      <c r="E159" s="219"/>
      <c r="F159" s="222"/>
      <c r="G159" s="219"/>
      <c r="H159" s="222"/>
      <c r="I159" s="219"/>
    </row>
    <row r="160" spans="1:9" ht="15.6" customHeight="1">
      <c r="A160" s="223"/>
      <c r="B160" s="210"/>
      <c r="C160" s="225"/>
      <c r="D160" s="233"/>
      <c r="E160" s="227"/>
      <c r="F160" s="228"/>
      <c r="G160" s="227"/>
      <c r="H160" s="228"/>
      <c r="I160" s="223"/>
    </row>
    <row r="161" spans="1:9" ht="15.6" customHeight="1">
      <c r="A161" s="219"/>
      <c r="B161" s="220"/>
      <c r="C161" s="219"/>
      <c r="D161" s="221"/>
      <c r="E161" s="208"/>
      <c r="F161" s="222"/>
      <c r="G161" s="208"/>
      <c r="H161" s="207"/>
      <c r="I161" s="219"/>
    </row>
    <row r="162" spans="1:9" ht="15.6" customHeight="1">
      <c r="A162" s="249" t="s">
        <v>796</v>
      </c>
      <c r="B162" s="224"/>
      <c r="C162" s="225"/>
      <c r="D162" s="233"/>
      <c r="E162" s="213"/>
      <c r="F162" s="228"/>
      <c r="G162" s="213"/>
      <c r="H162" s="214"/>
      <c r="I162" s="223"/>
    </row>
    <row r="163" spans="1:9" ht="15.6" customHeight="1">
      <c r="A163" s="243"/>
      <c r="B163" s="250"/>
      <c r="C163" s="241"/>
      <c r="D163" s="221"/>
      <c r="E163" s="241"/>
      <c r="F163" s="222"/>
      <c r="G163" s="241"/>
      <c r="H163" s="242"/>
      <c r="I163" s="241"/>
    </row>
    <row r="164" spans="1:9" ht="15.6" customHeight="1">
      <c r="A164" s="244" t="s">
        <v>941</v>
      </c>
      <c r="B164" s="224"/>
      <c r="C164" s="225"/>
      <c r="D164" s="233"/>
      <c r="E164" s="227"/>
      <c r="F164" s="228"/>
      <c r="G164" s="227"/>
      <c r="H164" s="228"/>
      <c r="I164" s="223"/>
    </row>
    <row r="165" spans="1:9" ht="15.6" customHeight="1">
      <c r="A165" s="219"/>
      <c r="B165" s="230"/>
      <c r="C165" s="219"/>
      <c r="D165" s="221"/>
      <c r="E165" s="219"/>
      <c r="F165" s="222"/>
      <c r="G165" s="219"/>
      <c r="H165" s="222"/>
      <c r="I165" s="219"/>
    </row>
    <row r="166" spans="1:9" ht="15.6" customHeight="1">
      <c r="A166" s="223" t="s">
        <v>976</v>
      </c>
      <c r="B166" s="251" t="s">
        <v>977</v>
      </c>
      <c r="C166" s="225" t="s">
        <v>871</v>
      </c>
      <c r="D166" s="233">
        <v>2</v>
      </c>
      <c r="E166" s="227"/>
      <c r="F166" s="228"/>
      <c r="G166" s="227"/>
      <c r="H166" s="228"/>
      <c r="I166" s="223"/>
    </row>
    <row r="167" spans="1:9" ht="15.6" customHeight="1">
      <c r="A167" s="219"/>
      <c r="B167" s="230"/>
      <c r="C167" s="219"/>
      <c r="D167" s="221"/>
      <c r="E167" s="219"/>
      <c r="F167" s="222"/>
      <c r="G167" s="219"/>
      <c r="H167" s="222"/>
      <c r="I167" s="219"/>
    </row>
    <row r="168" spans="1:9" ht="15.6" customHeight="1">
      <c r="A168" s="223" t="s">
        <v>978</v>
      </c>
      <c r="B168" s="251" t="s">
        <v>979</v>
      </c>
      <c r="C168" s="225" t="s">
        <v>871</v>
      </c>
      <c r="D168" s="233">
        <v>2</v>
      </c>
      <c r="E168" s="227"/>
      <c r="F168" s="228"/>
      <c r="G168" s="227"/>
      <c r="H168" s="228"/>
      <c r="I168" s="223"/>
    </row>
    <row r="169" spans="1:9" ht="15.6" customHeight="1">
      <c r="A169" s="219"/>
      <c r="B169" s="230"/>
      <c r="C169" s="219"/>
      <c r="D169" s="221"/>
      <c r="E169" s="219"/>
      <c r="F169" s="222"/>
      <c r="G169" s="219"/>
      <c r="H169" s="222"/>
      <c r="I169" s="219"/>
    </row>
    <row r="170" spans="1:9" ht="15.6" customHeight="1">
      <c r="A170" s="223" t="s">
        <v>980</v>
      </c>
      <c r="B170" s="251" t="s">
        <v>981</v>
      </c>
      <c r="C170" s="225" t="s">
        <v>871</v>
      </c>
      <c r="D170" s="233">
        <v>2</v>
      </c>
      <c r="E170" s="227"/>
      <c r="F170" s="228"/>
      <c r="G170" s="227"/>
      <c r="H170" s="228"/>
      <c r="I170" s="223"/>
    </row>
    <row r="171" spans="1:9" ht="15.6" customHeight="1">
      <c r="A171" s="243"/>
      <c r="B171" s="220" t="s">
        <v>982</v>
      </c>
      <c r="C171" s="208"/>
      <c r="D171" s="221"/>
      <c r="E171" s="219"/>
      <c r="F171" s="222"/>
      <c r="G171" s="219"/>
      <c r="H171" s="222"/>
      <c r="I171" s="219"/>
    </row>
    <row r="172" spans="1:9" ht="15.6" customHeight="1">
      <c r="A172" s="244" t="s">
        <v>949</v>
      </c>
      <c r="B172" s="224" t="s">
        <v>983</v>
      </c>
      <c r="C172" s="212" t="s">
        <v>946</v>
      </c>
      <c r="D172" s="233">
        <v>10</v>
      </c>
      <c r="E172" s="227"/>
      <c r="F172" s="228"/>
      <c r="G172" s="227"/>
      <c r="H172" s="228"/>
      <c r="I172" s="223"/>
    </row>
    <row r="173" spans="1:9" ht="15.6" customHeight="1">
      <c r="A173" s="243"/>
      <c r="B173" s="220" t="s">
        <v>982</v>
      </c>
      <c r="C173" s="208"/>
      <c r="D173" s="221"/>
      <c r="E173" s="219"/>
      <c r="F173" s="222"/>
      <c r="G173" s="219"/>
      <c r="H173" s="222"/>
      <c r="I173" s="219"/>
    </row>
    <row r="174" spans="1:9" ht="15.6" customHeight="1">
      <c r="A174" s="244" t="s">
        <v>949</v>
      </c>
      <c r="B174" s="224" t="s">
        <v>984</v>
      </c>
      <c r="C174" s="212" t="s">
        <v>946</v>
      </c>
      <c r="D174" s="233">
        <v>2</v>
      </c>
      <c r="E174" s="227"/>
      <c r="F174" s="228"/>
      <c r="G174" s="227"/>
      <c r="H174" s="228"/>
      <c r="I174" s="223"/>
    </row>
    <row r="175" spans="1:9" ht="15.6" customHeight="1">
      <c r="A175" s="243"/>
      <c r="B175" s="220" t="s">
        <v>982</v>
      </c>
      <c r="C175" s="208"/>
      <c r="D175" s="221"/>
      <c r="E175" s="219"/>
      <c r="F175" s="222"/>
      <c r="G175" s="219"/>
      <c r="H175" s="222"/>
      <c r="I175" s="219"/>
    </row>
    <row r="176" spans="1:9" ht="15.6" customHeight="1">
      <c r="A176" s="244" t="s">
        <v>985</v>
      </c>
      <c r="B176" s="224" t="s">
        <v>986</v>
      </c>
      <c r="C176" s="212" t="s">
        <v>946</v>
      </c>
      <c r="D176" s="233">
        <v>21</v>
      </c>
      <c r="E176" s="227"/>
      <c r="F176" s="228"/>
      <c r="G176" s="227"/>
      <c r="H176" s="228"/>
      <c r="I176" s="223"/>
    </row>
    <row r="177" spans="1:9" ht="15.6" customHeight="1">
      <c r="A177" s="243"/>
      <c r="B177" s="220" t="s">
        <v>982</v>
      </c>
      <c r="C177" s="219"/>
      <c r="D177" s="221"/>
      <c r="E177" s="219"/>
      <c r="F177" s="222"/>
      <c r="G177" s="219"/>
      <c r="H177" s="222"/>
      <c r="I177" s="219"/>
    </row>
    <row r="178" spans="1:9" ht="15.6" customHeight="1">
      <c r="A178" s="244" t="s">
        <v>985</v>
      </c>
      <c r="B178" s="224" t="s">
        <v>987</v>
      </c>
      <c r="C178" s="212" t="s">
        <v>946</v>
      </c>
      <c r="D178" s="233">
        <v>1</v>
      </c>
      <c r="E178" s="227"/>
      <c r="F178" s="228"/>
      <c r="G178" s="227"/>
      <c r="H178" s="228"/>
      <c r="I178" s="223"/>
    </row>
    <row r="179" spans="1:9" ht="15.6" customHeight="1">
      <c r="A179" s="243"/>
      <c r="B179" s="220" t="s">
        <v>982</v>
      </c>
      <c r="C179" s="219"/>
      <c r="D179" s="221"/>
      <c r="E179" s="219"/>
      <c r="F179" s="222"/>
      <c r="G179" s="219"/>
      <c r="H179" s="222"/>
      <c r="I179" s="219"/>
    </row>
    <row r="180" spans="1:9" ht="15.6" customHeight="1">
      <c r="A180" s="244" t="s">
        <v>985</v>
      </c>
      <c r="B180" s="224" t="s">
        <v>988</v>
      </c>
      <c r="C180" s="212" t="s">
        <v>946</v>
      </c>
      <c r="D180" s="233">
        <v>1</v>
      </c>
      <c r="E180" s="227"/>
      <c r="F180" s="228"/>
      <c r="G180" s="227"/>
      <c r="H180" s="228"/>
      <c r="I180" s="223"/>
    </row>
    <row r="181" spans="1:9" ht="15.6" customHeight="1">
      <c r="A181" s="243"/>
      <c r="B181" s="220" t="s">
        <v>982</v>
      </c>
      <c r="C181" s="219"/>
      <c r="D181" s="221"/>
      <c r="E181" s="219"/>
      <c r="F181" s="222"/>
      <c r="G181" s="219"/>
      <c r="H181" s="222"/>
      <c r="I181" s="219"/>
    </row>
    <row r="182" spans="1:9" ht="15.6" customHeight="1">
      <c r="A182" s="244" t="s">
        <v>985</v>
      </c>
      <c r="B182" s="224" t="s">
        <v>989</v>
      </c>
      <c r="C182" s="212" t="s">
        <v>946</v>
      </c>
      <c r="D182" s="226">
        <v>10</v>
      </c>
      <c r="E182" s="227"/>
      <c r="F182" s="228"/>
      <c r="G182" s="227"/>
      <c r="H182" s="228"/>
      <c r="I182" s="223"/>
    </row>
    <row r="183" spans="1:9" ht="15.6" customHeight="1">
      <c r="A183" s="243"/>
      <c r="B183" s="220" t="s">
        <v>990</v>
      </c>
      <c r="C183" s="219"/>
      <c r="D183" s="221"/>
      <c r="E183" s="219"/>
      <c r="F183" s="222"/>
      <c r="G183" s="219"/>
      <c r="H183" s="222"/>
      <c r="I183" s="219"/>
    </row>
    <row r="184" spans="1:9" ht="15.6" customHeight="1">
      <c r="A184" s="244" t="s">
        <v>985</v>
      </c>
      <c r="B184" s="224" t="s">
        <v>987</v>
      </c>
      <c r="C184" s="212" t="s">
        <v>946</v>
      </c>
      <c r="D184" s="226">
        <v>6</v>
      </c>
      <c r="E184" s="227"/>
      <c r="F184" s="228"/>
      <c r="G184" s="227"/>
      <c r="H184" s="228"/>
      <c r="I184" s="223"/>
    </row>
    <row r="185" spans="1:9" ht="15.6" customHeight="1">
      <c r="A185" s="243"/>
      <c r="B185" s="220" t="s">
        <v>990</v>
      </c>
      <c r="C185" s="219"/>
      <c r="D185" s="221"/>
      <c r="E185" s="219"/>
      <c r="F185" s="222"/>
      <c r="G185" s="219"/>
      <c r="H185" s="222"/>
      <c r="I185" s="219"/>
    </row>
    <row r="186" spans="1:9" ht="15.6" customHeight="1">
      <c r="A186" s="244" t="s">
        <v>985</v>
      </c>
      <c r="B186" s="224" t="s">
        <v>988</v>
      </c>
      <c r="C186" s="212" t="s">
        <v>946</v>
      </c>
      <c r="D186" s="233">
        <v>4</v>
      </c>
      <c r="E186" s="227"/>
      <c r="F186" s="228"/>
      <c r="G186" s="227"/>
      <c r="H186" s="228"/>
      <c r="I186" s="223"/>
    </row>
    <row r="187" spans="1:9" ht="15.6" customHeight="1">
      <c r="A187" s="219"/>
      <c r="B187" s="220" t="s">
        <v>990</v>
      </c>
      <c r="C187" s="219"/>
      <c r="D187" s="221"/>
      <c r="E187" s="219"/>
      <c r="F187" s="222"/>
      <c r="G187" s="219"/>
      <c r="H187" s="222"/>
      <c r="I187" s="219"/>
    </row>
    <row r="188" spans="1:9" ht="15.6" customHeight="1">
      <c r="A188" s="244" t="s">
        <v>985</v>
      </c>
      <c r="B188" s="224" t="s">
        <v>991</v>
      </c>
      <c r="C188" s="212" t="s">
        <v>946</v>
      </c>
      <c r="D188" s="233">
        <v>7</v>
      </c>
      <c r="E188" s="227"/>
      <c r="F188" s="228"/>
      <c r="G188" s="227"/>
      <c r="H188" s="228"/>
      <c r="I188" s="223"/>
    </row>
    <row r="189" spans="1:9" ht="15.6" customHeight="1">
      <c r="A189" s="219"/>
      <c r="B189" s="230"/>
      <c r="C189" s="219"/>
      <c r="D189" s="221"/>
      <c r="E189" s="219"/>
      <c r="F189" s="222"/>
      <c r="G189" s="219"/>
      <c r="H189" s="222"/>
      <c r="I189" s="219"/>
    </row>
    <row r="190" spans="1:9" ht="15.6" customHeight="1">
      <c r="A190" s="223"/>
      <c r="B190" s="251"/>
      <c r="C190" s="225"/>
      <c r="D190" s="233"/>
      <c r="E190" s="227"/>
      <c r="F190" s="228"/>
      <c r="G190" s="227"/>
      <c r="H190" s="228"/>
      <c r="I190" s="223"/>
    </row>
    <row r="191" spans="1:9" ht="15.6" customHeight="1">
      <c r="A191" s="219"/>
      <c r="B191" s="230"/>
      <c r="C191" s="219"/>
      <c r="D191" s="221"/>
      <c r="E191" s="219"/>
      <c r="F191" s="222"/>
      <c r="G191" s="219"/>
      <c r="H191" s="222"/>
      <c r="I191" s="219"/>
    </row>
    <row r="192" spans="1:9" ht="15.6" customHeight="1">
      <c r="A192" s="223" t="s">
        <v>992</v>
      </c>
      <c r="B192" s="251"/>
      <c r="C192" s="225" t="s">
        <v>993</v>
      </c>
      <c r="D192" s="233">
        <v>80</v>
      </c>
      <c r="E192" s="227"/>
      <c r="F192" s="228"/>
      <c r="G192" s="227"/>
      <c r="H192" s="228"/>
      <c r="I192" s="223"/>
    </row>
    <row r="193" spans="1:9" ht="15.6" customHeight="1">
      <c r="A193" s="243"/>
      <c r="B193" s="220"/>
      <c r="C193" s="219"/>
      <c r="D193" s="221"/>
      <c r="E193" s="219"/>
      <c r="F193" s="222"/>
      <c r="G193" s="219"/>
      <c r="H193" s="222"/>
      <c r="I193" s="219"/>
    </row>
    <row r="194" spans="1:9" ht="15.6" customHeight="1">
      <c r="A194" s="244" t="s">
        <v>994</v>
      </c>
      <c r="B194" s="224" t="s">
        <v>995</v>
      </c>
      <c r="C194" s="225" t="s">
        <v>24</v>
      </c>
      <c r="D194" s="233">
        <v>1</v>
      </c>
      <c r="E194" s="227"/>
      <c r="F194" s="228"/>
      <c r="G194" s="227"/>
      <c r="H194" s="228"/>
      <c r="I194" s="223"/>
    </row>
    <row r="195" spans="1:9" ht="15.6" customHeight="1">
      <c r="A195" s="243"/>
      <c r="B195" s="220"/>
      <c r="C195" s="219"/>
      <c r="D195" s="221"/>
      <c r="E195" s="219"/>
      <c r="F195" s="222"/>
      <c r="G195" s="219"/>
      <c r="H195" s="222"/>
      <c r="I195" s="219"/>
    </row>
    <row r="196" spans="1:9" ht="15.6" customHeight="1">
      <c r="A196" s="244"/>
      <c r="B196" s="224"/>
      <c r="C196" s="225"/>
      <c r="D196" s="233"/>
      <c r="E196" s="227"/>
      <c r="F196" s="228"/>
      <c r="G196" s="227"/>
      <c r="H196" s="228"/>
      <c r="I196" s="223"/>
    </row>
    <row r="197" spans="1:9" ht="15.6" customHeight="1">
      <c r="A197" s="243"/>
      <c r="B197" s="248" t="s">
        <v>960</v>
      </c>
      <c r="C197" s="208"/>
      <c r="D197" s="221"/>
      <c r="E197" s="219"/>
      <c r="F197" s="222"/>
      <c r="G197" s="219"/>
      <c r="H197" s="222"/>
      <c r="I197" s="219"/>
    </row>
    <row r="198" spans="1:9" ht="15.6" customHeight="1">
      <c r="A198" s="244" t="s">
        <v>961</v>
      </c>
      <c r="B198" s="210" t="s">
        <v>962</v>
      </c>
      <c r="C198" s="212" t="s">
        <v>881</v>
      </c>
      <c r="D198" s="233">
        <v>34</v>
      </c>
      <c r="E198" s="227"/>
      <c r="F198" s="228"/>
      <c r="G198" s="227"/>
      <c r="H198" s="228"/>
      <c r="I198" s="223"/>
    </row>
    <row r="199" spans="1:9" ht="15.6" customHeight="1">
      <c r="A199" s="243"/>
      <c r="B199" s="248" t="s">
        <v>960</v>
      </c>
      <c r="C199" s="208"/>
      <c r="D199" s="221"/>
      <c r="E199" s="219"/>
      <c r="F199" s="222"/>
      <c r="G199" s="219"/>
      <c r="H199" s="222"/>
      <c r="I199" s="219"/>
    </row>
    <row r="200" spans="1:9" ht="15.6" customHeight="1">
      <c r="A200" s="244" t="s">
        <v>963</v>
      </c>
      <c r="B200" s="210" t="s">
        <v>962</v>
      </c>
      <c r="C200" s="212" t="s">
        <v>881</v>
      </c>
      <c r="D200" s="233">
        <v>34</v>
      </c>
      <c r="E200" s="227"/>
      <c r="F200" s="228"/>
      <c r="G200" s="227"/>
      <c r="H200" s="228"/>
      <c r="I200" s="223"/>
    </row>
    <row r="201" spans="1:9" ht="15.6" customHeight="1">
      <c r="A201" s="219"/>
      <c r="B201" s="220"/>
      <c r="C201" s="219"/>
      <c r="D201" s="221"/>
      <c r="E201" s="208"/>
      <c r="F201" s="222"/>
      <c r="G201" s="208"/>
      <c r="H201" s="207"/>
      <c r="I201" s="219"/>
    </row>
    <row r="202" spans="1:9" ht="15.6" customHeight="1">
      <c r="A202" s="249" t="s">
        <v>796</v>
      </c>
      <c r="B202" s="224"/>
      <c r="C202" s="225"/>
      <c r="D202" s="233"/>
      <c r="E202" s="213"/>
      <c r="F202" s="228"/>
      <c r="G202" s="213"/>
      <c r="H202" s="214"/>
      <c r="I202" s="223"/>
    </row>
    <row r="203" spans="1:9" ht="15.6" customHeight="1">
      <c r="A203" s="229"/>
      <c r="B203" s="240"/>
      <c r="C203" s="241"/>
      <c r="D203" s="241"/>
      <c r="E203" s="241"/>
      <c r="F203" s="242"/>
      <c r="G203" s="241"/>
      <c r="H203" s="242"/>
      <c r="I203" s="241"/>
    </row>
    <row r="204" spans="1:9" ht="15.6" customHeight="1">
      <c r="A204" s="232" t="s">
        <v>996</v>
      </c>
      <c r="B204" s="234"/>
      <c r="C204" s="225"/>
      <c r="D204" s="227"/>
      <c r="E204" s="227"/>
      <c r="F204" s="228"/>
      <c r="G204" s="227"/>
      <c r="H204" s="228"/>
      <c r="I204" s="223"/>
    </row>
    <row r="205" spans="1:9" ht="15.6" customHeight="1">
      <c r="A205" s="243"/>
      <c r="B205" s="230"/>
      <c r="C205" s="219"/>
      <c r="D205" s="221"/>
      <c r="E205" s="219"/>
      <c r="F205" s="222"/>
      <c r="G205" s="219"/>
      <c r="H205" s="222"/>
      <c r="I205" s="219"/>
    </row>
    <row r="206" spans="1:9" ht="15.6" customHeight="1">
      <c r="A206" s="244" t="s">
        <v>997</v>
      </c>
      <c r="B206" s="234"/>
      <c r="C206" s="225" t="s">
        <v>24</v>
      </c>
      <c r="D206" s="233">
        <v>1</v>
      </c>
      <c r="E206" s="227"/>
      <c r="F206" s="228"/>
      <c r="G206" s="227"/>
      <c r="H206" s="228"/>
      <c r="I206" s="223"/>
    </row>
    <row r="207" spans="1:9" ht="15.6" customHeight="1">
      <c r="A207" s="243"/>
      <c r="B207" s="230"/>
      <c r="C207" s="219"/>
      <c r="D207" s="221"/>
      <c r="E207" s="219"/>
      <c r="F207" s="222"/>
      <c r="G207" s="219"/>
      <c r="H207" s="222"/>
      <c r="I207" s="219"/>
    </row>
    <row r="208" spans="1:9" ht="15.6" customHeight="1">
      <c r="A208" s="244" t="s">
        <v>998</v>
      </c>
      <c r="B208" s="234"/>
      <c r="C208" s="225" t="s">
        <v>24</v>
      </c>
      <c r="D208" s="233">
        <v>1</v>
      </c>
      <c r="E208" s="227"/>
      <c r="F208" s="228"/>
      <c r="G208" s="227"/>
      <c r="H208" s="228"/>
      <c r="I208" s="223"/>
    </row>
    <row r="209" spans="1:9" ht="15.6" customHeight="1">
      <c r="A209" s="243"/>
      <c r="B209" s="230"/>
      <c r="C209" s="219"/>
      <c r="D209" s="221"/>
      <c r="E209" s="219"/>
      <c r="F209" s="222"/>
      <c r="G209" s="219"/>
      <c r="H209" s="222"/>
      <c r="I209" s="219"/>
    </row>
    <row r="210" spans="1:9" ht="15.6" customHeight="1">
      <c r="A210" s="244"/>
      <c r="B210" s="234"/>
      <c r="C210" s="225"/>
      <c r="D210" s="233"/>
      <c r="E210" s="227"/>
      <c r="F210" s="228"/>
      <c r="G210" s="227"/>
      <c r="H210" s="228"/>
      <c r="I210" s="223"/>
    </row>
    <row r="211" spans="1:9" ht="15.6" customHeight="1">
      <c r="A211" s="243"/>
      <c r="B211" s="206"/>
      <c r="C211" s="219"/>
      <c r="D211" s="221"/>
      <c r="E211" s="219"/>
      <c r="F211" s="222"/>
      <c r="G211" s="219"/>
      <c r="H211" s="222"/>
      <c r="I211" s="219"/>
    </row>
    <row r="212" spans="1:9" ht="15.6" customHeight="1">
      <c r="A212" s="244"/>
      <c r="B212" s="210"/>
      <c r="C212" s="225"/>
      <c r="D212" s="233"/>
      <c r="E212" s="227"/>
      <c r="F212" s="228"/>
      <c r="G212" s="227"/>
      <c r="H212" s="228"/>
      <c r="I212" s="223"/>
    </row>
    <row r="213" spans="1:9" ht="15.6" customHeight="1">
      <c r="A213" s="243"/>
      <c r="B213" s="230"/>
      <c r="C213" s="219"/>
      <c r="D213" s="221"/>
      <c r="E213" s="219"/>
      <c r="F213" s="222"/>
      <c r="G213" s="219"/>
      <c r="H213" s="222"/>
      <c r="I213" s="219"/>
    </row>
    <row r="214" spans="1:9" ht="15.6" customHeight="1">
      <c r="A214" s="244"/>
      <c r="B214" s="245"/>
      <c r="C214" s="225"/>
      <c r="D214" s="233"/>
      <c r="E214" s="227"/>
      <c r="F214" s="228"/>
      <c r="G214" s="227"/>
      <c r="H214" s="228"/>
      <c r="I214" s="223"/>
    </row>
    <row r="215" spans="1:9" ht="15.6" customHeight="1">
      <c r="A215" s="243"/>
      <c r="B215" s="230"/>
      <c r="C215" s="219"/>
      <c r="D215" s="221"/>
      <c r="E215" s="219"/>
      <c r="F215" s="222"/>
      <c r="G215" s="219"/>
      <c r="H215" s="222"/>
      <c r="I215" s="219"/>
    </row>
    <row r="216" spans="1:9" ht="15.6" customHeight="1">
      <c r="A216" s="244"/>
      <c r="B216" s="245"/>
      <c r="C216" s="225"/>
      <c r="D216" s="233"/>
      <c r="E216" s="227"/>
      <c r="F216" s="228"/>
      <c r="G216" s="227"/>
      <c r="H216" s="228"/>
      <c r="I216" s="223"/>
    </row>
    <row r="217" spans="1:9" ht="15.6" customHeight="1">
      <c r="A217" s="243"/>
      <c r="B217" s="246"/>
      <c r="C217" s="219"/>
      <c r="D217" s="221"/>
      <c r="E217" s="208"/>
      <c r="F217" s="222"/>
      <c r="G217" s="208"/>
      <c r="H217" s="207"/>
      <c r="I217" s="219"/>
    </row>
    <row r="218" spans="1:9" ht="15.6" customHeight="1">
      <c r="A218" s="244"/>
      <c r="B218" s="234"/>
      <c r="C218" s="225"/>
      <c r="D218" s="233"/>
      <c r="E218" s="213"/>
      <c r="F218" s="228"/>
      <c r="G218" s="213"/>
      <c r="H218" s="214"/>
      <c r="I218" s="223"/>
    </row>
    <row r="219" spans="1:9" ht="15.6" customHeight="1">
      <c r="A219" s="243"/>
      <c r="B219" s="246"/>
      <c r="C219" s="219"/>
      <c r="D219" s="221"/>
      <c r="E219" s="208"/>
      <c r="F219" s="222"/>
      <c r="G219" s="208"/>
      <c r="H219" s="207"/>
      <c r="I219" s="219"/>
    </row>
    <row r="220" spans="1:9" ht="15.6" customHeight="1">
      <c r="A220" s="244"/>
      <c r="B220" s="245"/>
      <c r="C220" s="225"/>
      <c r="D220" s="233"/>
      <c r="E220" s="213"/>
      <c r="F220" s="228"/>
      <c r="G220" s="213"/>
      <c r="H220" s="214"/>
      <c r="I220" s="223"/>
    </row>
    <row r="221" spans="1:9" ht="15.6" customHeight="1">
      <c r="A221" s="243"/>
      <c r="B221" s="246"/>
      <c r="C221" s="219"/>
      <c r="D221" s="221"/>
      <c r="E221" s="219"/>
      <c r="F221" s="222"/>
      <c r="G221" s="219"/>
      <c r="H221" s="222"/>
      <c r="I221" s="219"/>
    </row>
    <row r="222" spans="1:9" ht="15.6" customHeight="1">
      <c r="A222" s="244"/>
      <c r="B222" s="245"/>
      <c r="C222" s="225"/>
      <c r="D222" s="233"/>
      <c r="E222" s="227"/>
      <c r="F222" s="228"/>
      <c r="G222" s="227"/>
      <c r="H222" s="228"/>
      <c r="I222" s="223"/>
    </row>
    <row r="223" spans="1:9" ht="15.6" customHeight="1">
      <c r="A223" s="243"/>
      <c r="B223" s="246"/>
      <c r="C223" s="219"/>
      <c r="D223" s="221"/>
      <c r="E223" s="208"/>
      <c r="F223" s="222"/>
      <c r="G223" s="208"/>
      <c r="H223" s="207"/>
      <c r="I223" s="219"/>
    </row>
    <row r="224" spans="1:9" ht="15.6" customHeight="1">
      <c r="A224" s="244"/>
      <c r="B224" s="245"/>
      <c r="C224" s="225"/>
      <c r="D224" s="233"/>
      <c r="E224" s="213"/>
      <c r="F224" s="228"/>
      <c r="G224" s="213"/>
      <c r="H224" s="214"/>
      <c r="I224" s="223"/>
    </row>
    <row r="225" spans="1:9" ht="15.6" customHeight="1">
      <c r="A225" s="243"/>
      <c r="B225" s="246"/>
      <c r="C225" s="219"/>
      <c r="D225" s="221"/>
      <c r="E225" s="208"/>
      <c r="F225" s="222"/>
      <c r="G225" s="208"/>
      <c r="H225" s="207"/>
      <c r="I225" s="219"/>
    </row>
    <row r="226" spans="1:9" ht="15.6" customHeight="1">
      <c r="A226" s="244"/>
      <c r="B226" s="234"/>
      <c r="C226" s="225"/>
      <c r="D226" s="233"/>
      <c r="E226" s="213"/>
      <c r="F226" s="228"/>
      <c r="G226" s="213"/>
      <c r="H226" s="214"/>
      <c r="I226" s="223"/>
    </row>
    <row r="227" spans="1:9" ht="15.6" customHeight="1">
      <c r="A227" s="243"/>
      <c r="B227" s="206"/>
      <c r="C227" s="208"/>
      <c r="D227" s="221"/>
      <c r="E227" s="208"/>
      <c r="F227" s="222"/>
      <c r="G227" s="208"/>
      <c r="H227" s="207"/>
      <c r="I227" s="219"/>
    </row>
    <row r="228" spans="1:9" ht="15.6" customHeight="1">
      <c r="A228" s="244"/>
      <c r="B228" s="210"/>
      <c r="C228" s="225"/>
      <c r="D228" s="233"/>
      <c r="E228" s="213"/>
      <c r="F228" s="228"/>
      <c r="G228" s="213"/>
      <c r="H228" s="214"/>
      <c r="I228" s="223"/>
    </row>
    <row r="229" spans="1:9" ht="15.6" customHeight="1">
      <c r="A229" s="208"/>
      <c r="B229" s="206"/>
      <c r="C229" s="219"/>
      <c r="D229" s="221"/>
      <c r="E229" s="208"/>
      <c r="F229" s="222"/>
      <c r="G229" s="208"/>
      <c r="H229" s="207"/>
      <c r="I229" s="219"/>
    </row>
    <row r="230" spans="1:9" ht="15.6" customHeight="1">
      <c r="A230" s="244"/>
      <c r="B230" s="210"/>
      <c r="C230" s="225"/>
      <c r="D230" s="233"/>
      <c r="E230" s="213"/>
      <c r="F230" s="228"/>
      <c r="G230" s="213"/>
      <c r="H230" s="214"/>
      <c r="I230" s="223"/>
    </row>
    <row r="231" spans="1:9" ht="15.6" customHeight="1">
      <c r="A231" s="243"/>
      <c r="B231" s="206"/>
      <c r="C231" s="208"/>
      <c r="D231" s="221"/>
      <c r="E231" s="208"/>
      <c r="F231" s="222"/>
      <c r="G231" s="208"/>
      <c r="H231" s="207"/>
      <c r="I231" s="219"/>
    </row>
    <row r="232" spans="1:9" ht="15.6" customHeight="1">
      <c r="A232" s="244"/>
      <c r="B232" s="210"/>
      <c r="C232" s="225"/>
      <c r="D232" s="233"/>
      <c r="E232" s="213"/>
      <c r="F232" s="228"/>
      <c r="G232" s="213"/>
      <c r="H232" s="214"/>
      <c r="I232" s="223"/>
    </row>
    <row r="233" spans="1:9" ht="15.6" customHeight="1">
      <c r="A233" s="208"/>
      <c r="B233" s="206"/>
      <c r="C233" s="208"/>
      <c r="D233" s="221"/>
      <c r="E233" s="208"/>
      <c r="F233" s="222"/>
      <c r="G233" s="208"/>
      <c r="H233" s="207"/>
      <c r="I233" s="219"/>
    </row>
    <row r="234" spans="1:9" ht="15.6" customHeight="1">
      <c r="A234" s="244"/>
      <c r="B234" s="210"/>
      <c r="C234" s="225"/>
      <c r="D234" s="233"/>
      <c r="E234" s="213"/>
      <c r="F234" s="228"/>
      <c r="G234" s="213"/>
      <c r="H234" s="214"/>
      <c r="I234" s="223"/>
    </row>
    <row r="235" spans="1:9" ht="15.6" customHeight="1">
      <c r="A235" s="208"/>
      <c r="B235" s="206"/>
      <c r="C235" s="208"/>
      <c r="D235" s="221"/>
      <c r="E235" s="208"/>
      <c r="F235" s="222"/>
      <c r="G235" s="208"/>
      <c r="H235" s="207"/>
      <c r="I235" s="219"/>
    </row>
    <row r="236" spans="1:9" ht="15.6" customHeight="1">
      <c r="A236" s="244"/>
      <c r="B236" s="210"/>
      <c r="C236" s="225"/>
      <c r="D236" s="233"/>
      <c r="E236" s="213"/>
      <c r="F236" s="228"/>
      <c r="G236" s="213"/>
      <c r="H236" s="214"/>
      <c r="I236" s="223"/>
    </row>
    <row r="237" spans="1:9" ht="15.6" customHeight="1">
      <c r="A237" s="243"/>
      <c r="B237" s="206"/>
      <c r="C237" s="208"/>
      <c r="D237" s="221"/>
      <c r="E237" s="208"/>
      <c r="F237" s="222"/>
      <c r="G237" s="208"/>
      <c r="H237" s="207"/>
      <c r="I237" s="219"/>
    </row>
    <row r="238" spans="1:9" ht="15.6" customHeight="1">
      <c r="A238" s="244"/>
      <c r="B238" s="210"/>
      <c r="C238" s="225"/>
      <c r="D238" s="233"/>
      <c r="E238" s="213"/>
      <c r="F238" s="228"/>
      <c r="G238" s="213"/>
      <c r="H238" s="214"/>
      <c r="I238" s="223"/>
    </row>
    <row r="239" spans="1:9" ht="15.6" customHeight="1">
      <c r="A239" s="243"/>
      <c r="B239" s="206"/>
      <c r="C239" s="208"/>
      <c r="D239" s="221"/>
      <c r="E239" s="208"/>
      <c r="F239" s="222"/>
      <c r="G239" s="208"/>
      <c r="H239" s="207"/>
      <c r="I239" s="219"/>
    </row>
    <row r="240" spans="1:9" ht="15.6" customHeight="1">
      <c r="A240" s="244"/>
      <c r="B240" s="210"/>
      <c r="C240" s="225"/>
      <c r="D240" s="233"/>
      <c r="E240" s="213"/>
      <c r="F240" s="228"/>
      <c r="G240" s="213"/>
      <c r="H240" s="214"/>
      <c r="I240" s="223"/>
    </row>
    <row r="241" spans="1:9" ht="15.6" customHeight="1">
      <c r="A241" s="243"/>
      <c r="B241" s="246"/>
      <c r="C241" s="208"/>
      <c r="D241" s="221"/>
      <c r="E241" s="219"/>
      <c r="F241" s="222"/>
      <c r="G241" s="219"/>
      <c r="H241" s="222"/>
      <c r="I241" s="219"/>
    </row>
    <row r="242" spans="1:9" ht="15.6" customHeight="1">
      <c r="A242" s="54" t="s">
        <v>796</v>
      </c>
      <c r="B242" s="247"/>
      <c r="C242" s="225"/>
      <c r="D242" s="233"/>
      <c r="E242" s="227"/>
      <c r="F242" s="228"/>
      <c r="G242" s="227"/>
      <c r="H242" s="228"/>
      <c r="I242" s="223"/>
    </row>
    <row r="243" spans="1:9" ht="15.6" customHeight="1">
      <c r="A243" s="243"/>
      <c r="B243" s="230"/>
      <c r="C243" s="208"/>
      <c r="D243" s="221"/>
      <c r="E243" s="208"/>
      <c r="F243" s="222"/>
      <c r="G243" s="208"/>
      <c r="H243" s="207"/>
      <c r="I243" s="219"/>
    </row>
    <row r="244" spans="1:9" ht="15.6" customHeight="1">
      <c r="A244" s="244" t="s">
        <v>997</v>
      </c>
      <c r="B244" s="236"/>
      <c r="C244" s="225"/>
      <c r="D244" s="233"/>
      <c r="E244" s="213"/>
      <c r="F244" s="228"/>
      <c r="G244" s="213"/>
      <c r="H244" s="214"/>
      <c r="I244" s="223"/>
    </row>
    <row r="245" spans="1:9" ht="15.6" customHeight="1">
      <c r="A245" s="243"/>
      <c r="B245" s="206" t="s">
        <v>999</v>
      </c>
      <c r="C245" s="208"/>
      <c r="D245" s="221"/>
      <c r="E245" s="241"/>
      <c r="F245" s="222"/>
      <c r="G245" s="241"/>
      <c r="H245" s="242"/>
      <c r="I245" s="219"/>
    </row>
    <row r="246" spans="1:9" ht="15.6" customHeight="1">
      <c r="A246" s="244" t="s">
        <v>1000</v>
      </c>
      <c r="B246" s="210" t="s">
        <v>1001</v>
      </c>
      <c r="C246" s="212" t="s">
        <v>871</v>
      </c>
      <c r="D246" s="233">
        <v>9</v>
      </c>
      <c r="E246" s="227"/>
      <c r="F246" s="228"/>
      <c r="G246" s="227"/>
      <c r="H246" s="228"/>
      <c r="I246" s="223"/>
    </row>
    <row r="247" spans="1:9" ht="15.6" customHeight="1">
      <c r="A247" s="243"/>
      <c r="B247" s="206" t="s">
        <v>1002</v>
      </c>
      <c r="C247" s="208"/>
      <c r="D247" s="221"/>
      <c r="E247" s="241"/>
      <c r="F247" s="222"/>
      <c r="G247" s="241"/>
      <c r="H247" s="242"/>
      <c r="I247" s="219"/>
    </row>
    <row r="248" spans="1:9" ht="15.6" customHeight="1">
      <c r="A248" s="244" t="s">
        <v>1000</v>
      </c>
      <c r="B248" s="210" t="s">
        <v>1003</v>
      </c>
      <c r="C248" s="212" t="s">
        <v>871</v>
      </c>
      <c r="D248" s="233">
        <v>18</v>
      </c>
      <c r="E248" s="227"/>
      <c r="F248" s="228"/>
      <c r="G248" s="227"/>
      <c r="H248" s="228"/>
      <c r="I248" s="223"/>
    </row>
    <row r="249" spans="1:9" ht="15.6" customHeight="1">
      <c r="A249" s="243"/>
      <c r="B249" s="206" t="s">
        <v>999</v>
      </c>
      <c r="C249" s="208"/>
      <c r="D249" s="221"/>
      <c r="E249" s="241"/>
      <c r="F249" s="222"/>
      <c r="G249" s="219"/>
      <c r="H249" s="222"/>
      <c r="I249" s="219"/>
    </row>
    <row r="250" spans="1:9" ht="15.6" customHeight="1">
      <c r="A250" s="244" t="s">
        <v>1000</v>
      </c>
      <c r="B250" s="210" t="s">
        <v>1004</v>
      </c>
      <c r="C250" s="212" t="s">
        <v>871</v>
      </c>
      <c r="D250" s="233">
        <v>3</v>
      </c>
      <c r="E250" s="227"/>
      <c r="F250" s="228"/>
      <c r="G250" s="227"/>
      <c r="H250" s="228"/>
      <c r="I250" s="223"/>
    </row>
    <row r="251" spans="1:9" ht="15.6" customHeight="1">
      <c r="A251" s="243"/>
      <c r="B251" s="206" t="s">
        <v>1005</v>
      </c>
      <c r="C251" s="208"/>
      <c r="D251" s="221"/>
      <c r="E251" s="241"/>
      <c r="F251" s="222"/>
      <c r="G251" s="219"/>
      <c r="H251" s="222"/>
      <c r="I251" s="219"/>
    </row>
    <row r="252" spans="1:9" ht="15.6" customHeight="1">
      <c r="A252" s="244" t="s">
        <v>1000</v>
      </c>
      <c r="B252" s="210" t="s">
        <v>1003</v>
      </c>
      <c r="C252" s="212" t="s">
        <v>871</v>
      </c>
      <c r="D252" s="233">
        <v>9</v>
      </c>
      <c r="E252" s="227"/>
      <c r="F252" s="228"/>
      <c r="G252" s="227"/>
      <c r="H252" s="228"/>
      <c r="I252" s="223"/>
    </row>
    <row r="253" spans="1:9" ht="15.6" customHeight="1">
      <c r="A253" s="243"/>
      <c r="B253" s="206" t="s">
        <v>999</v>
      </c>
      <c r="C253" s="208"/>
      <c r="D253" s="221"/>
      <c r="E253" s="241"/>
      <c r="F253" s="222"/>
      <c r="G253" s="219"/>
      <c r="H253" s="222"/>
      <c r="I253" s="219"/>
    </row>
    <row r="254" spans="1:9" ht="15.6" customHeight="1">
      <c r="A254" s="244" t="s">
        <v>1000</v>
      </c>
      <c r="B254" s="210" t="s">
        <v>1003</v>
      </c>
      <c r="C254" s="212" t="s">
        <v>871</v>
      </c>
      <c r="D254" s="233">
        <v>1</v>
      </c>
      <c r="E254" s="227"/>
      <c r="F254" s="228"/>
      <c r="G254" s="227"/>
      <c r="H254" s="228"/>
      <c r="I254" s="223"/>
    </row>
    <row r="255" spans="1:9" ht="15.6" customHeight="1">
      <c r="A255" s="243"/>
      <c r="B255" s="206" t="s">
        <v>1006</v>
      </c>
      <c r="C255" s="208"/>
      <c r="D255" s="221"/>
      <c r="E255" s="241"/>
      <c r="F255" s="222"/>
      <c r="G255" s="219"/>
      <c r="H255" s="222"/>
      <c r="I255" s="219"/>
    </row>
    <row r="256" spans="1:9" ht="15.6" customHeight="1">
      <c r="A256" s="244" t="s">
        <v>1000</v>
      </c>
      <c r="B256" s="210" t="s">
        <v>1003</v>
      </c>
      <c r="C256" s="212" t="s">
        <v>871</v>
      </c>
      <c r="D256" s="233">
        <v>1</v>
      </c>
      <c r="E256" s="227"/>
      <c r="F256" s="228"/>
      <c r="G256" s="227"/>
      <c r="H256" s="228"/>
      <c r="I256" s="223"/>
    </row>
    <row r="257" spans="1:9" ht="15.6" customHeight="1">
      <c r="A257" s="243"/>
      <c r="B257" s="206" t="s">
        <v>999</v>
      </c>
      <c r="C257" s="208"/>
      <c r="D257" s="221"/>
      <c r="E257" s="241"/>
      <c r="F257" s="222"/>
      <c r="G257" s="219"/>
      <c r="H257" s="222"/>
      <c r="I257" s="219"/>
    </row>
    <row r="258" spans="1:9" ht="15.6" customHeight="1">
      <c r="A258" s="244" t="s">
        <v>1000</v>
      </c>
      <c r="B258" s="210" t="s">
        <v>1001</v>
      </c>
      <c r="C258" s="212" t="s">
        <v>871</v>
      </c>
      <c r="D258" s="233">
        <v>1</v>
      </c>
      <c r="E258" s="227"/>
      <c r="F258" s="228"/>
      <c r="G258" s="227"/>
      <c r="H258" s="228"/>
      <c r="I258" s="223"/>
    </row>
    <row r="259" spans="1:9" ht="15.6" customHeight="1">
      <c r="A259" s="243"/>
      <c r="B259" s="206" t="s">
        <v>1006</v>
      </c>
      <c r="C259" s="208"/>
      <c r="D259" s="221"/>
      <c r="E259" s="241"/>
      <c r="F259" s="222"/>
      <c r="G259" s="219"/>
      <c r="H259" s="222"/>
      <c r="I259" s="219"/>
    </row>
    <row r="260" spans="1:9" ht="15.6" customHeight="1">
      <c r="A260" s="244" t="s">
        <v>1000</v>
      </c>
      <c r="B260" s="210" t="s">
        <v>1001</v>
      </c>
      <c r="C260" s="212" t="s">
        <v>871</v>
      </c>
      <c r="D260" s="233">
        <v>1</v>
      </c>
      <c r="E260" s="227"/>
      <c r="F260" s="228"/>
      <c r="G260" s="227"/>
      <c r="H260" s="228"/>
      <c r="I260" s="223"/>
    </row>
    <row r="261" spans="1:9" ht="15.6" customHeight="1">
      <c r="A261" s="243"/>
      <c r="B261" s="206"/>
      <c r="C261" s="208"/>
      <c r="D261" s="221"/>
      <c r="E261" s="219"/>
      <c r="F261" s="222"/>
      <c r="G261" s="219"/>
      <c r="H261" s="222"/>
      <c r="I261" s="219"/>
    </row>
    <row r="262" spans="1:9" ht="15.6" customHeight="1">
      <c r="A262" s="244" t="s">
        <v>1007</v>
      </c>
      <c r="B262" s="210"/>
      <c r="C262" s="212" t="s">
        <v>24</v>
      </c>
      <c r="D262" s="233">
        <v>1</v>
      </c>
      <c r="E262" s="227"/>
      <c r="F262" s="228"/>
      <c r="G262" s="227"/>
      <c r="H262" s="228"/>
      <c r="I262" s="223"/>
    </row>
    <row r="263" spans="1:9" ht="15.6" customHeight="1">
      <c r="A263" s="243"/>
      <c r="B263" s="206"/>
      <c r="C263" s="208"/>
      <c r="D263" s="221"/>
      <c r="E263" s="219"/>
      <c r="F263" s="222"/>
      <c r="G263" s="219"/>
      <c r="H263" s="222"/>
      <c r="I263" s="219"/>
    </row>
    <row r="264" spans="1:9" ht="15.6" customHeight="1">
      <c r="A264" s="244"/>
      <c r="B264" s="210"/>
      <c r="C264" s="212"/>
      <c r="D264" s="233"/>
      <c r="E264" s="227"/>
      <c r="F264" s="228"/>
      <c r="G264" s="227"/>
      <c r="H264" s="228"/>
      <c r="I264" s="223"/>
    </row>
    <row r="265" spans="1:9" ht="15.6" customHeight="1">
      <c r="A265" s="243"/>
      <c r="B265" s="206"/>
      <c r="C265" s="208"/>
      <c r="D265" s="221"/>
      <c r="E265" s="219"/>
      <c r="F265" s="222"/>
      <c r="G265" s="219"/>
      <c r="H265" s="222"/>
      <c r="I265" s="219"/>
    </row>
    <row r="266" spans="1:9" ht="15.6" customHeight="1">
      <c r="A266" s="244" t="s">
        <v>1008</v>
      </c>
      <c r="B266" s="210" t="s">
        <v>1009</v>
      </c>
      <c r="C266" s="212" t="s">
        <v>946</v>
      </c>
      <c r="D266" s="233">
        <v>265</v>
      </c>
      <c r="E266" s="227"/>
      <c r="F266" s="228"/>
      <c r="G266" s="227"/>
      <c r="H266" s="228"/>
      <c r="I266" s="223"/>
    </row>
    <row r="267" spans="1:9" ht="15.6" customHeight="1">
      <c r="A267" s="243"/>
      <c r="B267" s="206"/>
      <c r="C267" s="208"/>
      <c r="D267" s="221"/>
      <c r="E267" s="219"/>
      <c r="F267" s="222"/>
      <c r="G267" s="219"/>
      <c r="H267" s="222"/>
      <c r="I267" s="219"/>
    </row>
    <row r="268" spans="1:9" ht="15.6" customHeight="1">
      <c r="A268" s="244" t="s">
        <v>1008</v>
      </c>
      <c r="B268" s="210" t="s">
        <v>1010</v>
      </c>
      <c r="C268" s="212" t="s">
        <v>946</v>
      </c>
      <c r="D268" s="233">
        <v>219</v>
      </c>
      <c r="E268" s="227"/>
      <c r="F268" s="228"/>
      <c r="G268" s="227"/>
      <c r="H268" s="228"/>
      <c r="I268" s="223"/>
    </row>
    <row r="269" spans="1:9" ht="15.6" customHeight="1">
      <c r="A269" s="243"/>
      <c r="B269" s="206"/>
      <c r="C269" s="208"/>
      <c r="D269" s="221"/>
      <c r="E269" s="219"/>
      <c r="F269" s="222"/>
      <c r="G269" s="219"/>
      <c r="H269" s="222"/>
      <c r="I269" s="219"/>
    </row>
    <row r="270" spans="1:9" ht="15.6" customHeight="1">
      <c r="A270" s="244" t="s">
        <v>1008</v>
      </c>
      <c r="B270" s="210" t="s">
        <v>1011</v>
      </c>
      <c r="C270" s="212" t="s">
        <v>946</v>
      </c>
      <c r="D270" s="233">
        <v>46</v>
      </c>
      <c r="E270" s="227"/>
      <c r="F270" s="228"/>
      <c r="G270" s="227"/>
      <c r="H270" s="228"/>
      <c r="I270" s="223"/>
    </row>
    <row r="271" spans="1:9" ht="15.6" customHeight="1">
      <c r="A271" s="243"/>
      <c r="B271" s="206"/>
      <c r="C271" s="208"/>
      <c r="D271" s="221"/>
      <c r="E271" s="219"/>
      <c r="F271" s="222"/>
      <c r="G271" s="219"/>
      <c r="H271" s="222"/>
      <c r="I271" s="219"/>
    </row>
    <row r="272" spans="1:9" ht="15.6" customHeight="1">
      <c r="A272" s="244"/>
      <c r="B272" s="210"/>
      <c r="C272" s="212"/>
      <c r="D272" s="233"/>
      <c r="E272" s="227"/>
      <c r="F272" s="228"/>
      <c r="G272" s="227"/>
      <c r="H272" s="228"/>
      <c r="I272" s="223"/>
    </row>
    <row r="273" spans="1:9" ht="15.6" customHeight="1">
      <c r="A273" s="243" t="s">
        <v>1012</v>
      </c>
      <c r="B273" s="206"/>
      <c r="C273" s="208"/>
      <c r="D273" s="221"/>
      <c r="E273" s="219"/>
      <c r="F273" s="222"/>
      <c r="G273" s="219"/>
      <c r="H273" s="222"/>
      <c r="I273" s="219"/>
    </row>
    <row r="274" spans="1:9" ht="15.6" customHeight="1">
      <c r="A274" s="244" t="s">
        <v>1013</v>
      </c>
      <c r="B274" s="210" t="s">
        <v>1014</v>
      </c>
      <c r="C274" s="212" t="s">
        <v>946</v>
      </c>
      <c r="D274" s="233">
        <v>56</v>
      </c>
      <c r="E274" s="227"/>
      <c r="F274" s="228"/>
      <c r="G274" s="227"/>
      <c r="H274" s="228"/>
      <c r="I274" s="223"/>
    </row>
    <row r="275" spans="1:9" ht="15.6" customHeight="1">
      <c r="A275" s="243" t="s">
        <v>1012</v>
      </c>
      <c r="B275" s="206"/>
      <c r="C275" s="208"/>
      <c r="D275" s="221"/>
      <c r="E275" s="219"/>
      <c r="F275" s="222"/>
      <c r="G275" s="219"/>
      <c r="H275" s="222"/>
      <c r="I275" s="219"/>
    </row>
    <row r="276" spans="1:9" ht="15.6" customHeight="1">
      <c r="A276" s="244" t="s">
        <v>1013</v>
      </c>
      <c r="B276" s="210" t="s">
        <v>1015</v>
      </c>
      <c r="C276" s="212" t="s">
        <v>946</v>
      </c>
      <c r="D276" s="233">
        <v>10</v>
      </c>
      <c r="E276" s="227"/>
      <c r="F276" s="228"/>
      <c r="G276" s="227"/>
      <c r="H276" s="228"/>
      <c r="I276" s="223"/>
    </row>
    <row r="277" spans="1:9" ht="15.6" customHeight="1">
      <c r="A277" s="243" t="s">
        <v>1012</v>
      </c>
      <c r="B277" s="206"/>
      <c r="C277" s="208"/>
      <c r="D277" s="221"/>
      <c r="E277" s="219"/>
      <c r="F277" s="222"/>
      <c r="G277" s="219"/>
      <c r="H277" s="222"/>
      <c r="I277" s="219"/>
    </row>
    <row r="278" spans="1:9" ht="15.6" customHeight="1">
      <c r="A278" s="244" t="s">
        <v>1013</v>
      </c>
      <c r="B278" s="210" t="s">
        <v>1016</v>
      </c>
      <c r="C278" s="212" t="s">
        <v>946</v>
      </c>
      <c r="D278" s="233">
        <v>161</v>
      </c>
      <c r="E278" s="227"/>
      <c r="F278" s="228"/>
      <c r="G278" s="227"/>
      <c r="H278" s="228"/>
      <c r="I278" s="223"/>
    </row>
    <row r="279" spans="1:9" ht="15.6" customHeight="1">
      <c r="A279" s="243" t="s">
        <v>1012</v>
      </c>
      <c r="B279" s="206"/>
      <c r="C279" s="208"/>
      <c r="D279" s="221"/>
      <c r="E279" s="219"/>
      <c r="F279" s="222"/>
      <c r="G279" s="219"/>
      <c r="H279" s="222"/>
      <c r="I279" s="219"/>
    </row>
    <row r="280" spans="1:9" ht="15.6" customHeight="1">
      <c r="A280" s="244" t="s">
        <v>1013</v>
      </c>
      <c r="B280" s="210" t="s">
        <v>1017</v>
      </c>
      <c r="C280" s="212" t="s">
        <v>946</v>
      </c>
      <c r="D280" s="233">
        <v>5</v>
      </c>
      <c r="E280" s="227"/>
      <c r="F280" s="228"/>
      <c r="G280" s="227"/>
      <c r="H280" s="228"/>
      <c r="I280" s="223"/>
    </row>
    <row r="281" spans="1:9" ht="15.6" customHeight="1">
      <c r="A281" s="243" t="s">
        <v>1012</v>
      </c>
      <c r="B281" s="206"/>
      <c r="C281" s="208"/>
      <c r="D281" s="221"/>
      <c r="E281" s="219"/>
      <c r="F281" s="222"/>
      <c r="G281" s="208"/>
      <c r="H281" s="207"/>
      <c r="I281" s="219"/>
    </row>
    <row r="282" spans="1:9" ht="15.6" customHeight="1">
      <c r="A282" s="244" t="s">
        <v>1013</v>
      </c>
      <c r="B282" s="210" t="s">
        <v>1018</v>
      </c>
      <c r="C282" s="212" t="s">
        <v>946</v>
      </c>
      <c r="D282" s="233">
        <v>28</v>
      </c>
      <c r="E282" s="227"/>
      <c r="F282" s="228"/>
      <c r="G282" s="213"/>
      <c r="H282" s="214"/>
      <c r="I282" s="223"/>
    </row>
    <row r="283" spans="1:9" ht="15.6" customHeight="1">
      <c r="A283" s="243" t="s">
        <v>1012</v>
      </c>
      <c r="B283" s="206"/>
      <c r="C283" s="208"/>
      <c r="D283" s="221"/>
      <c r="E283" s="219"/>
      <c r="F283" s="222"/>
      <c r="G283" s="219"/>
      <c r="H283" s="222"/>
      <c r="I283" s="219"/>
    </row>
    <row r="284" spans="1:9" ht="15.6" customHeight="1">
      <c r="A284" s="244" t="s">
        <v>1013</v>
      </c>
      <c r="B284" s="210" t="s">
        <v>1019</v>
      </c>
      <c r="C284" s="212" t="s">
        <v>946</v>
      </c>
      <c r="D284" s="233">
        <v>83</v>
      </c>
      <c r="E284" s="227"/>
      <c r="F284" s="228"/>
      <c r="G284" s="227"/>
      <c r="H284" s="228"/>
      <c r="I284" s="223"/>
    </row>
    <row r="285" spans="1:9" ht="15.6" customHeight="1">
      <c r="A285" s="243"/>
      <c r="B285" s="206"/>
      <c r="C285" s="208"/>
      <c r="D285" s="221"/>
      <c r="E285" s="219"/>
      <c r="F285" s="222"/>
      <c r="G285" s="219"/>
      <c r="H285" s="222"/>
      <c r="I285" s="219"/>
    </row>
    <row r="286" spans="1:9" ht="15.6" customHeight="1">
      <c r="A286" s="244"/>
      <c r="B286" s="210"/>
      <c r="C286" s="212"/>
      <c r="D286" s="233"/>
      <c r="E286" s="227"/>
      <c r="F286" s="228"/>
      <c r="G286" s="227"/>
      <c r="H286" s="228"/>
      <c r="I286" s="223"/>
    </row>
    <row r="287" spans="1:9" ht="15.6" customHeight="1">
      <c r="A287" s="243"/>
      <c r="B287" s="206"/>
      <c r="C287" s="208"/>
      <c r="D287" s="221"/>
      <c r="E287" s="219"/>
      <c r="F287" s="222"/>
      <c r="G287" s="219"/>
      <c r="H287" s="222"/>
      <c r="I287" s="219"/>
    </row>
    <row r="288" spans="1:9" ht="15.6" customHeight="1">
      <c r="A288" s="244" t="s">
        <v>1020</v>
      </c>
      <c r="B288" s="210" t="s">
        <v>1021</v>
      </c>
      <c r="C288" s="212" t="s">
        <v>946</v>
      </c>
      <c r="D288" s="233">
        <v>127</v>
      </c>
      <c r="E288" s="227"/>
      <c r="F288" s="228"/>
      <c r="G288" s="227"/>
      <c r="H288" s="228"/>
      <c r="I288" s="223"/>
    </row>
    <row r="289" spans="1:9" ht="15.6" customHeight="1">
      <c r="A289" s="243" t="s">
        <v>1022</v>
      </c>
      <c r="B289" s="206" t="s">
        <v>1023</v>
      </c>
      <c r="C289" s="208"/>
      <c r="D289" s="221"/>
      <c r="E289" s="219"/>
      <c r="F289" s="222"/>
      <c r="G289" s="219"/>
      <c r="H289" s="222"/>
      <c r="I289" s="219"/>
    </row>
    <row r="290" spans="1:9" ht="15.6" customHeight="1">
      <c r="A290" s="244" t="s">
        <v>1024</v>
      </c>
      <c r="B290" s="210" t="s">
        <v>1025</v>
      </c>
      <c r="C290" s="212" t="s">
        <v>946</v>
      </c>
      <c r="D290" s="233">
        <v>56</v>
      </c>
      <c r="E290" s="227"/>
      <c r="F290" s="228"/>
      <c r="G290" s="227"/>
      <c r="H290" s="228"/>
      <c r="I290" s="223"/>
    </row>
    <row r="291" spans="1:9" ht="15.6" customHeight="1">
      <c r="A291" s="243"/>
      <c r="B291" s="206" t="s">
        <v>1023</v>
      </c>
      <c r="C291" s="208"/>
      <c r="D291" s="221"/>
      <c r="E291" s="219"/>
      <c r="F291" s="222"/>
      <c r="G291" s="219"/>
      <c r="H291" s="222"/>
      <c r="I291" s="219"/>
    </row>
    <row r="292" spans="1:9" ht="15.6" customHeight="1">
      <c r="A292" s="244" t="s">
        <v>1024</v>
      </c>
      <c r="B292" s="210" t="s">
        <v>1026</v>
      </c>
      <c r="C292" s="212" t="s">
        <v>946</v>
      </c>
      <c r="D292" s="233">
        <v>10</v>
      </c>
      <c r="E292" s="227"/>
      <c r="F292" s="228"/>
      <c r="G292" s="227"/>
      <c r="H292" s="228"/>
      <c r="I292" s="223"/>
    </row>
    <row r="293" spans="1:9" ht="15.6" customHeight="1">
      <c r="A293" s="243"/>
      <c r="B293" s="206" t="s">
        <v>1023</v>
      </c>
      <c r="C293" s="208"/>
      <c r="D293" s="221"/>
      <c r="E293" s="219"/>
      <c r="F293" s="222"/>
      <c r="G293" s="219"/>
      <c r="H293" s="222"/>
      <c r="I293" s="219"/>
    </row>
    <row r="294" spans="1:9" ht="15.6" customHeight="1">
      <c r="A294" s="244" t="s">
        <v>1024</v>
      </c>
      <c r="B294" s="210" t="s">
        <v>1027</v>
      </c>
      <c r="C294" s="212" t="s">
        <v>946</v>
      </c>
      <c r="D294" s="233">
        <v>77</v>
      </c>
      <c r="E294" s="227"/>
      <c r="F294" s="228"/>
      <c r="G294" s="227"/>
      <c r="H294" s="228"/>
      <c r="I294" s="223"/>
    </row>
    <row r="295" spans="1:9" ht="15.6" customHeight="1">
      <c r="A295" s="243"/>
      <c r="B295" s="206"/>
      <c r="C295" s="208"/>
      <c r="D295" s="221"/>
      <c r="E295" s="219"/>
      <c r="F295" s="222"/>
      <c r="G295" s="219"/>
      <c r="H295" s="222"/>
      <c r="I295" s="219"/>
    </row>
    <row r="296" spans="1:9" ht="15.6" customHeight="1">
      <c r="A296" s="244"/>
      <c r="B296" s="210"/>
      <c r="C296" s="212"/>
      <c r="D296" s="233"/>
      <c r="E296" s="227"/>
      <c r="F296" s="228"/>
      <c r="G296" s="227"/>
      <c r="H296" s="228"/>
      <c r="I296" s="223"/>
    </row>
    <row r="297" spans="1:9" ht="15.6" customHeight="1">
      <c r="A297" s="243"/>
      <c r="B297" s="206"/>
      <c r="C297" s="208"/>
      <c r="D297" s="221"/>
      <c r="E297" s="219"/>
      <c r="F297" s="222"/>
      <c r="G297" s="219"/>
      <c r="H297" s="222"/>
      <c r="I297" s="219"/>
    </row>
    <row r="298" spans="1:9" ht="15.6" customHeight="1">
      <c r="A298" s="244" t="s">
        <v>1028</v>
      </c>
      <c r="B298" s="210"/>
      <c r="C298" s="212" t="s">
        <v>993</v>
      </c>
      <c r="D298" s="233">
        <v>1</v>
      </c>
      <c r="E298" s="227"/>
      <c r="F298" s="228"/>
      <c r="G298" s="227"/>
      <c r="H298" s="228"/>
      <c r="I298" s="223"/>
    </row>
    <row r="299" spans="1:9" ht="15.6" customHeight="1">
      <c r="A299" s="243"/>
      <c r="B299" s="206"/>
      <c r="C299" s="208"/>
      <c r="D299" s="221"/>
      <c r="E299" s="219"/>
      <c r="F299" s="222"/>
      <c r="G299" s="219"/>
      <c r="H299" s="222"/>
      <c r="I299" s="219"/>
    </row>
    <row r="300" spans="1:9" ht="15.6" customHeight="1">
      <c r="A300" s="244"/>
      <c r="B300" s="210"/>
      <c r="C300" s="212"/>
      <c r="D300" s="233"/>
      <c r="E300" s="227"/>
      <c r="F300" s="228"/>
      <c r="G300" s="227"/>
      <c r="H300" s="228"/>
      <c r="I300" s="223"/>
    </row>
    <row r="301" spans="1:9" ht="15.6" customHeight="1">
      <c r="A301" s="219"/>
      <c r="B301" s="220"/>
      <c r="C301" s="219"/>
      <c r="D301" s="221"/>
      <c r="E301" s="219"/>
      <c r="F301" s="222"/>
      <c r="G301" s="219"/>
      <c r="H301" s="222"/>
      <c r="I301" s="219"/>
    </row>
    <row r="302" spans="1:9" ht="15.6" customHeight="1">
      <c r="A302" s="223"/>
      <c r="B302" s="210"/>
      <c r="C302" s="212"/>
      <c r="D302" s="233"/>
      <c r="E302" s="227"/>
      <c r="F302" s="228"/>
      <c r="G302" s="227"/>
      <c r="H302" s="228"/>
      <c r="I302" s="223"/>
    </row>
    <row r="303" spans="1:9" ht="15.6" customHeight="1">
      <c r="A303" s="219"/>
      <c r="B303" s="220"/>
      <c r="C303" s="219"/>
      <c r="D303" s="221"/>
      <c r="E303" s="219"/>
      <c r="F303" s="222"/>
      <c r="G303" s="219"/>
      <c r="H303" s="222"/>
      <c r="I303" s="219"/>
    </row>
    <row r="304" spans="1:9" ht="15.6" customHeight="1">
      <c r="A304" s="223"/>
      <c r="B304" s="224"/>
      <c r="C304" s="212"/>
      <c r="D304" s="233"/>
      <c r="E304" s="227"/>
      <c r="F304" s="228"/>
      <c r="G304" s="227"/>
      <c r="H304" s="228"/>
      <c r="I304" s="223"/>
    </row>
    <row r="305" spans="1:9" ht="15.6" customHeight="1">
      <c r="A305" s="219"/>
      <c r="B305" s="220"/>
      <c r="C305" s="219"/>
      <c r="D305" s="221"/>
      <c r="E305" s="219"/>
      <c r="F305" s="222"/>
      <c r="G305" s="219"/>
      <c r="H305" s="222"/>
      <c r="I305" s="219"/>
    </row>
    <row r="306" spans="1:9" ht="15.6" customHeight="1">
      <c r="A306" s="223"/>
      <c r="B306" s="224"/>
      <c r="C306" s="225"/>
      <c r="D306" s="233"/>
      <c r="E306" s="227"/>
      <c r="F306" s="228"/>
      <c r="G306" s="227"/>
      <c r="H306" s="228"/>
      <c r="I306" s="223"/>
    </row>
    <row r="307" spans="1:9" ht="15.6" customHeight="1">
      <c r="A307" s="219"/>
      <c r="B307" s="220"/>
      <c r="C307" s="219"/>
      <c r="D307" s="221"/>
      <c r="E307" s="219"/>
      <c r="F307" s="222"/>
      <c r="G307" s="219"/>
      <c r="H307" s="222"/>
      <c r="I307" s="219"/>
    </row>
    <row r="308" spans="1:9" ht="15.6" customHeight="1">
      <c r="A308" s="223"/>
      <c r="B308" s="224"/>
      <c r="C308" s="225"/>
      <c r="D308" s="233"/>
      <c r="E308" s="227"/>
      <c r="F308" s="228"/>
      <c r="G308" s="227"/>
      <c r="H308" s="228"/>
      <c r="I308" s="223"/>
    </row>
    <row r="309" spans="1:9" ht="15.6" customHeight="1">
      <c r="A309" s="219"/>
      <c r="B309" s="220"/>
      <c r="C309" s="219"/>
      <c r="D309" s="221"/>
      <c r="E309" s="219"/>
      <c r="F309" s="222"/>
      <c r="G309" s="219"/>
      <c r="H309" s="222"/>
      <c r="I309" s="219"/>
    </row>
    <row r="310" spans="1:9" ht="15.6" customHeight="1">
      <c r="A310" s="223"/>
      <c r="B310" s="224"/>
      <c r="C310" s="225"/>
      <c r="D310" s="233"/>
      <c r="E310" s="227"/>
      <c r="F310" s="228"/>
      <c r="G310" s="227"/>
      <c r="H310" s="228"/>
      <c r="I310" s="223"/>
    </row>
    <row r="311" spans="1:9" ht="15.6" customHeight="1">
      <c r="A311" s="219"/>
      <c r="B311" s="220"/>
      <c r="C311" s="219"/>
      <c r="D311" s="221"/>
      <c r="E311" s="219"/>
      <c r="F311" s="222"/>
      <c r="G311" s="219"/>
      <c r="H311" s="222"/>
      <c r="I311" s="219"/>
    </row>
    <row r="312" spans="1:9" ht="15.6" customHeight="1">
      <c r="A312" s="223"/>
      <c r="B312" s="224"/>
      <c r="C312" s="225"/>
      <c r="D312" s="233"/>
      <c r="E312" s="227"/>
      <c r="F312" s="228"/>
      <c r="G312" s="227"/>
      <c r="H312" s="228"/>
      <c r="I312" s="223"/>
    </row>
    <row r="313" spans="1:9" ht="15.6" customHeight="1">
      <c r="A313" s="219"/>
      <c r="B313" s="220"/>
      <c r="C313" s="219"/>
      <c r="D313" s="221"/>
      <c r="E313" s="219"/>
      <c r="F313" s="222"/>
      <c r="G313" s="219"/>
      <c r="H313" s="222"/>
      <c r="I313" s="219"/>
    </row>
    <row r="314" spans="1:9" ht="15.6" customHeight="1">
      <c r="A314" s="223"/>
      <c r="B314" s="224"/>
      <c r="C314" s="225"/>
      <c r="D314" s="233"/>
      <c r="E314" s="227"/>
      <c r="F314" s="228"/>
      <c r="G314" s="227"/>
      <c r="H314" s="228"/>
      <c r="I314" s="223"/>
    </row>
    <row r="315" spans="1:9" ht="15.6" customHeight="1">
      <c r="A315" s="243"/>
      <c r="B315" s="220"/>
      <c r="C315" s="219"/>
      <c r="D315" s="221"/>
      <c r="E315" s="219"/>
      <c r="F315" s="222"/>
      <c r="G315" s="219"/>
      <c r="H315" s="222"/>
      <c r="I315" s="219"/>
    </row>
    <row r="316" spans="1:9" ht="15.6" customHeight="1">
      <c r="A316" s="244"/>
      <c r="B316" s="224"/>
      <c r="C316" s="225"/>
      <c r="D316" s="233"/>
      <c r="E316" s="227"/>
      <c r="F316" s="228"/>
      <c r="G316" s="227"/>
      <c r="H316" s="228"/>
      <c r="I316" s="223"/>
    </row>
    <row r="317" spans="1:9" ht="15.6" customHeight="1">
      <c r="A317" s="219"/>
      <c r="B317" s="220"/>
      <c r="C317" s="219"/>
      <c r="D317" s="221"/>
      <c r="E317" s="219"/>
      <c r="F317" s="222"/>
      <c r="G317" s="219"/>
      <c r="H317" s="222"/>
      <c r="I317" s="219"/>
    </row>
    <row r="318" spans="1:9" ht="15.6" customHeight="1">
      <c r="A318" s="223"/>
      <c r="B318" s="224"/>
      <c r="C318" s="225"/>
      <c r="D318" s="233"/>
      <c r="E318" s="227"/>
      <c r="F318" s="228"/>
      <c r="G318" s="227"/>
      <c r="H318" s="228"/>
      <c r="I318" s="223"/>
    </row>
    <row r="319" spans="1:9" ht="15.6" customHeight="1">
      <c r="A319" s="219"/>
      <c r="B319" s="220"/>
      <c r="C319" s="219"/>
      <c r="D319" s="221"/>
      <c r="E319" s="219"/>
      <c r="F319" s="222"/>
      <c r="G319" s="219"/>
      <c r="H319" s="222"/>
      <c r="I319" s="219"/>
    </row>
    <row r="320" spans="1:9" ht="15.6" customHeight="1">
      <c r="A320" s="223"/>
      <c r="B320" s="210"/>
      <c r="C320" s="225"/>
      <c r="D320" s="233"/>
      <c r="E320" s="227"/>
      <c r="F320" s="228"/>
      <c r="G320" s="227"/>
      <c r="H320" s="228"/>
      <c r="I320" s="223"/>
    </row>
    <row r="321" spans="1:9" ht="15.6" customHeight="1">
      <c r="A321" s="219"/>
      <c r="B321" s="220"/>
      <c r="C321" s="219"/>
      <c r="D321" s="221"/>
      <c r="E321" s="208"/>
      <c r="F321" s="222"/>
      <c r="G321" s="208"/>
      <c r="H321" s="207"/>
      <c r="I321" s="219"/>
    </row>
    <row r="322" spans="1:9" ht="15.6" customHeight="1">
      <c r="A322" s="249" t="s">
        <v>796</v>
      </c>
      <c r="B322" s="224"/>
      <c r="C322" s="225"/>
      <c r="D322" s="233"/>
      <c r="E322" s="213"/>
      <c r="F322" s="228"/>
      <c r="G322" s="213"/>
      <c r="H322" s="214"/>
      <c r="I322" s="223"/>
    </row>
    <row r="323" spans="1:9" ht="15.6" customHeight="1">
      <c r="A323" s="243"/>
      <c r="B323" s="250"/>
      <c r="C323" s="241"/>
      <c r="D323" s="221"/>
      <c r="E323" s="241"/>
      <c r="F323" s="222"/>
      <c r="G323" s="241"/>
      <c r="H323" s="242"/>
      <c r="I323" s="241"/>
    </row>
    <row r="324" spans="1:9" ht="15.6" customHeight="1">
      <c r="A324" s="244" t="s">
        <v>998</v>
      </c>
      <c r="B324" s="224"/>
      <c r="C324" s="225"/>
      <c r="D324" s="233"/>
      <c r="E324" s="227"/>
      <c r="F324" s="228"/>
      <c r="G324" s="227"/>
      <c r="H324" s="228"/>
      <c r="I324" s="223"/>
    </row>
    <row r="325" spans="1:9" ht="15.6" customHeight="1">
      <c r="A325" s="219" t="s">
        <v>1029</v>
      </c>
      <c r="B325" s="230" t="s">
        <v>1030</v>
      </c>
      <c r="C325" s="219"/>
      <c r="D325" s="221"/>
      <c r="E325" s="219"/>
      <c r="F325" s="222"/>
      <c r="G325" s="219"/>
      <c r="H325" s="222"/>
      <c r="I325" s="219"/>
    </row>
    <row r="326" spans="1:9" ht="15.6" customHeight="1">
      <c r="A326" s="223"/>
      <c r="B326" s="251" t="s">
        <v>1031</v>
      </c>
      <c r="C326" s="225" t="s">
        <v>871</v>
      </c>
      <c r="D326" s="233">
        <v>1</v>
      </c>
      <c r="E326" s="227"/>
      <c r="F326" s="228"/>
      <c r="G326" s="227"/>
      <c r="H326" s="228"/>
      <c r="I326" s="223"/>
    </row>
    <row r="327" spans="1:9" ht="15.6" customHeight="1">
      <c r="A327" s="219" t="s">
        <v>1032</v>
      </c>
      <c r="B327" s="230" t="s">
        <v>1033</v>
      </c>
      <c r="C327" s="219"/>
      <c r="D327" s="221"/>
      <c r="E327" s="219"/>
      <c r="F327" s="222"/>
      <c r="G327" s="219"/>
      <c r="H327" s="222"/>
      <c r="I327" s="219"/>
    </row>
    <row r="328" spans="1:9" ht="15.6" customHeight="1">
      <c r="A328" s="223" t="s">
        <v>944</v>
      </c>
      <c r="B328" s="251" t="s">
        <v>1034</v>
      </c>
      <c r="C328" s="225" t="s">
        <v>871</v>
      </c>
      <c r="D328" s="233">
        <v>2</v>
      </c>
      <c r="E328" s="227"/>
      <c r="F328" s="228"/>
      <c r="G328" s="227"/>
      <c r="H328" s="228"/>
      <c r="I328" s="223"/>
    </row>
    <row r="329" spans="1:9" ht="15.6" customHeight="1">
      <c r="A329" s="219" t="s">
        <v>1032</v>
      </c>
      <c r="B329" s="230" t="s">
        <v>1035</v>
      </c>
      <c r="C329" s="219"/>
      <c r="D329" s="221"/>
      <c r="E329" s="219"/>
      <c r="F329" s="222"/>
      <c r="G329" s="219"/>
      <c r="H329" s="222"/>
      <c r="I329" s="219"/>
    </row>
    <row r="330" spans="1:9" ht="15.6" customHeight="1">
      <c r="A330" s="223" t="s">
        <v>944</v>
      </c>
      <c r="B330" s="251" t="s">
        <v>1036</v>
      </c>
      <c r="C330" s="225" t="s">
        <v>871</v>
      </c>
      <c r="D330" s="233">
        <v>1</v>
      </c>
      <c r="E330" s="227"/>
      <c r="F330" s="228"/>
      <c r="G330" s="227"/>
      <c r="H330" s="228"/>
      <c r="I330" s="223"/>
    </row>
    <row r="331" spans="1:9" ht="15.6" customHeight="1">
      <c r="A331" s="219" t="s">
        <v>1032</v>
      </c>
      <c r="B331" s="230" t="s">
        <v>1035</v>
      </c>
      <c r="C331" s="219"/>
      <c r="D331" s="221"/>
      <c r="E331" s="219"/>
      <c r="F331" s="222"/>
      <c r="G331" s="219"/>
      <c r="H331" s="222"/>
      <c r="I331" s="219"/>
    </row>
    <row r="332" spans="1:9" ht="15.6" customHeight="1">
      <c r="A332" s="223" t="s">
        <v>944</v>
      </c>
      <c r="B332" s="251" t="s">
        <v>1036</v>
      </c>
      <c r="C332" s="225" t="s">
        <v>871</v>
      </c>
      <c r="D332" s="233">
        <v>1</v>
      </c>
      <c r="E332" s="227"/>
      <c r="F332" s="228"/>
      <c r="G332" s="227"/>
      <c r="H332" s="228"/>
      <c r="I332" s="223"/>
    </row>
    <row r="333" spans="1:9" ht="15.6" customHeight="1">
      <c r="A333" s="219" t="s">
        <v>1032</v>
      </c>
      <c r="B333" s="230" t="s">
        <v>1037</v>
      </c>
      <c r="C333" s="219"/>
      <c r="D333" s="221"/>
      <c r="E333" s="219"/>
      <c r="F333" s="222"/>
      <c r="G333" s="219"/>
      <c r="H333" s="222"/>
      <c r="I333" s="219"/>
    </row>
    <row r="334" spans="1:9" ht="15.6" customHeight="1">
      <c r="A334" s="223" t="s">
        <v>944</v>
      </c>
      <c r="B334" s="251" t="s">
        <v>1038</v>
      </c>
      <c r="C334" s="225" t="s">
        <v>871</v>
      </c>
      <c r="D334" s="233">
        <v>1</v>
      </c>
      <c r="E334" s="227"/>
      <c r="F334" s="228"/>
      <c r="G334" s="227"/>
      <c r="H334" s="228"/>
      <c r="I334" s="223"/>
    </row>
    <row r="335" spans="1:9" ht="15.6" customHeight="1">
      <c r="A335" s="219" t="s">
        <v>1032</v>
      </c>
      <c r="B335" s="230" t="s">
        <v>1039</v>
      </c>
      <c r="C335" s="219"/>
      <c r="D335" s="221"/>
      <c r="E335" s="219"/>
      <c r="F335" s="222"/>
      <c r="G335" s="219"/>
      <c r="H335" s="222"/>
      <c r="I335" s="219"/>
    </row>
    <row r="336" spans="1:9" ht="15.6" customHeight="1">
      <c r="A336" s="223" t="s">
        <v>944</v>
      </c>
      <c r="B336" s="251" t="s">
        <v>1040</v>
      </c>
      <c r="C336" s="225" t="s">
        <v>871</v>
      </c>
      <c r="D336" s="233">
        <v>1</v>
      </c>
      <c r="E336" s="227"/>
      <c r="F336" s="228"/>
      <c r="G336" s="227"/>
      <c r="H336" s="228"/>
      <c r="I336" s="223"/>
    </row>
    <row r="337" spans="1:9" ht="15.6" customHeight="1">
      <c r="A337" s="219" t="s">
        <v>1041</v>
      </c>
      <c r="B337" s="230" t="s">
        <v>1042</v>
      </c>
      <c r="C337" s="219"/>
      <c r="D337" s="221"/>
      <c r="E337" s="219"/>
      <c r="F337" s="222"/>
      <c r="G337" s="219"/>
      <c r="H337" s="222"/>
      <c r="I337" s="219"/>
    </row>
    <row r="338" spans="1:9" ht="15.6" customHeight="1">
      <c r="A338" s="223" t="s">
        <v>944</v>
      </c>
      <c r="B338" s="251" t="s">
        <v>1043</v>
      </c>
      <c r="C338" s="225" t="s">
        <v>871</v>
      </c>
      <c r="D338" s="233">
        <v>3</v>
      </c>
      <c r="E338" s="227"/>
      <c r="F338" s="228"/>
      <c r="G338" s="227"/>
      <c r="H338" s="228"/>
      <c r="I338" s="223"/>
    </row>
    <row r="339" spans="1:9" ht="15.6" customHeight="1">
      <c r="A339" s="219" t="s">
        <v>1044</v>
      </c>
      <c r="B339" s="230" t="s">
        <v>1045</v>
      </c>
      <c r="C339" s="219"/>
      <c r="D339" s="221"/>
      <c r="E339" s="219"/>
      <c r="F339" s="222"/>
      <c r="G339" s="219"/>
      <c r="H339" s="222"/>
      <c r="I339" s="219"/>
    </row>
    <row r="340" spans="1:9" ht="15.6" customHeight="1">
      <c r="A340" s="223" t="s">
        <v>944</v>
      </c>
      <c r="B340" s="251" t="s">
        <v>1043</v>
      </c>
      <c r="C340" s="225" t="s">
        <v>871</v>
      </c>
      <c r="D340" s="233">
        <v>3</v>
      </c>
      <c r="E340" s="227"/>
      <c r="F340" s="228"/>
      <c r="G340" s="227"/>
      <c r="H340" s="228"/>
      <c r="I340" s="223"/>
    </row>
    <row r="341" spans="1:9" ht="15.6" customHeight="1">
      <c r="A341" s="219" t="s">
        <v>1044</v>
      </c>
      <c r="B341" s="230" t="s">
        <v>1046</v>
      </c>
      <c r="C341" s="219"/>
      <c r="D341" s="221"/>
      <c r="E341" s="219"/>
      <c r="F341" s="222"/>
      <c r="G341" s="219"/>
      <c r="H341" s="222"/>
      <c r="I341" s="219"/>
    </row>
    <row r="342" spans="1:9" ht="15.6" customHeight="1">
      <c r="A342" s="223" t="s">
        <v>944</v>
      </c>
      <c r="B342" s="251" t="s">
        <v>1047</v>
      </c>
      <c r="C342" s="225" t="s">
        <v>871</v>
      </c>
      <c r="D342" s="226">
        <v>7</v>
      </c>
      <c r="E342" s="227"/>
      <c r="F342" s="228"/>
      <c r="G342" s="227"/>
      <c r="H342" s="228"/>
      <c r="I342" s="223"/>
    </row>
    <row r="343" spans="1:9" ht="15.6" customHeight="1">
      <c r="A343" s="219" t="s">
        <v>1044</v>
      </c>
      <c r="B343" s="230" t="s">
        <v>1048</v>
      </c>
      <c r="C343" s="219"/>
      <c r="D343" s="221"/>
      <c r="E343" s="219"/>
      <c r="F343" s="222"/>
      <c r="G343" s="219"/>
      <c r="H343" s="222"/>
      <c r="I343" s="219"/>
    </row>
    <row r="344" spans="1:9" ht="15.6" customHeight="1">
      <c r="A344" s="223" t="s">
        <v>944</v>
      </c>
      <c r="B344" s="251" t="s">
        <v>1049</v>
      </c>
      <c r="C344" s="225" t="s">
        <v>871</v>
      </c>
      <c r="D344" s="226">
        <v>3</v>
      </c>
      <c r="E344" s="227"/>
      <c r="F344" s="228"/>
      <c r="G344" s="227"/>
      <c r="H344" s="228"/>
      <c r="I344" s="223"/>
    </row>
    <row r="345" spans="1:9" ht="15.6" customHeight="1">
      <c r="A345" s="219" t="s">
        <v>1050</v>
      </c>
      <c r="B345" s="230" t="s">
        <v>1051</v>
      </c>
      <c r="C345" s="219"/>
      <c r="D345" s="221"/>
      <c r="E345" s="219"/>
      <c r="F345" s="222"/>
      <c r="G345" s="219"/>
      <c r="H345" s="222"/>
      <c r="I345" s="219"/>
    </row>
    <row r="346" spans="1:9" ht="15.6" customHeight="1">
      <c r="A346" s="223" t="s">
        <v>944</v>
      </c>
      <c r="B346" s="251" t="s">
        <v>1052</v>
      </c>
      <c r="C346" s="225" t="s">
        <v>871</v>
      </c>
      <c r="D346" s="233">
        <v>3</v>
      </c>
      <c r="E346" s="227"/>
      <c r="F346" s="228"/>
      <c r="G346" s="227"/>
      <c r="H346" s="228"/>
      <c r="I346" s="223"/>
    </row>
    <row r="347" spans="1:9" ht="15.6" customHeight="1">
      <c r="A347" s="219" t="s">
        <v>1032</v>
      </c>
      <c r="B347" s="230" t="s">
        <v>1053</v>
      </c>
      <c r="C347" s="219"/>
      <c r="D347" s="221"/>
      <c r="E347" s="219"/>
      <c r="F347" s="222"/>
      <c r="G347" s="219"/>
      <c r="H347" s="222"/>
      <c r="I347" s="219"/>
    </row>
    <row r="348" spans="1:9" ht="15.6" customHeight="1">
      <c r="A348" s="223" t="s">
        <v>944</v>
      </c>
      <c r="B348" s="251" t="s">
        <v>1054</v>
      </c>
      <c r="C348" s="225" t="s">
        <v>871</v>
      </c>
      <c r="D348" s="233">
        <v>2</v>
      </c>
      <c r="E348" s="227"/>
      <c r="F348" s="228"/>
      <c r="G348" s="227"/>
      <c r="H348" s="228"/>
      <c r="I348" s="223"/>
    </row>
    <row r="349" spans="1:9" ht="15.6" customHeight="1">
      <c r="A349" s="219"/>
      <c r="B349" s="230"/>
      <c r="C349" s="219"/>
      <c r="D349" s="221"/>
      <c r="E349" s="219"/>
      <c r="F349" s="222"/>
      <c r="G349" s="219"/>
      <c r="H349" s="222"/>
      <c r="I349" s="219"/>
    </row>
    <row r="350" spans="1:9" ht="15.6" customHeight="1">
      <c r="A350" s="223" t="s">
        <v>1055</v>
      </c>
      <c r="B350" s="251" t="s">
        <v>1056</v>
      </c>
      <c r="C350" s="225" t="s">
        <v>946</v>
      </c>
      <c r="D350" s="233">
        <v>1</v>
      </c>
      <c r="E350" s="227"/>
      <c r="F350" s="228"/>
      <c r="G350" s="227"/>
      <c r="H350" s="228"/>
      <c r="I350" s="223"/>
    </row>
    <row r="351" spans="1:9" ht="15.6" customHeight="1">
      <c r="A351" s="219"/>
      <c r="B351" s="230"/>
      <c r="C351" s="219"/>
      <c r="D351" s="221"/>
      <c r="E351" s="219"/>
      <c r="F351" s="222"/>
      <c r="G351" s="219"/>
      <c r="H351" s="222"/>
      <c r="I351" s="219"/>
    </row>
    <row r="352" spans="1:9" ht="15.6" customHeight="1">
      <c r="A352" s="223" t="s">
        <v>1055</v>
      </c>
      <c r="B352" s="251" t="s">
        <v>1057</v>
      </c>
      <c r="C352" s="225" t="s">
        <v>946</v>
      </c>
      <c r="D352" s="233">
        <v>29</v>
      </c>
      <c r="E352" s="227"/>
      <c r="F352" s="228"/>
      <c r="G352" s="227"/>
      <c r="H352" s="228"/>
      <c r="I352" s="223"/>
    </row>
    <row r="353" spans="1:9" ht="15.6" customHeight="1">
      <c r="A353" s="243" t="s">
        <v>1058</v>
      </c>
      <c r="B353" s="220"/>
      <c r="C353" s="219"/>
      <c r="D353" s="221"/>
      <c r="E353" s="219"/>
      <c r="F353" s="222"/>
      <c r="G353" s="219"/>
      <c r="H353" s="222"/>
      <c r="I353" s="219"/>
    </row>
    <row r="354" spans="1:9" ht="15.6" customHeight="1">
      <c r="A354" s="244" t="s">
        <v>1059</v>
      </c>
      <c r="B354" s="224" t="s">
        <v>1060</v>
      </c>
      <c r="C354" s="225" t="s">
        <v>766</v>
      </c>
      <c r="D354" s="233">
        <v>6</v>
      </c>
      <c r="E354" s="227"/>
      <c r="F354" s="228"/>
      <c r="G354" s="227"/>
      <c r="H354" s="228"/>
      <c r="I354" s="223"/>
    </row>
    <row r="355" spans="1:9" ht="15.6" customHeight="1">
      <c r="A355" s="243"/>
      <c r="B355" s="220"/>
      <c r="C355" s="219"/>
      <c r="D355" s="221"/>
      <c r="E355" s="219"/>
      <c r="F355" s="222"/>
      <c r="G355" s="219"/>
      <c r="H355" s="222"/>
      <c r="I355" s="219"/>
    </row>
    <row r="356" spans="1:9" ht="15.6" customHeight="1">
      <c r="A356" s="244" t="s">
        <v>1061</v>
      </c>
      <c r="B356" s="224" t="s">
        <v>1062</v>
      </c>
      <c r="C356" s="225" t="s">
        <v>766</v>
      </c>
      <c r="D356" s="233">
        <v>9</v>
      </c>
      <c r="E356" s="227"/>
      <c r="F356" s="228"/>
      <c r="G356" s="227"/>
      <c r="H356" s="228"/>
      <c r="I356" s="223"/>
    </row>
    <row r="357" spans="1:9" ht="15.6" customHeight="1">
      <c r="A357" s="243" t="s">
        <v>1063</v>
      </c>
      <c r="B357" s="220" t="s">
        <v>1064</v>
      </c>
      <c r="C357" s="219"/>
      <c r="D357" s="221"/>
      <c r="E357" s="219"/>
      <c r="F357" s="222"/>
      <c r="G357" s="219"/>
      <c r="H357" s="222"/>
      <c r="I357" s="219"/>
    </row>
    <row r="358" spans="1:9" ht="15.6" customHeight="1">
      <c r="A358" s="244" t="s">
        <v>1065</v>
      </c>
      <c r="B358" s="224" t="s">
        <v>1062</v>
      </c>
      <c r="C358" s="225" t="s">
        <v>766</v>
      </c>
      <c r="D358" s="233">
        <v>2</v>
      </c>
      <c r="E358" s="227"/>
      <c r="F358" s="228"/>
      <c r="G358" s="227"/>
      <c r="H358" s="228"/>
      <c r="I358" s="223"/>
    </row>
    <row r="359" spans="1:9" ht="15.6" customHeight="1">
      <c r="A359" s="243" t="s">
        <v>1063</v>
      </c>
      <c r="B359" s="220" t="s">
        <v>1066</v>
      </c>
      <c r="C359" s="219"/>
      <c r="D359" s="221"/>
      <c r="E359" s="219"/>
      <c r="F359" s="222"/>
      <c r="G359" s="219"/>
      <c r="H359" s="222"/>
      <c r="I359" s="219"/>
    </row>
    <row r="360" spans="1:9" ht="15.6" customHeight="1">
      <c r="A360" s="244" t="s">
        <v>1065</v>
      </c>
      <c r="B360" s="224" t="s">
        <v>1062</v>
      </c>
      <c r="C360" s="225" t="s">
        <v>766</v>
      </c>
      <c r="D360" s="233">
        <v>2</v>
      </c>
      <c r="E360" s="227"/>
      <c r="F360" s="228"/>
      <c r="G360" s="227"/>
      <c r="H360" s="228"/>
      <c r="I360" s="223"/>
    </row>
    <row r="361" spans="1:9" ht="15.6" customHeight="1">
      <c r="A361" s="219"/>
      <c r="B361" s="220"/>
      <c r="C361" s="219"/>
      <c r="D361" s="221"/>
      <c r="E361" s="208"/>
      <c r="F361" s="222"/>
      <c r="G361" s="208"/>
      <c r="H361" s="207"/>
      <c r="I361" s="219"/>
    </row>
    <row r="362" spans="1:9" ht="15.6" customHeight="1">
      <c r="A362" s="252" t="s">
        <v>1067</v>
      </c>
      <c r="B362" s="224" t="s">
        <v>1068</v>
      </c>
      <c r="C362" s="225" t="s">
        <v>1069</v>
      </c>
      <c r="D362" s="233">
        <v>2</v>
      </c>
      <c r="E362" s="213"/>
      <c r="F362" s="228"/>
      <c r="G362" s="213"/>
      <c r="H362" s="214"/>
      <c r="I362" s="223"/>
    </row>
    <row r="363" spans="1:9" ht="15.6" customHeight="1">
      <c r="A363" s="243"/>
      <c r="B363" s="250"/>
      <c r="C363" s="241" t="s">
        <v>944</v>
      </c>
      <c r="D363" s="221" t="s">
        <v>944</v>
      </c>
      <c r="E363" s="241"/>
      <c r="F363" s="222"/>
      <c r="G363" s="241"/>
      <c r="H363" s="242"/>
      <c r="I363" s="241"/>
    </row>
    <row r="364" spans="1:9" ht="15.6" customHeight="1">
      <c r="A364" s="244" t="s">
        <v>1070</v>
      </c>
      <c r="B364" s="224" t="s">
        <v>1071</v>
      </c>
      <c r="C364" s="225" t="s">
        <v>1069</v>
      </c>
      <c r="D364" s="233">
        <v>12</v>
      </c>
      <c r="E364" s="227"/>
      <c r="F364" s="228"/>
      <c r="G364" s="227"/>
      <c r="H364" s="228"/>
      <c r="I364" s="223"/>
    </row>
    <row r="365" spans="1:9" ht="15.6" customHeight="1">
      <c r="A365" s="243"/>
      <c r="B365" s="250"/>
      <c r="C365" s="241"/>
      <c r="D365" s="221"/>
      <c r="E365" s="219"/>
      <c r="F365" s="222"/>
      <c r="G365" s="219"/>
      <c r="H365" s="222"/>
      <c r="I365" s="219"/>
    </row>
    <row r="366" spans="1:9" ht="15.6" customHeight="1">
      <c r="A366" s="244"/>
      <c r="B366" s="224"/>
      <c r="C366" s="225"/>
      <c r="D366" s="233"/>
      <c r="E366" s="227"/>
      <c r="F366" s="228"/>
      <c r="G366" s="227"/>
      <c r="H366" s="228"/>
      <c r="I366" s="223"/>
    </row>
    <row r="367" spans="1:9" ht="15.6" customHeight="1">
      <c r="A367" s="219"/>
      <c r="B367" s="230"/>
      <c r="C367" s="219"/>
      <c r="D367" s="221"/>
      <c r="E367" s="219"/>
      <c r="F367" s="222"/>
      <c r="G367" s="219"/>
      <c r="H367" s="222"/>
      <c r="I367" s="219"/>
    </row>
    <row r="368" spans="1:9" ht="15.6" customHeight="1">
      <c r="A368" s="223"/>
      <c r="B368" s="251"/>
      <c r="C368" s="225"/>
      <c r="D368" s="233"/>
      <c r="E368" s="227"/>
      <c r="F368" s="228"/>
      <c r="G368" s="227"/>
      <c r="H368" s="228"/>
      <c r="I368" s="223"/>
    </row>
    <row r="369" spans="1:9" ht="15.6" customHeight="1">
      <c r="A369" s="219"/>
      <c r="B369" s="230"/>
      <c r="C369" s="219"/>
      <c r="D369" s="221"/>
      <c r="E369" s="219"/>
      <c r="F369" s="222"/>
      <c r="G369" s="219"/>
      <c r="H369" s="222"/>
      <c r="I369" s="219"/>
    </row>
    <row r="370" spans="1:9" ht="15.6" customHeight="1">
      <c r="A370" s="223"/>
      <c r="B370" s="251"/>
      <c r="C370" s="225"/>
      <c r="D370" s="233"/>
      <c r="E370" s="227"/>
      <c r="F370" s="228"/>
      <c r="G370" s="227"/>
      <c r="H370" s="228"/>
      <c r="I370" s="223"/>
    </row>
    <row r="371" spans="1:9" ht="15.6" customHeight="1">
      <c r="A371" s="219"/>
      <c r="B371" s="230"/>
      <c r="C371" s="219"/>
      <c r="D371" s="221"/>
      <c r="E371" s="219"/>
      <c r="F371" s="222"/>
      <c r="G371" s="219"/>
      <c r="H371" s="222"/>
      <c r="I371" s="219"/>
    </row>
    <row r="372" spans="1:9" ht="15.6" customHeight="1">
      <c r="A372" s="223"/>
      <c r="B372" s="251"/>
      <c r="C372" s="225"/>
      <c r="D372" s="233"/>
      <c r="E372" s="227"/>
      <c r="F372" s="228"/>
      <c r="G372" s="227"/>
      <c r="H372" s="228"/>
      <c r="I372" s="223"/>
    </row>
    <row r="373" spans="1:9" ht="15.6" customHeight="1">
      <c r="A373" s="219"/>
      <c r="B373" s="230"/>
      <c r="C373" s="219"/>
      <c r="D373" s="221"/>
      <c r="E373" s="219"/>
      <c r="F373" s="222"/>
      <c r="G373" s="219"/>
      <c r="H373" s="222"/>
      <c r="I373" s="219"/>
    </row>
    <row r="374" spans="1:9" ht="15.6" customHeight="1">
      <c r="A374" s="223"/>
      <c r="B374" s="251"/>
      <c r="C374" s="225"/>
      <c r="D374" s="233"/>
      <c r="E374" s="227"/>
      <c r="F374" s="228"/>
      <c r="G374" s="227"/>
      <c r="H374" s="228"/>
      <c r="I374" s="223"/>
    </row>
    <row r="375" spans="1:9" ht="15.6" customHeight="1">
      <c r="A375" s="219"/>
      <c r="B375" s="230"/>
      <c r="C375" s="219"/>
      <c r="D375" s="221"/>
      <c r="E375" s="219"/>
      <c r="F375" s="222"/>
      <c r="G375" s="219"/>
      <c r="H375" s="222"/>
      <c r="I375" s="219"/>
    </row>
    <row r="376" spans="1:9" ht="15.6" customHeight="1">
      <c r="A376" s="223"/>
      <c r="B376" s="251"/>
      <c r="C376" s="225"/>
      <c r="D376" s="233"/>
      <c r="E376" s="227"/>
      <c r="F376" s="228"/>
      <c r="G376" s="227"/>
      <c r="H376" s="228"/>
      <c r="I376" s="223"/>
    </row>
    <row r="377" spans="1:9" ht="15.6" customHeight="1">
      <c r="A377" s="219"/>
      <c r="B377" s="230"/>
      <c r="C377" s="219"/>
      <c r="D377" s="221"/>
      <c r="E377" s="219"/>
      <c r="F377" s="222"/>
      <c r="G377" s="219"/>
      <c r="H377" s="222"/>
      <c r="I377" s="219"/>
    </row>
    <row r="378" spans="1:9" ht="15.6" customHeight="1">
      <c r="A378" s="223"/>
      <c r="B378" s="251"/>
      <c r="C378" s="225"/>
      <c r="D378" s="233"/>
      <c r="E378" s="227"/>
      <c r="F378" s="228"/>
      <c r="G378" s="227"/>
      <c r="H378" s="228"/>
      <c r="I378" s="223"/>
    </row>
    <row r="379" spans="1:9" ht="15.6" customHeight="1">
      <c r="A379" s="219"/>
      <c r="B379" s="230"/>
      <c r="C379" s="219"/>
      <c r="D379" s="221"/>
      <c r="E379" s="219"/>
      <c r="F379" s="222"/>
      <c r="G379" s="219"/>
      <c r="H379" s="222"/>
      <c r="I379" s="219"/>
    </row>
    <row r="380" spans="1:9" ht="15.6" customHeight="1">
      <c r="A380" s="223"/>
      <c r="B380" s="251"/>
      <c r="C380" s="225"/>
      <c r="D380" s="233"/>
      <c r="E380" s="227"/>
      <c r="F380" s="228"/>
      <c r="G380" s="227"/>
      <c r="H380" s="228"/>
      <c r="I380" s="223"/>
    </row>
    <row r="381" spans="1:9" ht="15.6" customHeight="1">
      <c r="A381" s="219"/>
      <c r="B381" s="230"/>
      <c r="C381" s="219"/>
      <c r="D381" s="221"/>
      <c r="E381" s="219"/>
      <c r="F381" s="222"/>
      <c r="G381" s="219"/>
      <c r="H381" s="222"/>
      <c r="I381" s="219"/>
    </row>
    <row r="382" spans="1:9" ht="15.6" customHeight="1">
      <c r="A382" s="223"/>
      <c r="B382" s="251"/>
      <c r="C382" s="225"/>
      <c r="D382" s="226"/>
      <c r="E382" s="227"/>
      <c r="F382" s="228"/>
      <c r="G382" s="227"/>
      <c r="H382" s="228"/>
      <c r="I382" s="223"/>
    </row>
    <row r="383" spans="1:9" ht="15.6" customHeight="1">
      <c r="A383" s="219"/>
      <c r="B383" s="230"/>
      <c r="C383" s="219"/>
      <c r="D383" s="221"/>
      <c r="E383" s="219"/>
      <c r="F383" s="222"/>
      <c r="G383" s="219"/>
      <c r="H383" s="222"/>
      <c r="I383" s="219"/>
    </row>
    <row r="384" spans="1:9" ht="15.6" customHeight="1">
      <c r="A384" s="223"/>
      <c r="B384" s="251"/>
      <c r="C384" s="225"/>
      <c r="D384" s="226"/>
      <c r="E384" s="227"/>
      <c r="F384" s="228"/>
      <c r="G384" s="227"/>
      <c r="H384" s="228"/>
      <c r="I384" s="223"/>
    </row>
    <row r="385" spans="1:9" ht="15.6" customHeight="1">
      <c r="A385" s="219"/>
      <c r="B385" s="230"/>
      <c r="C385" s="219"/>
      <c r="D385" s="221"/>
      <c r="E385" s="219"/>
      <c r="F385" s="222"/>
      <c r="G385" s="219"/>
      <c r="H385" s="222"/>
      <c r="I385" s="219"/>
    </row>
    <row r="386" spans="1:9" ht="15.6" customHeight="1">
      <c r="A386" s="223"/>
      <c r="B386" s="251"/>
      <c r="C386" s="225"/>
      <c r="D386" s="233"/>
      <c r="E386" s="227"/>
      <c r="F386" s="228"/>
      <c r="G386" s="227"/>
      <c r="H386" s="228"/>
      <c r="I386" s="223"/>
    </row>
    <row r="387" spans="1:9" ht="15.6" customHeight="1">
      <c r="A387" s="219"/>
      <c r="B387" s="230"/>
      <c r="C387" s="219"/>
      <c r="D387" s="221"/>
      <c r="E387" s="219"/>
      <c r="F387" s="222"/>
      <c r="G387" s="219"/>
      <c r="H387" s="222"/>
      <c r="I387" s="219"/>
    </row>
    <row r="388" spans="1:9" ht="15.6" customHeight="1">
      <c r="A388" s="223"/>
      <c r="B388" s="251"/>
      <c r="C388" s="225"/>
      <c r="D388" s="233"/>
      <c r="E388" s="227"/>
      <c r="F388" s="228"/>
      <c r="G388" s="227"/>
      <c r="H388" s="228"/>
      <c r="I388" s="223"/>
    </row>
    <row r="389" spans="1:9" ht="15.6" customHeight="1">
      <c r="A389" s="219"/>
      <c r="B389" s="230"/>
      <c r="C389" s="219"/>
      <c r="D389" s="221"/>
      <c r="E389" s="219"/>
      <c r="F389" s="222"/>
      <c r="G389" s="219"/>
      <c r="H389" s="222"/>
      <c r="I389" s="219"/>
    </row>
    <row r="390" spans="1:9" ht="15.6" customHeight="1">
      <c r="A390" s="223"/>
      <c r="B390" s="251"/>
      <c r="C390" s="225"/>
      <c r="D390" s="233"/>
      <c r="E390" s="227"/>
      <c r="F390" s="228"/>
      <c r="G390" s="227"/>
      <c r="H390" s="228"/>
      <c r="I390" s="223"/>
    </row>
    <row r="391" spans="1:9" ht="15.6" customHeight="1">
      <c r="A391" s="219"/>
      <c r="B391" s="230"/>
      <c r="C391" s="219"/>
      <c r="D391" s="221"/>
      <c r="E391" s="219"/>
      <c r="F391" s="222"/>
      <c r="G391" s="219"/>
      <c r="H391" s="222"/>
      <c r="I391" s="219"/>
    </row>
    <row r="392" spans="1:9" ht="15.6" customHeight="1">
      <c r="A392" s="223"/>
      <c r="B392" s="251"/>
      <c r="C392" s="225"/>
      <c r="D392" s="233"/>
      <c r="E392" s="227"/>
      <c r="F392" s="228"/>
      <c r="G392" s="227"/>
      <c r="H392" s="228"/>
      <c r="I392" s="223"/>
    </row>
    <row r="393" spans="1:9" ht="15.6" customHeight="1">
      <c r="A393" s="243"/>
      <c r="B393" s="220"/>
      <c r="C393" s="219"/>
      <c r="D393" s="221"/>
      <c r="E393" s="219"/>
      <c r="F393" s="222"/>
      <c r="G393" s="219"/>
      <c r="H393" s="222"/>
      <c r="I393" s="219"/>
    </row>
    <row r="394" spans="1:9" ht="15.6" customHeight="1">
      <c r="A394" s="244"/>
      <c r="B394" s="224"/>
      <c r="C394" s="225"/>
      <c r="D394" s="233"/>
      <c r="E394" s="227"/>
      <c r="F394" s="228"/>
      <c r="G394" s="227"/>
      <c r="H394" s="228"/>
      <c r="I394" s="223"/>
    </row>
    <row r="395" spans="1:9" ht="15.6" customHeight="1">
      <c r="A395" s="243"/>
      <c r="B395" s="220"/>
      <c r="C395" s="219"/>
      <c r="D395" s="221"/>
      <c r="E395" s="219"/>
      <c r="F395" s="222"/>
      <c r="G395" s="219"/>
      <c r="H395" s="222"/>
      <c r="I395" s="219"/>
    </row>
    <row r="396" spans="1:9" ht="15.6" customHeight="1">
      <c r="A396" s="244"/>
      <c r="B396" s="224"/>
      <c r="C396" s="225"/>
      <c r="D396" s="233"/>
      <c r="E396" s="227"/>
      <c r="F396" s="228"/>
      <c r="G396" s="227"/>
      <c r="H396" s="228"/>
      <c r="I396" s="223"/>
    </row>
    <row r="397" spans="1:9" ht="15.6" customHeight="1">
      <c r="A397" s="243"/>
      <c r="B397" s="220"/>
      <c r="C397" s="219"/>
      <c r="D397" s="221"/>
      <c r="E397" s="219"/>
      <c r="F397" s="222"/>
      <c r="G397" s="219"/>
      <c r="H397" s="222"/>
      <c r="I397" s="219"/>
    </row>
    <row r="398" spans="1:9" ht="15.6" customHeight="1">
      <c r="A398" s="244"/>
      <c r="B398" s="224"/>
      <c r="C398" s="225"/>
      <c r="D398" s="233"/>
      <c r="E398" s="227"/>
      <c r="F398" s="228"/>
      <c r="G398" s="227"/>
      <c r="H398" s="228"/>
      <c r="I398" s="223"/>
    </row>
    <row r="399" spans="1:9" ht="15.6" customHeight="1">
      <c r="A399" s="219"/>
      <c r="B399" s="220"/>
      <c r="C399" s="219"/>
      <c r="D399" s="221"/>
      <c r="E399" s="219"/>
      <c r="F399" s="222"/>
      <c r="G399" s="219"/>
      <c r="H399" s="222"/>
      <c r="I399" s="219"/>
    </row>
    <row r="400" spans="1:9" ht="15.6" customHeight="1">
      <c r="A400" s="252"/>
      <c r="B400" s="224"/>
      <c r="C400" s="225"/>
      <c r="D400" s="233"/>
      <c r="E400" s="227"/>
      <c r="F400" s="228"/>
      <c r="G400" s="227"/>
      <c r="H400" s="228"/>
      <c r="I400" s="223"/>
    </row>
    <row r="401" spans="1:9" ht="15.6" customHeight="1">
      <c r="A401" s="219"/>
      <c r="B401" s="220"/>
      <c r="C401" s="219"/>
      <c r="D401" s="221"/>
      <c r="E401" s="208"/>
      <c r="F401" s="222"/>
      <c r="G401" s="208"/>
      <c r="H401" s="207"/>
      <c r="I401" s="219"/>
    </row>
    <row r="402" spans="1:9" ht="15.6" customHeight="1">
      <c r="A402" s="249" t="s">
        <v>796</v>
      </c>
      <c r="B402" s="224"/>
      <c r="C402" s="225"/>
      <c r="D402" s="233"/>
      <c r="E402" s="213"/>
      <c r="F402" s="228"/>
      <c r="G402" s="213"/>
      <c r="H402" s="214"/>
      <c r="I402" s="223"/>
    </row>
    <row r="403" spans="1:9" ht="15.6" customHeight="1">
      <c r="A403" s="229"/>
      <c r="B403" s="220"/>
      <c r="C403" s="219"/>
      <c r="D403" s="221"/>
      <c r="E403" s="241"/>
      <c r="F403" s="222"/>
      <c r="G403" s="241"/>
      <c r="H403" s="242"/>
      <c r="I403" s="219"/>
    </row>
    <row r="404" spans="1:9" ht="15.6" customHeight="1">
      <c r="A404" s="232" t="s">
        <v>1072</v>
      </c>
      <c r="B404" s="224"/>
      <c r="C404" s="225"/>
      <c r="D404" s="233"/>
      <c r="E404" s="227"/>
      <c r="F404" s="228"/>
      <c r="G404" s="227"/>
      <c r="H404" s="228"/>
      <c r="I404" s="223"/>
    </row>
    <row r="405" spans="1:9" ht="15.6" customHeight="1">
      <c r="A405" s="243"/>
      <c r="B405" s="220"/>
      <c r="C405" s="219"/>
      <c r="D405" s="221"/>
      <c r="E405" s="219"/>
      <c r="F405" s="222"/>
      <c r="G405" s="219"/>
      <c r="H405" s="222"/>
      <c r="I405" s="219"/>
    </row>
    <row r="406" spans="1:9" ht="15.6" customHeight="1">
      <c r="A406" s="244" t="s">
        <v>1073</v>
      </c>
      <c r="B406" s="224"/>
      <c r="C406" s="225"/>
      <c r="D406" s="233"/>
      <c r="E406" s="227"/>
      <c r="F406" s="228"/>
      <c r="G406" s="227"/>
      <c r="H406" s="228"/>
      <c r="I406" s="223"/>
    </row>
    <row r="407" spans="1:9" ht="15.6" customHeight="1">
      <c r="A407" s="243"/>
      <c r="B407" s="220"/>
      <c r="C407" s="219"/>
      <c r="D407" s="221"/>
      <c r="E407" s="219"/>
      <c r="F407" s="222"/>
      <c r="G407" s="219"/>
      <c r="H407" s="222"/>
      <c r="I407" s="219"/>
    </row>
    <row r="408" spans="1:9" ht="15.6" customHeight="1">
      <c r="A408" s="244" t="s">
        <v>1074</v>
      </c>
      <c r="B408" s="224"/>
      <c r="C408" s="225"/>
      <c r="D408" s="233"/>
      <c r="E408" s="227"/>
      <c r="F408" s="228"/>
      <c r="G408" s="227"/>
      <c r="H408" s="228"/>
      <c r="I408" s="223"/>
    </row>
    <row r="409" spans="1:9" ht="15.6" customHeight="1">
      <c r="A409" s="243"/>
      <c r="B409" s="220"/>
      <c r="C409" s="219"/>
      <c r="D409" s="221"/>
      <c r="E409" s="219"/>
      <c r="F409" s="222"/>
      <c r="G409" s="219"/>
      <c r="H409" s="222"/>
      <c r="I409" s="219"/>
    </row>
    <row r="410" spans="1:9" ht="15.6" customHeight="1">
      <c r="A410" s="244" t="s">
        <v>1075</v>
      </c>
      <c r="B410" s="224"/>
      <c r="C410" s="225"/>
      <c r="D410" s="233"/>
      <c r="E410" s="227"/>
      <c r="F410" s="228"/>
      <c r="G410" s="227"/>
      <c r="H410" s="228"/>
      <c r="I410" s="223"/>
    </row>
    <row r="411" spans="1:9" ht="15.6" customHeight="1">
      <c r="A411" s="243"/>
      <c r="B411" s="220"/>
      <c r="C411" s="219"/>
      <c r="D411" s="221"/>
      <c r="E411" s="219"/>
      <c r="F411" s="222"/>
      <c r="G411" s="219"/>
      <c r="H411" s="222"/>
      <c r="I411" s="219"/>
    </row>
    <row r="412" spans="1:9" ht="15.6" customHeight="1">
      <c r="A412" s="244" t="s">
        <v>1076</v>
      </c>
      <c r="B412" s="224"/>
      <c r="C412" s="225"/>
      <c r="D412" s="233"/>
      <c r="E412" s="227"/>
      <c r="F412" s="228"/>
      <c r="G412" s="227"/>
      <c r="H412" s="228"/>
      <c r="I412" s="223"/>
    </row>
    <row r="413" spans="1:9" ht="15.6" customHeight="1">
      <c r="A413" s="243"/>
      <c r="B413" s="230"/>
      <c r="C413" s="219"/>
      <c r="D413" s="221"/>
      <c r="E413" s="219"/>
      <c r="F413" s="222"/>
      <c r="G413" s="219"/>
      <c r="H413" s="222"/>
      <c r="I413" s="219"/>
    </row>
    <row r="414" spans="1:9" ht="15.6" customHeight="1">
      <c r="A414" s="244" t="s">
        <v>1077</v>
      </c>
      <c r="B414" s="251"/>
      <c r="C414" s="225"/>
      <c r="D414" s="233"/>
      <c r="E414" s="227"/>
      <c r="F414" s="228"/>
      <c r="G414" s="227"/>
      <c r="H414" s="228"/>
      <c r="I414" s="223"/>
    </row>
    <row r="415" spans="1:9" ht="15.6" customHeight="1">
      <c r="A415" s="219"/>
      <c r="B415" s="220"/>
      <c r="C415" s="219"/>
      <c r="D415" s="221"/>
      <c r="E415" s="219"/>
      <c r="F415" s="222"/>
      <c r="G415" s="219"/>
      <c r="H415" s="222"/>
      <c r="I415" s="219"/>
    </row>
    <row r="416" spans="1:9" ht="15.6" customHeight="1">
      <c r="A416" s="244" t="s">
        <v>1078</v>
      </c>
      <c r="B416" s="224"/>
      <c r="C416" s="225"/>
      <c r="D416" s="233"/>
      <c r="E416" s="227"/>
      <c r="F416" s="228"/>
      <c r="G416" s="227"/>
      <c r="H416" s="228"/>
      <c r="I416" s="223"/>
    </row>
    <row r="417" spans="1:9" ht="15.6" customHeight="1">
      <c r="A417" s="219"/>
      <c r="B417" s="220"/>
      <c r="C417" s="219"/>
      <c r="D417" s="221"/>
      <c r="E417" s="219"/>
      <c r="F417" s="222"/>
      <c r="G417" s="219"/>
      <c r="H417" s="222"/>
      <c r="I417" s="219"/>
    </row>
    <row r="418" spans="1:9" ht="15.6" customHeight="1">
      <c r="A418" s="252"/>
      <c r="B418" s="224"/>
      <c r="C418" s="225"/>
      <c r="D418" s="233"/>
      <c r="E418" s="227"/>
      <c r="F418" s="228"/>
      <c r="G418" s="227"/>
      <c r="H418" s="228"/>
      <c r="I418" s="223"/>
    </row>
    <row r="419" spans="1:9" ht="15.6" customHeight="1">
      <c r="A419" s="208"/>
      <c r="B419" s="220"/>
      <c r="C419" s="219"/>
      <c r="D419" s="221"/>
      <c r="E419" s="219"/>
      <c r="F419" s="222"/>
      <c r="G419" s="219"/>
      <c r="H419" s="222"/>
      <c r="I419" s="219"/>
    </row>
    <row r="420" spans="1:9" ht="15.6" customHeight="1">
      <c r="A420" s="252"/>
      <c r="B420" s="224"/>
      <c r="C420" s="225"/>
      <c r="D420" s="233"/>
      <c r="E420" s="227"/>
      <c r="F420" s="228"/>
      <c r="G420" s="227"/>
      <c r="H420" s="228"/>
      <c r="I420" s="223"/>
    </row>
    <row r="421" spans="1:9" ht="15.6" customHeight="1">
      <c r="A421" s="208"/>
      <c r="B421" s="220"/>
      <c r="C421" s="219"/>
      <c r="D421" s="221"/>
      <c r="E421" s="208"/>
      <c r="F421" s="222"/>
      <c r="G421" s="208"/>
      <c r="H421" s="207"/>
      <c r="I421" s="219"/>
    </row>
    <row r="422" spans="1:9" ht="15.6" customHeight="1">
      <c r="A422" s="252"/>
      <c r="B422" s="224"/>
      <c r="C422" s="225"/>
      <c r="D422" s="233"/>
      <c r="E422" s="213"/>
      <c r="F422" s="228"/>
      <c r="G422" s="213"/>
      <c r="H422" s="214"/>
      <c r="I422" s="223"/>
    </row>
    <row r="423" spans="1:9" ht="15.6" customHeight="1">
      <c r="A423" s="243"/>
      <c r="B423" s="220"/>
      <c r="C423" s="219"/>
      <c r="D423" s="221"/>
      <c r="E423" s="219"/>
      <c r="F423" s="222"/>
      <c r="G423" s="219"/>
      <c r="H423" s="222"/>
      <c r="I423" s="219"/>
    </row>
    <row r="424" spans="1:9" ht="15.6" customHeight="1">
      <c r="A424" s="244"/>
      <c r="B424" s="224"/>
      <c r="C424" s="225"/>
      <c r="D424" s="233"/>
      <c r="E424" s="227"/>
      <c r="F424" s="228"/>
      <c r="G424" s="227"/>
      <c r="H424" s="228"/>
      <c r="I424" s="223"/>
    </row>
    <row r="425" spans="1:9" ht="15.6" customHeight="1">
      <c r="A425" s="243"/>
      <c r="B425" s="220"/>
      <c r="C425" s="219"/>
      <c r="D425" s="221"/>
      <c r="E425" s="219"/>
      <c r="F425" s="222"/>
      <c r="G425" s="219"/>
      <c r="H425" s="222"/>
      <c r="I425" s="219"/>
    </row>
    <row r="426" spans="1:9" ht="15.6" customHeight="1">
      <c r="A426" s="244"/>
      <c r="B426" s="224"/>
      <c r="C426" s="225"/>
      <c r="D426" s="233"/>
      <c r="E426" s="227"/>
      <c r="F426" s="228"/>
      <c r="G426" s="227"/>
      <c r="H426" s="228"/>
      <c r="I426" s="223"/>
    </row>
    <row r="427" spans="1:9" ht="15.6" customHeight="1">
      <c r="A427" s="243"/>
      <c r="B427" s="220"/>
      <c r="C427" s="219"/>
      <c r="D427" s="221"/>
      <c r="E427" s="219"/>
      <c r="F427" s="222"/>
      <c r="G427" s="219"/>
      <c r="H427" s="222"/>
      <c r="I427" s="219"/>
    </row>
    <row r="428" spans="1:9" ht="15.6" customHeight="1">
      <c r="A428" s="244"/>
      <c r="B428" s="224"/>
      <c r="C428" s="225"/>
      <c r="D428" s="233"/>
      <c r="E428" s="227"/>
      <c r="F428" s="228"/>
      <c r="G428" s="227"/>
      <c r="H428" s="228"/>
      <c r="I428" s="223"/>
    </row>
    <row r="429" spans="1:9" ht="15.6" customHeight="1">
      <c r="A429" s="208"/>
      <c r="B429" s="220"/>
      <c r="C429" s="208"/>
      <c r="D429" s="221"/>
      <c r="E429" s="219"/>
      <c r="F429" s="222"/>
      <c r="G429" s="219"/>
      <c r="H429" s="222"/>
      <c r="I429" s="219"/>
    </row>
    <row r="430" spans="1:9" ht="15.6" customHeight="1">
      <c r="A430" s="252"/>
      <c r="B430" s="224"/>
      <c r="C430" s="212"/>
      <c r="D430" s="233"/>
      <c r="E430" s="227"/>
      <c r="F430" s="228"/>
      <c r="G430" s="227"/>
      <c r="H430" s="228"/>
      <c r="I430" s="223"/>
    </row>
    <row r="431" spans="1:9" ht="15.6" customHeight="1">
      <c r="A431" s="208"/>
      <c r="B431" s="220"/>
      <c r="C431" s="208"/>
      <c r="D431" s="221"/>
      <c r="E431" s="219"/>
      <c r="F431" s="222"/>
      <c r="G431" s="219"/>
      <c r="H431" s="222"/>
      <c r="I431" s="219"/>
    </row>
    <row r="432" spans="1:9" ht="15.6" customHeight="1">
      <c r="A432" s="252"/>
      <c r="B432" s="224"/>
      <c r="C432" s="212"/>
      <c r="D432" s="233"/>
      <c r="E432" s="227"/>
      <c r="F432" s="228"/>
      <c r="G432" s="227"/>
      <c r="H432" s="228"/>
      <c r="I432" s="223"/>
    </row>
    <row r="433" spans="1:9" ht="15.6" customHeight="1">
      <c r="A433" s="219"/>
      <c r="B433" s="220"/>
      <c r="C433" s="208"/>
      <c r="D433" s="221"/>
      <c r="E433" s="219"/>
      <c r="F433" s="222"/>
      <c r="G433" s="219"/>
      <c r="H433" s="222"/>
      <c r="I433" s="219"/>
    </row>
    <row r="434" spans="1:9" ht="15.6" customHeight="1">
      <c r="A434" s="223"/>
      <c r="B434" s="224"/>
      <c r="C434" s="212"/>
      <c r="D434" s="233"/>
      <c r="E434" s="227"/>
      <c r="F434" s="228"/>
      <c r="G434" s="227"/>
      <c r="H434" s="228"/>
      <c r="I434" s="223"/>
    </row>
    <row r="435" spans="1:9" ht="15.6" customHeight="1">
      <c r="A435" s="219"/>
      <c r="B435" s="220"/>
      <c r="C435" s="208"/>
      <c r="D435" s="221"/>
      <c r="E435" s="219"/>
      <c r="F435" s="222"/>
      <c r="G435" s="219"/>
      <c r="H435" s="222"/>
      <c r="I435" s="219"/>
    </row>
    <row r="436" spans="1:9" ht="15.6" customHeight="1">
      <c r="A436" s="223"/>
      <c r="B436" s="224"/>
      <c r="C436" s="212"/>
      <c r="D436" s="233"/>
      <c r="E436" s="227"/>
      <c r="F436" s="228"/>
      <c r="G436" s="227"/>
      <c r="H436" s="228"/>
      <c r="I436" s="223"/>
    </row>
    <row r="437" spans="1:9" ht="15.6" customHeight="1">
      <c r="A437" s="219"/>
      <c r="B437" s="220"/>
      <c r="C437" s="219"/>
      <c r="D437" s="221"/>
      <c r="E437" s="219"/>
      <c r="F437" s="222"/>
      <c r="G437" s="219"/>
      <c r="H437" s="222"/>
      <c r="I437" s="219"/>
    </row>
    <row r="438" spans="1:9" ht="15.6" customHeight="1">
      <c r="A438" s="223"/>
      <c r="B438" s="224"/>
      <c r="C438" s="225"/>
      <c r="D438" s="233"/>
      <c r="E438" s="227"/>
      <c r="F438" s="228"/>
      <c r="G438" s="227"/>
      <c r="H438" s="228"/>
      <c r="I438" s="223"/>
    </row>
    <row r="439" spans="1:9" ht="15.6" customHeight="1">
      <c r="A439" s="219"/>
      <c r="B439" s="220"/>
      <c r="C439" s="219"/>
      <c r="D439" s="221"/>
      <c r="E439" s="219"/>
      <c r="F439" s="222"/>
      <c r="G439" s="219"/>
      <c r="H439" s="222"/>
      <c r="I439" s="219"/>
    </row>
    <row r="440" spans="1:9" ht="15.6" customHeight="1">
      <c r="A440" s="223"/>
      <c r="B440" s="224"/>
      <c r="C440" s="225"/>
      <c r="D440" s="233"/>
      <c r="E440" s="227"/>
      <c r="F440" s="228"/>
      <c r="G440" s="227"/>
      <c r="H440" s="228"/>
      <c r="I440" s="223"/>
    </row>
    <row r="441" spans="1:9" ht="15.6" customHeight="1">
      <c r="A441" s="219"/>
      <c r="B441" s="253"/>
      <c r="C441" s="219"/>
      <c r="D441" s="221"/>
      <c r="E441" s="219"/>
      <c r="F441" s="222"/>
      <c r="G441" s="219"/>
      <c r="H441" s="222"/>
      <c r="I441" s="219"/>
    </row>
    <row r="442" spans="1:9" ht="15.6" customHeight="1">
      <c r="A442" s="225" t="s">
        <v>796</v>
      </c>
      <c r="B442" s="232"/>
      <c r="C442" s="225"/>
      <c r="D442" s="233"/>
      <c r="E442" s="227"/>
      <c r="F442" s="228"/>
      <c r="G442" s="227"/>
      <c r="H442" s="228"/>
      <c r="I442" s="223"/>
    </row>
    <row r="443" spans="1:9" ht="15.6" customHeight="1">
      <c r="A443" s="243"/>
      <c r="B443" s="220"/>
      <c r="C443" s="219"/>
      <c r="D443" s="221"/>
      <c r="E443" s="241"/>
      <c r="F443" s="222"/>
      <c r="G443" s="241"/>
      <c r="H443" s="242"/>
      <c r="I443" s="219"/>
    </row>
    <row r="444" spans="1:9" ht="15.6" customHeight="1">
      <c r="A444" s="244" t="s">
        <v>1073</v>
      </c>
      <c r="B444" s="224"/>
      <c r="C444" s="225"/>
      <c r="D444" s="233"/>
      <c r="E444" s="227"/>
      <c r="F444" s="228"/>
      <c r="G444" s="227"/>
      <c r="H444" s="228"/>
      <c r="I444" s="223"/>
    </row>
    <row r="445" spans="1:9" ht="15.6" customHeight="1">
      <c r="A445" s="243"/>
      <c r="B445" s="220"/>
      <c r="C445" s="219"/>
      <c r="D445" s="221"/>
      <c r="E445" s="219"/>
      <c r="F445" s="222"/>
      <c r="G445" s="219"/>
      <c r="H445" s="222"/>
      <c r="I445" s="219"/>
    </row>
    <row r="446" spans="1:9" ht="15.6" customHeight="1">
      <c r="A446" s="244" t="s">
        <v>1079</v>
      </c>
      <c r="B446" s="224" t="s">
        <v>1080</v>
      </c>
      <c r="C446" s="225" t="s">
        <v>969</v>
      </c>
      <c r="D446" s="233">
        <v>17</v>
      </c>
      <c r="E446" s="227"/>
      <c r="F446" s="228"/>
      <c r="G446" s="227"/>
      <c r="H446" s="228"/>
      <c r="I446" s="223"/>
    </row>
    <row r="447" spans="1:9" ht="15.6" customHeight="1">
      <c r="A447" s="243"/>
      <c r="B447" s="220"/>
      <c r="C447" s="219"/>
      <c r="D447" s="221"/>
      <c r="E447" s="219"/>
      <c r="F447" s="222"/>
      <c r="G447" s="219"/>
      <c r="H447" s="222"/>
      <c r="I447" s="219"/>
    </row>
    <row r="448" spans="1:9" ht="15.6" customHeight="1">
      <c r="A448" s="244" t="s">
        <v>1081</v>
      </c>
      <c r="B448" s="224" t="s">
        <v>1082</v>
      </c>
      <c r="C448" s="225" t="s">
        <v>969</v>
      </c>
      <c r="D448" s="233">
        <v>1</v>
      </c>
      <c r="E448" s="227"/>
      <c r="F448" s="228"/>
      <c r="G448" s="227"/>
      <c r="H448" s="228"/>
      <c r="I448" s="223"/>
    </row>
    <row r="449" spans="1:9" ht="15.6" customHeight="1">
      <c r="A449" s="219"/>
      <c r="B449" s="220"/>
      <c r="C449" s="219"/>
      <c r="D449" s="221"/>
      <c r="E449" s="219"/>
      <c r="F449" s="222"/>
      <c r="G449" s="219"/>
      <c r="H449" s="222"/>
      <c r="I449" s="219"/>
    </row>
    <row r="450" spans="1:9" ht="15.6" customHeight="1">
      <c r="A450" s="252" t="s">
        <v>1083</v>
      </c>
      <c r="B450" s="224" t="s">
        <v>1084</v>
      </c>
      <c r="C450" s="225" t="s">
        <v>969</v>
      </c>
      <c r="D450" s="233">
        <v>11</v>
      </c>
      <c r="E450" s="227"/>
      <c r="F450" s="228"/>
      <c r="G450" s="227"/>
      <c r="H450" s="228"/>
      <c r="I450" s="223"/>
    </row>
    <row r="451" spans="1:9" ht="15.6" customHeight="1">
      <c r="A451" s="208"/>
      <c r="B451" s="220"/>
      <c r="C451" s="219"/>
      <c r="D451" s="221"/>
      <c r="E451" s="219"/>
      <c r="F451" s="222"/>
      <c r="G451" s="219"/>
      <c r="H451" s="222"/>
      <c r="I451" s="219"/>
    </row>
    <row r="452" spans="1:9" ht="15.6" customHeight="1">
      <c r="A452" s="252" t="s">
        <v>1085</v>
      </c>
      <c r="B452" s="224" t="s">
        <v>1086</v>
      </c>
      <c r="C452" s="225" t="s">
        <v>969</v>
      </c>
      <c r="D452" s="233">
        <v>3</v>
      </c>
      <c r="E452" s="227"/>
      <c r="F452" s="228"/>
      <c r="G452" s="227"/>
      <c r="H452" s="228"/>
      <c r="I452" s="223"/>
    </row>
    <row r="453" spans="1:9" ht="15.6" customHeight="1">
      <c r="A453" s="243"/>
      <c r="B453" s="220"/>
      <c r="C453" s="219"/>
      <c r="D453" s="221"/>
      <c r="E453" s="219"/>
      <c r="F453" s="222"/>
      <c r="G453" s="219"/>
      <c r="H453" s="222"/>
      <c r="I453" s="219"/>
    </row>
    <row r="454" spans="1:9" ht="15.6" customHeight="1">
      <c r="A454" s="244" t="s">
        <v>1087</v>
      </c>
      <c r="B454" s="224" t="s">
        <v>1088</v>
      </c>
      <c r="C454" s="225" t="s">
        <v>969</v>
      </c>
      <c r="D454" s="233">
        <v>7</v>
      </c>
      <c r="E454" s="227"/>
      <c r="F454" s="228"/>
      <c r="G454" s="227"/>
      <c r="H454" s="228"/>
      <c r="I454" s="223"/>
    </row>
    <row r="455" spans="1:9" ht="15.6" customHeight="1">
      <c r="A455" s="219"/>
      <c r="B455" s="220"/>
      <c r="C455" s="219"/>
      <c r="D455" s="221"/>
      <c r="E455" s="219"/>
      <c r="F455" s="222"/>
      <c r="G455" s="219"/>
      <c r="H455" s="222"/>
      <c r="I455" s="219"/>
    </row>
    <row r="456" spans="1:9" ht="15.6" customHeight="1">
      <c r="A456" s="252" t="s">
        <v>1089</v>
      </c>
      <c r="B456" s="224" t="s">
        <v>1090</v>
      </c>
      <c r="C456" s="225" t="s">
        <v>969</v>
      </c>
      <c r="D456" s="233">
        <v>1</v>
      </c>
      <c r="E456" s="227"/>
      <c r="F456" s="228"/>
      <c r="G456" s="227"/>
      <c r="H456" s="228"/>
      <c r="I456" s="223"/>
    </row>
    <row r="457" spans="1:9" ht="15.6" customHeight="1">
      <c r="A457" s="243"/>
      <c r="B457" s="220"/>
      <c r="C457" s="219"/>
      <c r="D457" s="221"/>
      <c r="E457" s="219"/>
      <c r="F457" s="222"/>
      <c r="G457" s="219"/>
      <c r="H457" s="222"/>
      <c r="I457" s="219"/>
    </row>
    <row r="458" spans="1:9" ht="15.6" customHeight="1">
      <c r="A458" s="244" t="s">
        <v>1091</v>
      </c>
      <c r="B458" s="224" t="s">
        <v>1062</v>
      </c>
      <c r="C458" s="225" t="s">
        <v>969</v>
      </c>
      <c r="D458" s="233">
        <v>1</v>
      </c>
      <c r="E458" s="227"/>
      <c r="F458" s="228"/>
      <c r="G458" s="227"/>
      <c r="H458" s="228"/>
      <c r="I458" s="223"/>
    </row>
    <row r="459" spans="1:9" ht="15.6" customHeight="1">
      <c r="A459" s="208"/>
      <c r="B459" s="220"/>
      <c r="C459" s="219"/>
      <c r="D459" s="221"/>
      <c r="E459" s="219"/>
      <c r="F459" s="222"/>
      <c r="G459" s="219"/>
      <c r="H459" s="222"/>
      <c r="I459" s="219"/>
    </row>
    <row r="460" spans="1:9" ht="15.6" customHeight="1">
      <c r="A460" s="252" t="s">
        <v>1092</v>
      </c>
      <c r="B460" s="224" t="s">
        <v>1062</v>
      </c>
      <c r="C460" s="225" t="s">
        <v>969</v>
      </c>
      <c r="D460" s="233">
        <v>17</v>
      </c>
      <c r="E460" s="227"/>
      <c r="F460" s="228"/>
      <c r="G460" s="227"/>
      <c r="H460" s="228"/>
      <c r="I460" s="223"/>
    </row>
    <row r="461" spans="1:9" ht="15.6" customHeight="1">
      <c r="A461" s="208"/>
      <c r="B461" s="220"/>
      <c r="C461" s="208"/>
      <c r="D461" s="221"/>
      <c r="E461" s="208"/>
      <c r="F461" s="222"/>
      <c r="G461" s="208"/>
      <c r="H461" s="207"/>
      <c r="I461" s="219"/>
    </row>
    <row r="462" spans="1:9" ht="15.6" customHeight="1">
      <c r="A462" s="252" t="s">
        <v>1093</v>
      </c>
      <c r="B462" s="224" t="s">
        <v>1094</v>
      </c>
      <c r="C462" s="212" t="s">
        <v>766</v>
      </c>
      <c r="D462" s="233">
        <v>25</v>
      </c>
      <c r="E462" s="213"/>
      <c r="F462" s="228"/>
      <c r="G462" s="213"/>
      <c r="H462" s="214"/>
      <c r="I462" s="223"/>
    </row>
    <row r="463" spans="1:9" ht="15.6" customHeight="1">
      <c r="A463" s="219"/>
      <c r="B463" s="220"/>
      <c r="C463" s="208"/>
      <c r="D463" s="221"/>
      <c r="E463" s="219"/>
      <c r="F463" s="222"/>
      <c r="G463" s="219"/>
      <c r="H463" s="222"/>
      <c r="I463" s="219"/>
    </row>
    <row r="464" spans="1:9" ht="15.6" customHeight="1">
      <c r="A464" s="223"/>
      <c r="B464" s="224"/>
      <c r="C464" s="212"/>
      <c r="D464" s="233"/>
      <c r="E464" s="227"/>
      <c r="F464" s="228"/>
      <c r="G464" s="227"/>
      <c r="H464" s="228"/>
      <c r="I464" s="223"/>
    </row>
    <row r="465" spans="1:9" ht="15.6" customHeight="1">
      <c r="A465" s="219"/>
      <c r="B465" s="220"/>
      <c r="C465" s="208"/>
      <c r="D465" s="221"/>
      <c r="E465" s="219"/>
      <c r="F465" s="222"/>
      <c r="G465" s="219"/>
      <c r="H465" s="222"/>
      <c r="I465" s="219"/>
    </row>
    <row r="466" spans="1:9" ht="15.6" customHeight="1">
      <c r="A466" s="223"/>
      <c r="B466" s="224"/>
      <c r="C466" s="212"/>
      <c r="D466" s="233"/>
      <c r="E466" s="227"/>
      <c r="F466" s="228"/>
      <c r="G466" s="227"/>
      <c r="H466" s="228"/>
      <c r="I466" s="223"/>
    </row>
    <row r="467" spans="1:9" ht="15.6" customHeight="1">
      <c r="A467" s="243"/>
      <c r="B467" s="220"/>
      <c r="C467" s="219"/>
      <c r="D467" s="221"/>
      <c r="E467" s="219"/>
      <c r="F467" s="222"/>
      <c r="G467" s="219"/>
      <c r="H467" s="222"/>
      <c r="I467" s="219"/>
    </row>
    <row r="468" spans="1:9" ht="15.6" customHeight="1">
      <c r="A468" s="244"/>
      <c r="B468" s="224"/>
      <c r="C468" s="225"/>
      <c r="D468" s="233"/>
      <c r="E468" s="227"/>
      <c r="F468" s="228"/>
      <c r="G468" s="227"/>
      <c r="H468" s="228"/>
      <c r="I468" s="223"/>
    </row>
    <row r="469" spans="1:9" ht="15.6" customHeight="1">
      <c r="A469" s="208"/>
      <c r="B469" s="220"/>
      <c r="C469" s="219"/>
      <c r="D469" s="221"/>
      <c r="E469" s="219"/>
      <c r="F469" s="222"/>
      <c r="G469" s="219"/>
      <c r="H469" s="222"/>
      <c r="I469" s="219"/>
    </row>
    <row r="470" spans="1:9" ht="15.6" customHeight="1">
      <c r="A470" s="252"/>
      <c r="B470" s="224"/>
      <c r="C470" s="225"/>
      <c r="D470" s="233"/>
      <c r="E470" s="227"/>
      <c r="F470" s="228"/>
      <c r="G470" s="227"/>
      <c r="H470" s="228"/>
      <c r="I470" s="223"/>
    </row>
    <row r="471" spans="1:9" ht="15.6" customHeight="1">
      <c r="A471" s="208"/>
      <c r="B471" s="220"/>
      <c r="C471" s="208"/>
      <c r="D471" s="221"/>
      <c r="E471" s="219"/>
      <c r="F471" s="222"/>
      <c r="G471" s="219"/>
      <c r="H471" s="222"/>
      <c r="I471" s="219"/>
    </row>
    <row r="472" spans="1:9" ht="15.6" customHeight="1">
      <c r="A472" s="252"/>
      <c r="B472" s="224"/>
      <c r="C472" s="212"/>
      <c r="D472" s="233"/>
      <c r="E472" s="227"/>
      <c r="F472" s="228"/>
      <c r="G472" s="227"/>
      <c r="H472" s="228"/>
      <c r="I472" s="223"/>
    </row>
    <row r="473" spans="1:9" ht="15.6" customHeight="1">
      <c r="A473" s="219"/>
      <c r="B473" s="220"/>
      <c r="C473" s="208"/>
      <c r="D473" s="221"/>
      <c r="E473" s="219"/>
      <c r="F473" s="222"/>
      <c r="G473" s="219"/>
      <c r="H473" s="222"/>
      <c r="I473" s="219"/>
    </row>
    <row r="474" spans="1:9" ht="15.6" customHeight="1">
      <c r="A474" s="223"/>
      <c r="B474" s="224"/>
      <c r="C474" s="212"/>
      <c r="D474" s="233"/>
      <c r="E474" s="227"/>
      <c r="F474" s="228"/>
      <c r="G474" s="227"/>
      <c r="H474" s="228"/>
      <c r="I474" s="223"/>
    </row>
    <row r="475" spans="1:9" ht="15.6" customHeight="1">
      <c r="A475" s="219"/>
      <c r="B475" s="220"/>
      <c r="C475" s="208"/>
      <c r="D475" s="221"/>
      <c r="E475" s="219"/>
      <c r="F475" s="222"/>
      <c r="G475" s="219"/>
      <c r="H475" s="222"/>
      <c r="I475" s="219"/>
    </row>
    <row r="476" spans="1:9" ht="15.6" customHeight="1">
      <c r="A476" s="223"/>
      <c r="B476" s="224"/>
      <c r="C476" s="212"/>
      <c r="D476" s="233"/>
      <c r="E476" s="227"/>
      <c r="F476" s="228"/>
      <c r="G476" s="227"/>
      <c r="H476" s="228"/>
      <c r="I476" s="223"/>
    </row>
    <row r="477" spans="1:9" ht="15.6" customHeight="1">
      <c r="A477" s="219"/>
      <c r="B477" s="220"/>
      <c r="C477" s="208"/>
      <c r="D477" s="221"/>
      <c r="E477" s="219"/>
      <c r="F477" s="222"/>
      <c r="G477" s="219"/>
      <c r="H477" s="222"/>
      <c r="I477" s="219"/>
    </row>
    <row r="478" spans="1:9" ht="15.6" customHeight="1">
      <c r="A478" s="223"/>
      <c r="B478" s="224"/>
      <c r="C478" s="212"/>
      <c r="D478" s="233"/>
      <c r="E478" s="227"/>
      <c r="F478" s="228"/>
      <c r="G478" s="227"/>
      <c r="H478" s="228"/>
      <c r="I478" s="223"/>
    </row>
    <row r="479" spans="1:9" ht="15.6" customHeight="1">
      <c r="A479" s="219"/>
      <c r="B479" s="220"/>
      <c r="C479" s="219"/>
      <c r="D479" s="221"/>
      <c r="E479" s="219"/>
      <c r="F479" s="222"/>
      <c r="G479" s="219"/>
      <c r="H479" s="222"/>
      <c r="I479" s="219"/>
    </row>
    <row r="480" spans="1:9" ht="15.6" customHeight="1">
      <c r="A480" s="223"/>
      <c r="B480" s="224"/>
      <c r="C480" s="225"/>
      <c r="D480" s="233"/>
      <c r="E480" s="227"/>
      <c r="F480" s="228"/>
      <c r="G480" s="227"/>
      <c r="H480" s="228"/>
      <c r="I480" s="223"/>
    </row>
    <row r="481" spans="1:9" ht="15.6" customHeight="1">
      <c r="A481" s="219"/>
      <c r="B481" s="253"/>
      <c r="C481" s="219"/>
      <c r="D481" s="221"/>
      <c r="E481" s="219"/>
      <c r="F481" s="222"/>
      <c r="G481" s="219"/>
      <c r="H481" s="222"/>
      <c r="I481" s="219"/>
    </row>
    <row r="482" spans="1:9" ht="15.6" customHeight="1">
      <c r="A482" s="225" t="s">
        <v>1095</v>
      </c>
      <c r="B482" s="232"/>
      <c r="C482" s="225"/>
      <c r="D482" s="233"/>
      <c r="E482" s="227"/>
      <c r="F482" s="228"/>
      <c r="G482" s="227"/>
      <c r="H482" s="228"/>
      <c r="I482" s="223"/>
    </row>
    <row r="483" spans="1:9" ht="15.6" customHeight="1">
      <c r="A483" s="243"/>
      <c r="B483" s="220"/>
      <c r="C483" s="219"/>
      <c r="D483" s="221"/>
      <c r="E483" s="241"/>
      <c r="F483" s="222"/>
      <c r="G483" s="241"/>
      <c r="H483" s="242"/>
      <c r="I483" s="219"/>
    </row>
    <row r="484" spans="1:9" ht="15.6" customHeight="1">
      <c r="A484" s="244" t="s">
        <v>1074</v>
      </c>
      <c r="B484" s="224"/>
      <c r="C484" s="225"/>
      <c r="D484" s="233"/>
      <c r="E484" s="227"/>
      <c r="F484" s="228"/>
      <c r="G484" s="227"/>
      <c r="H484" s="228"/>
      <c r="I484" s="223"/>
    </row>
    <row r="485" spans="1:9" ht="15.6" customHeight="1">
      <c r="A485" s="243" t="s">
        <v>942</v>
      </c>
      <c r="B485" s="220" t="s">
        <v>1096</v>
      </c>
      <c r="C485" s="219"/>
      <c r="D485" s="221" t="s">
        <v>944</v>
      </c>
      <c r="E485" s="219"/>
      <c r="F485" s="222"/>
      <c r="G485" s="219"/>
      <c r="H485" s="222"/>
      <c r="I485" s="219"/>
    </row>
    <row r="486" spans="1:9" ht="15.6" customHeight="1">
      <c r="A486" s="244" t="s">
        <v>944</v>
      </c>
      <c r="B486" s="224" t="s">
        <v>945</v>
      </c>
      <c r="C486" s="225" t="s">
        <v>946</v>
      </c>
      <c r="D486" s="233">
        <v>156</v>
      </c>
      <c r="E486" s="227"/>
      <c r="F486" s="228"/>
      <c r="G486" s="227"/>
      <c r="H486" s="228"/>
      <c r="I486" s="223"/>
    </row>
    <row r="487" spans="1:9" ht="15.6" customHeight="1">
      <c r="A487" s="243" t="s">
        <v>942</v>
      </c>
      <c r="B487" s="220" t="s">
        <v>1096</v>
      </c>
      <c r="C487" s="219"/>
      <c r="D487" s="221" t="s">
        <v>944</v>
      </c>
      <c r="E487" s="219"/>
      <c r="F487" s="222"/>
      <c r="G487" s="219"/>
      <c r="H487" s="222"/>
      <c r="I487" s="219"/>
    </row>
    <row r="488" spans="1:9" ht="15.6" customHeight="1">
      <c r="A488" s="244" t="s">
        <v>944</v>
      </c>
      <c r="B488" s="224" t="s">
        <v>1097</v>
      </c>
      <c r="C488" s="225" t="s">
        <v>946</v>
      </c>
      <c r="D488" s="233">
        <v>77</v>
      </c>
      <c r="E488" s="227"/>
      <c r="F488" s="228"/>
      <c r="G488" s="227"/>
      <c r="H488" s="228"/>
      <c r="I488" s="223"/>
    </row>
    <row r="489" spans="1:9" ht="15.6" customHeight="1">
      <c r="A489" s="243" t="s">
        <v>942</v>
      </c>
      <c r="B489" s="220" t="s">
        <v>1096</v>
      </c>
      <c r="C489" s="219"/>
      <c r="D489" s="221" t="s">
        <v>944</v>
      </c>
      <c r="E489" s="219"/>
      <c r="F489" s="222"/>
      <c r="G489" s="219"/>
      <c r="H489" s="222"/>
      <c r="I489" s="219"/>
    </row>
    <row r="490" spans="1:9" ht="15.6" customHeight="1">
      <c r="A490" s="244" t="s">
        <v>944</v>
      </c>
      <c r="B490" s="224" t="s">
        <v>1098</v>
      </c>
      <c r="C490" s="225" t="s">
        <v>946</v>
      </c>
      <c r="D490" s="233">
        <v>48</v>
      </c>
      <c r="E490" s="227"/>
      <c r="F490" s="228"/>
      <c r="G490" s="227"/>
      <c r="H490" s="228"/>
      <c r="I490" s="223"/>
    </row>
    <row r="491" spans="1:9" ht="15.6" customHeight="1">
      <c r="A491" s="243" t="s">
        <v>942</v>
      </c>
      <c r="B491" s="220" t="s">
        <v>1096</v>
      </c>
      <c r="C491" s="219"/>
      <c r="D491" s="221" t="s">
        <v>944</v>
      </c>
      <c r="E491" s="219"/>
      <c r="F491" s="222"/>
      <c r="G491" s="219"/>
      <c r="H491" s="222"/>
      <c r="I491" s="219"/>
    </row>
    <row r="492" spans="1:9" ht="15.6" customHeight="1">
      <c r="A492" s="244" t="s">
        <v>944</v>
      </c>
      <c r="B492" s="224" t="s">
        <v>947</v>
      </c>
      <c r="C492" s="225" t="s">
        <v>946</v>
      </c>
      <c r="D492" s="233">
        <v>49</v>
      </c>
      <c r="E492" s="227"/>
      <c r="F492" s="228"/>
      <c r="G492" s="227"/>
      <c r="H492" s="228"/>
      <c r="I492" s="223"/>
    </row>
    <row r="493" spans="1:9" ht="15.6" customHeight="1">
      <c r="A493" s="243" t="s">
        <v>942</v>
      </c>
      <c r="B493" s="220" t="s">
        <v>1096</v>
      </c>
      <c r="C493" s="219"/>
      <c r="D493" s="221" t="s">
        <v>944</v>
      </c>
      <c r="E493" s="219"/>
      <c r="F493" s="222"/>
      <c r="G493" s="219"/>
      <c r="H493" s="222"/>
      <c r="I493" s="219"/>
    </row>
    <row r="494" spans="1:9" ht="15.6" customHeight="1">
      <c r="A494" s="244" t="s">
        <v>944</v>
      </c>
      <c r="B494" s="224" t="s">
        <v>951</v>
      </c>
      <c r="C494" s="225" t="s">
        <v>946</v>
      </c>
      <c r="D494" s="233">
        <v>48</v>
      </c>
      <c r="E494" s="227"/>
      <c r="F494" s="228"/>
      <c r="G494" s="227"/>
      <c r="H494" s="228"/>
      <c r="I494" s="223"/>
    </row>
    <row r="495" spans="1:9" ht="15.6" customHeight="1">
      <c r="A495" s="243" t="s">
        <v>942</v>
      </c>
      <c r="B495" s="220" t="s">
        <v>1096</v>
      </c>
      <c r="C495" s="219"/>
      <c r="D495" s="221" t="s">
        <v>944</v>
      </c>
      <c r="E495" s="219"/>
      <c r="F495" s="222"/>
      <c r="G495" s="219"/>
      <c r="H495" s="222"/>
      <c r="I495" s="219"/>
    </row>
    <row r="496" spans="1:9" ht="15.6" customHeight="1">
      <c r="A496" s="244" t="s">
        <v>944</v>
      </c>
      <c r="B496" s="224" t="s">
        <v>964</v>
      </c>
      <c r="C496" s="225" t="s">
        <v>946</v>
      </c>
      <c r="D496" s="233">
        <v>2</v>
      </c>
      <c r="E496" s="227"/>
      <c r="F496" s="228"/>
      <c r="G496" s="227"/>
      <c r="H496" s="228"/>
      <c r="I496" s="223"/>
    </row>
    <row r="497" spans="1:9" ht="15.6" customHeight="1">
      <c r="A497" s="243" t="s">
        <v>942</v>
      </c>
      <c r="B497" s="220" t="s">
        <v>1096</v>
      </c>
      <c r="C497" s="219"/>
      <c r="D497" s="221" t="s">
        <v>944</v>
      </c>
      <c r="E497" s="219"/>
      <c r="F497" s="222"/>
      <c r="G497" s="219"/>
      <c r="H497" s="222"/>
      <c r="I497" s="219"/>
    </row>
    <row r="498" spans="1:9" ht="15.6" customHeight="1">
      <c r="A498" s="244" t="s">
        <v>944</v>
      </c>
      <c r="B498" s="224" t="s">
        <v>1099</v>
      </c>
      <c r="C498" s="225" t="s">
        <v>946</v>
      </c>
      <c r="D498" s="233">
        <v>6</v>
      </c>
      <c r="E498" s="227"/>
      <c r="F498" s="228"/>
      <c r="G498" s="227"/>
      <c r="H498" s="228"/>
      <c r="I498" s="223"/>
    </row>
    <row r="499" spans="1:9" ht="15.6" customHeight="1">
      <c r="A499" s="219" t="s">
        <v>942</v>
      </c>
      <c r="B499" s="220" t="s">
        <v>1100</v>
      </c>
      <c r="C499" s="219"/>
      <c r="D499" s="221" t="s">
        <v>944</v>
      </c>
      <c r="E499" s="219"/>
      <c r="F499" s="222"/>
      <c r="G499" s="219"/>
      <c r="H499" s="222"/>
      <c r="I499" s="219"/>
    </row>
    <row r="500" spans="1:9" ht="15.6" customHeight="1">
      <c r="A500" s="252" t="s">
        <v>944</v>
      </c>
      <c r="B500" s="224" t="s">
        <v>945</v>
      </c>
      <c r="C500" s="225" t="s">
        <v>946</v>
      </c>
      <c r="D500" s="233">
        <v>33</v>
      </c>
      <c r="E500" s="227"/>
      <c r="F500" s="228"/>
      <c r="G500" s="227"/>
      <c r="H500" s="228"/>
      <c r="I500" s="223"/>
    </row>
    <row r="501" spans="1:9" ht="15.6" customHeight="1">
      <c r="A501" s="208" t="s">
        <v>942</v>
      </c>
      <c r="B501" s="220" t="s">
        <v>1100</v>
      </c>
      <c r="C501" s="219"/>
      <c r="D501" s="221" t="s">
        <v>944</v>
      </c>
      <c r="E501" s="219"/>
      <c r="F501" s="222"/>
      <c r="G501" s="219"/>
      <c r="H501" s="222"/>
      <c r="I501" s="219"/>
    </row>
    <row r="502" spans="1:9" ht="15.6" customHeight="1">
      <c r="A502" s="252" t="s">
        <v>944</v>
      </c>
      <c r="B502" s="224" t="s">
        <v>1101</v>
      </c>
      <c r="C502" s="225" t="s">
        <v>946</v>
      </c>
      <c r="D502" s="233">
        <v>25</v>
      </c>
      <c r="E502" s="227"/>
      <c r="F502" s="228"/>
      <c r="G502" s="227"/>
      <c r="H502" s="228"/>
      <c r="I502" s="223"/>
    </row>
    <row r="503" spans="1:9" ht="15.6" customHeight="1">
      <c r="A503" s="208" t="s">
        <v>942</v>
      </c>
      <c r="B503" s="220" t="s">
        <v>1100</v>
      </c>
      <c r="C503" s="219"/>
      <c r="D503" s="221" t="s">
        <v>944</v>
      </c>
      <c r="E503" s="219"/>
      <c r="F503" s="222"/>
      <c r="G503" s="219"/>
      <c r="H503" s="222"/>
      <c r="I503" s="219"/>
    </row>
    <row r="504" spans="1:9" ht="15.6" customHeight="1">
      <c r="A504" s="252" t="s">
        <v>944</v>
      </c>
      <c r="B504" s="224" t="s">
        <v>1102</v>
      </c>
      <c r="C504" s="225" t="s">
        <v>946</v>
      </c>
      <c r="D504" s="233">
        <v>20</v>
      </c>
      <c r="E504" s="227"/>
      <c r="F504" s="228"/>
      <c r="G504" s="227"/>
      <c r="H504" s="228"/>
      <c r="I504" s="223"/>
    </row>
    <row r="505" spans="1:9" ht="15.6" customHeight="1">
      <c r="A505" s="243" t="s">
        <v>942</v>
      </c>
      <c r="B505" s="220" t="s">
        <v>1100</v>
      </c>
      <c r="C505" s="219"/>
      <c r="D505" s="221" t="s">
        <v>944</v>
      </c>
      <c r="E505" s="219"/>
      <c r="F505" s="222"/>
      <c r="G505" s="219"/>
      <c r="H505" s="222"/>
      <c r="I505" s="219"/>
    </row>
    <row r="506" spans="1:9" ht="15.6" customHeight="1">
      <c r="A506" s="244" t="s">
        <v>944</v>
      </c>
      <c r="B506" s="224" t="s">
        <v>1103</v>
      </c>
      <c r="C506" s="225" t="s">
        <v>946</v>
      </c>
      <c r="D506" s="233">
        <v>17</v>
      </c>
      <c r="E506" s="227"/>
      <c r="F506" s="228"/>
      <c r="G506" s="227"/>
      <c r="H506" s="228"/>
      <c r="I506" s="223"/>
    </row>
    <row r="507" spans="1:9" ht="15.6" customHeight="1">
      <c r="A507" s="243" t="s">
        <v>942</v>
      </c>
      <c r="B507" s="220" t="s">
        <v>1100</v>
      </c>
      <c r="C507" s="219"/>
      <c r="D507" s="221" t="s">
        <v>944</v>
      </c>
      <c r="E507" s="219"/>
      <c r="F507" s="222"/>
      <c r="G507" s="219"/>
      <c r="H507" s="222"/>
      <c r="I507" s="219"/>
    </row>
    <row r="508" spans="1:9" ht="15.6" customHeight="1">
      <c r="A508" s="244" t="s">
        <v>944</v>
      </c>
      <c r="B508" s="224" t="s">
        <v>1104</v>
      </c>
      <c r="C508" s="225" t="s">
        <v>946</v>
      </c>
      <c r="D508" s="233">
        <v>4</v>
      </c>
      <c r="E508" s="227"/>
      <c r="F508" s="228"/>
      <c r="G508" s="227"/>
      <c r="H508" s="228"/>
      <c r="I508" s="223"/>
    </row>
    <row r="509" spans="1:9" ht="15.6" customHeight="1">
      <c r="A509" s="243" t="s">
        <v>942</v>
      </c>
      <c r="B509" s="220" t="s">
        <v>1100</v>
      </c>
      <c r="C509" s="219"/>
      <c r="D509" s="221" t="s">
        <v>944</v>
      </c>
      <c r="E509" s="219"/>
      <c r="F509" s="222"/>
      <c r="G509" s="219"/>
      <c r="H509" s="222"/>
      <c r="I509" s="219"/>
    </row>
    <row r="510" spans="1:9" ht="15.6" customHeight="1">
      <c r="A510" s="244" t="s">
        <v>944</v>
      </c>
      <c r="B510" s="224" t="s">
        <v>1105</v>
      </c>
      <c r="C510" s="225" t="s">
        <v>946</v>
      </c>
      <c r="D510" s="233">
        <v>5</v>
      </c>
      <c r="E510" s="227"/>
      <c r="F510" s="228"/>
      <c r="G510" s="227"/>
      <c r="H510" s="228"/>
      <c r="I510" s="223"/>
    </row>
    <row r="511" spans="1:9" ht="15.6" customHeight="1">
      <c r="A511" s="243" t="s">
        <v>1106</v>
      </c>
      <c r="B511" s="220" t="s">
        <v>1107</v>
      </c>
      <c r="C511" s="219"/>
      <c r="D511" s="221"/>
      <c r="E511" s="219"/>
      <c r="F511" s="222"/>
      <c r="G511" s="219"/>
      <c r="H511" s="222"/>
      <c r="I511" s="219"/>
    </row>
    <row r="512" spans="1:9" ht="15.6" customHeight="1">
      <c r="A512" s="244" t="s">
        <v>944</v>
      </c>
      <c r="B512" s="224" t="s">
        <v>1108</v>
      </c>
      <c r="C512" s="225" t="s">
        <v>946</v>
      </c>
      <c r="D512" s="233">
        <v>1</v>
      </c>
      <c r="E512" s="227"/>
      <c r="F512" s="228"/>
      <c r="G512" s="227"/>
      <c r="H512" s="228"/>
      <c r="I512" s="223"/>
    </row>
    <row r="513" spans="1:9" ht="15.6" customHeight="1">
      <c r="A513" s="243" t="s">
        <v>1106</v>
      </c>
      <c r="B513" s="220" t="s">
        <v>1107</v>
      </c>
      <c r="C513" s="219"/>
      <c r="D513" s="221"/>
      <c r="E513" s="219"/>
      <c r="F513" s="222"/>
      <c r="G513" s="219"/>
      <c r="H513" s="222"/>
      <c r="I513" s="219"/>
    </row>
    <row r="514" spans="1:9" ht="15.6" customHeight="1">
      <c r="A514" s="244" t="s">
        <v>944</v>
      </c>
      <c r="B514" s="224" t="s">
        <v>1109</v>
      </c>
      <c r="C514" s="225" t="s">
        <v>946</v>
      </c>
      <c r="D514" s="233">
        <v>3</v>
      </c>
      <c r="E514" s="227"/>
      <c r="F514" s="228"/>
      <c r="G514" s="227"/>
      <c r="H514" s="228"/>
      <c r="I514" s="223"/>
    </row>
    <row r="515" spans="1:9" ht="15.6" customHeight="1">
      <c r="A515" s="243" t="s">
        <v>1106</v>
      </c>
      <c r="B515" s="220" t="s">
        <v>1107</v>
      </c>
      <c r="C515" s="219"/>
      <c r="D515" s="221"/>
      <c r="E515" s="219"/>
      <c r="F515" s="222"/>
      <c r="G515" s="219"/>
      <c r="H515" s="222"/>
      <c r="I515" s="219"/>
    </row>
    <row r="516" spans="1:9" ht="15.6" customHeight="1">
      <c r="A516" s="244" t="s">
        <v>944</v>
      </c>
      <c r="B516" s="224" t="s">
        <v>1110</v>
      </c>
      <c r="C516" s="225" t="s">
        <v>946</v>
      </c>
      <c r="D516" s="233">
        <v>1</v>
      </c>
      <c r="E516" s="227"/>
      <c r="F516" s="228"/>
      <c r="G516" s="227"/>
      <c r="H516" s="228"/>
      <c r="I516" s="223"/>
    </row>
    <row r="517" spans="1:9" ht="15.6" customHeight="1">
      <c r="A517" s="243" t="s">
        <v>1106</v>
      </c>
      <c r="B517" s="220" t="s">
        <v>1107</v>
      </c>
      <c r="C517" s="219"/>
      <c r="D517" s="221"/>
      <c r="E517" s="219"/>
      <c r="F517" s="222"/>
      <c r="G517" s="219"/>
      <c r="H517" s="222"/>
      <c r="I517" s="219"/>
    </row>
    <row r="518" spans="1:9" ht="15.6" customHeight="1">
      <c r="A518" s="244" t="s">
        <v>944</v>
      </c>
      <c r="B518" s="224" t="s">
        <v>1111</v>
      </c>
      <c r="C518" s="225" t="s">
        <v>946</v>
      </c>
      <c r="D518" s="233">
        <v>2</v>
      </c>
      <c r="E518" s="227"/>
      <c r="F518" s="228"/>
      <c r="G518" s="227"/>
      <c r="H518" s="228"/>
      <c r="I518" s="223"/>
    </row>
    <row r="519" spans="1:9" ht="15.6" customHeight="1">
      <c r="A519" s="243" t="s">
        <v>1106</v>
      </c>
      <c r="B519" s="220" t="s">
        <v>1107</v>
      </c>
      <c r="C519" s="219"/>
      <c r="D519" s="221"/>
      <c r="E519" s="219"/>
      <c r="F519" s="222"/>
      <c r="G519" s="219"/>
      <c r="H519" s="222"/>
      <c r="I519" s="219"/>
    </row>
    <row r="520" spans="1:9" ht="15.6" customHeight="1">
      <c r="A520" s="244" t="s">
        <v>944</v>
      </c>
      <c r="B520" s="224" t="s">
        <v>1112</v>
      </c>
      <c r="C520" s="225" t="s">
        <v>946</v>
      </c>
      <c r="D520" s="233">
        <v>2</v>
      </c>
      <c r="E520" s="227"/>
      <c r="F520" s="228"/>
      <c r="G520" s="227"/>
      <c r="H520" s="228"/>
      <c r="I520" s="223"/>
    </row>
    <row r="521" spans="1:9" ht="15.6" customHeight="1">
      <c r="A521" s="243" t="s">
        <v>1106</v>
      </c>
      <c r="B521" s="220" t="s">
        <v>1107</v>
      </c>
      <c r="C521" s="219"/>
      <c r="D521" s="221"/>
      <c r="E521" s="219"/>
      <c r="F521" s="222"/>
      <c r="G521" s="219"/>
      <c r="H521" s="222"/>
      <c r="I521" s="219"/>
    </row>
    <row r="522" spans="1:9" ht="15.6" customHeight="1">
      <c r="A522" s="244" t="s">
        <v>944</v>
      </c>
      <c r="B522" s="224" t="s">
        <v>1113</v>
      </c>
      <c r="C522" s="225" t="s">
        <v>946</v>
      </c>
      <c r="D522" s="233">
        <v>2</v>
      </c>
      <c r="E522" s="227"/>
      <c r="F522" s="228"/>
      <c r="G522" s="227"/>
      <c r="H522" s="228"/>
      <c r="I522" s="223"/>
    </row>
    <row r="523" spans="1:9" ht="15.6" customHeight="1">
      <c r="A523" s="243" t="s">
        <v>1106</v>
      </c>
      <c r="B523" s="220" t="s">
        <v>1107</v>
      </c>
      <c r="C523" s="219"/>
      <c r="D523" s="221"/>
      <c r="E523" s="241"/>
      <c r="F523" s="222"/>
      <c r="G523" s="241"/>
      <c r="H523" s="242"/>
      <c r="I523" s="219"/>
    </row>
    <row r="524" spans="1:9" ht="15.6" customHeight="1">
      <c r="A524" s="244" t="s">
        <v>944</v>
      </c>
      <c r="B524" s="224" t="s">
        <v>1114</v>
      </c>
      <c r="C524" s="225" t="s">
        <v>946</v>
      </c>
      <c r="D524" s="233">
        <v>99</v>
      </c>
      <c r="E524" s="227"/>
      <c r="F524" s="228"/>
      <c r="G524" s="227"/>
      <c r="H524" s="228"/>
      <c r="I524" s="223"/>
    </row>
    <row r="525" spans="1:9" ht="15.6" customHeight="1">
      <c r="A525" s="243" t="s">
        <v>1106</v>
      </c>
      <c r="B525" s="220" t="s">
        <v>1107</v>
      </c>
      <c r="C525" s="219"/>
      <c r="D525" s="221"/>
      <c r="E525" s="219"/>
      <c r="F525" s="222"/>
      <c r="G525" s="219"/>
      <c r="H525" s="222"/>
      <c r="I525" s="219"/>
    </row>
    <row r="526" spans="1:9" ht="15.6" customHeight="1">
      <c r="A526" s="244" t="s">
        <v>944</v>
      </c>
      <c r="B526" s="224" t="s">
        <v>1115</v>
      </c>
      <c r="C526" s="225" t="s">
        <v>946</v>
      </c>
      <c r="D526" s="233">
        <v>63</v>
      </c>
      <c r="E526" s="227"/>
      <c r="F526" s="228"/>
      <c r="G526" s="227"/>
      <c r="H526" s="228"/>
      <c r="I526" s="223"/>
    </row>
    <row r="527" spans="1:9" ht="15.6" customHeight="1">
      <c r="A527" s="243" t="s">
        <v>1106</v>
      </c>
      <c r="B527" s="220" t="s">
        <v>1107</v>
      </c>
      <c r="C527" s="219"/>
      <c r="D527" s="221"/>
      <c r="E527" s="219"/>
      <c r="F527" s="222"/>
      <c r="G527" s="219"/>
      <c r="H527" s="222"/>
      <c r="I527" s="219"/>
    </row>
    <row r="528" spans="1:9" ht="15.6" customHeight="1">
      <c r="A528" s="244" t="s">
        <v>944</v>
      </c>
      <c r="B528" s="224" t="s">
        <v>1116</v>
      </c>
      <c r="C528" s="225" t="s">
        <v>946</v>
      </c>
      <c r="D528" s="233">
        <v>31</v>
      </c>
      <c r="E528" s="227"/>
      <c r="F528" s="228"/>
      <c r="G528" s="227"/>
      <c r="H528" s="228"/>
      <c r="I528" s="223"/>
    </row>
    <row r="529" spans="1:9" ht="15.6" customHeight="1">
      <c r="A529" s="243" t="s">
        <v>1106</v>
      </c>
      <c r="B529" s="220" t="s">
        <v>1107</v>
      </c>
      <c r="C529" s="219"/>
      <c r="D529" s="221"/>
      <c r="E529" s="219"/>
      <c r="F529" s="222"/>
      <c r="G529" s="219"/>
      <c r="H529" s="222"/>
      <c r="I529" s="219"/>
    </row>
    <row r="530" spans="1:9" ht="15.6" customHeight="1">
      <c r="A530" s="244" t="s">
        <v>944</v>
      </c>
      <c r="B530" s="224" t="s">
        <v>1117</v>
      </c>
      <c r="C530" s="225" t="s">
        <v>946</v>
      </c>
      <c r="D530" s="233">
        <v>36</v>
      </c>
      <c r="E530" s="227"/>
      <c r="F530" s="228"/>
      <c r="G530" s="227"/>
      <c r="H530" s="228"/>
      <c r="I530" s="223"/>
    </row>
    <row r="531" spans="1:9" ht="15.6" customHeight="1">
      <c r="A531" s="243" t="s">
        <v>1106</v>
      </c>
      <c r="B531" s="220" t="s">
        <v>1107</v>
      </c>
      <c r="C531" s="219"/>
      <c r="D531" s="221"/>
      <c r="E531" s="219"/>
      <c r="F531" s="222"/>
      <c r="G531" s="219"/>
      <c r="H531" s="222"/>
      <c r="I531" s="219"/>
    </row>
    <row r="532" spans="1:9" ht="15.6" customHeight="1">
      <c r="A532" s="244" t="s">
        <v>944</v>
      </c>
      <c r="B532" s="224" t="s">
        <v>1118</v>
      </c>
      <c r="C532" s="225" t="s">
        <v>946</v>
      </c>
      <c r="D532" s="233">
        <v>47</v>
      </c>
      <c r="E532" s="227"/>
      <c r="F532" s="228"/>
      <c r="G532" s="227"/>
      <c r="H532" s="228"/>
      <c r="I532" s="223"/>
    </row>
    <row r="533" spans="1:9" ht="15.6" customHeight="1">
      <c r="A533" s="243" t="s">
        <v>1106</v>
      </c>
      <c r="B533" s="220" t="s">
        <v>1107</v>
      </c>
      <c r="C533" s="219"/>
      <c r="D533" s="221"/>
      <c r="E533" s="219"/>
      <c r="F533" s="222"/>
      <c r="G533" s="219"/>
      <c r="H533" s="222"/>
      <c r="I533" s="219"/>
    </row>
    <row r="534" spans="1:9" ht="15.6" customHeight="1">
      <c r="A534" s="244" t="s">
        <v>944</v>
      </c>
      <c r="B534" s="224" t="s">
        <v>1119</v>
      </c>
      <c r="C534" s="225" t="s">
        <v>946</v>
      </c>
      <c r="D534" s="233">
        <v>4</v>
      </c>
      <c r="E534" s="227"/>
      <c r="F534" s="228"/>
      <c r="G534" s="227"/>
      <c r="H534" s="228"/>
      <c r="I534" s="223"/>
    </row>
    <row r="535" spans="1:9" ht="15.6" customHeight="1">
      <c r="A535" s="243" t="s">
        <v>1106</v>
      </c>
      <c r="B535" s="220" t="s">
        <v>1107</v>
      </c>
      <c r="C535" s="219"/>
      <c r="D535" s="221"/>
      <c r="E535" s="219"/>
      <c r="F535" s="222"/>
      <c r="G535" s="219"/>
      <c r="H535" s="222"/>
      <c r="I535" s="219"/>
    </row>
    <row r="536" spans="1:9" ht="15.6" customHeight="1">
      <c r="A536" s="244" t="s">
        <v>944</v>
      </c>
      <c r="B536" s="224" t="s">
        <v>1120</v>
      </c>
      <c r="C536" s="225" t="s">
        <v>946</v>
      </c>
      <c r="D536" s="233">
        <v>7</v>
      </c>
      <c r="E536" s="227"/>
      <c r="F536" s="228"/>
      <c r="G536" s="227"/>
      <c r="H536" s="228"/>
      <c r="I536" s="223"/>
    </row>
    <row r="537" spans="1:9" ht="15.6" customHeight="1">
      <c r="A537" s="243" t="s">
        <v>1106</v>
      </c>
      <c r="B537" s="220" t="s">
        <v>1107</v>
      </c>
      <c r="C537" s="219"/>
      <c r="D537" s="221"/>
      <c r="E537" s="219"/>
      <c r="F537" s="222"/>
      <c r="G537" s="219"/>
      <c r="H537" s="222"/>
      <c r="I537" s="219"/>
    </row>
    <row r="538" spans="1:9" ht="15.6" customHeight="1">
      <c r="A538" s="244"/>
      <c r="B538" s="224" t="s">
        <v>1121</v>
      </c>
      <c r="C538" s="225" t="s">
        <v>946</v>
      </c>
      <c r="D538" s="233">
        <v>9</v>
      </c>
      <c r="E538" s="227"/>
      <c r="F538" s="228"/>
      <c r="G538" s="227"/>
      <c r="H538" s="228"/>
      <c r="I538" s="223"/>
    </row>
    <row r="539" spans="1:9" ht="15.6" customHeight="1">
      <c r="A539" s="243" t="s">
        <v>1106</v>
      </c>
      <c r="B539" s="220" t="s">
        <v>1107</v>
      </c>
      <c r="C539" s="219"/>
      <c r="D539" s="221"/>
      <c r="E539" s="219"/>
      <c r="F539" s="222"/>
      <c r="G539" s="219"/>
      <c r="H539" s="222"/>
      <c r="I539" s="219"/>
    </row>
    <row r="540" spans="1:9" ht="15.6" customHeight="1">
      <c r="A540" s="252"/>
      <c r="B540" s="224" t="s">
        <v>1122</v>
      </c>
      <c r="C540" s="225" t="s">
        <v>946</v>
      </c>
      <c r="D540" s="233">
        <v>5</v>
      </c>
      <c r="E540" s="227"/>
      <c r="F540" s="228"/>
      <c r="G540" s="227"/>
      <c r="H540" s="228"/>
      <c r="I540" s="223"/>
    </row>
    <row r="541" spans="1:9" ht="15.6" customHeight="1">
      <c r="A541" s="243" t="s">
        <v>1106</v>
      </c>
      <c r="B541" s="220" t="s">
        <v>1107</v>
      </c>
      <c r="C541" s="219"/>
      <c r="D541" s="221"/>
      <c r="E541" s="219"/>
      <c r="F541" s="222"/>
      <c r="G541" s="219"/>
      <c r="H541" s="222"/>
      <c r="I541" s="219"/>
    </row>
    <row r="542" spans="1:9" ht="15.6" customHeight="1">
      <c r="A542" s="252"/>
      <c r="B542" s="224" t="s">
        <v>1123</v>
      </c>
      <c r="C542" s="225" t="s">
        <v>946</v>
      </c>
      <c r="D542" s="233">
        <v>14</v>
      </c>
      <c r="E542" s="227"/>
      <c r="F542" s="228"/>
      <c r="G542" s="227"/>
      <c r="H542" s="228"/>
      <c r="I542" s="223"/>
    </row>
    <row r="543" spans="1:9" ht="15.6" customHeight="1">
      <c r="A543" s="243" t="s">
        <v>1106</v>
      </c>
      <c r="B543" s="220" t="s">
        <v>1107</v>
      </c>
      <c r="C543" s="219"/>
      <c r="D543" s="221"/>
      <c r="E543" s="219"/>
      <c r="F543" s="222"/>
      <c r="G543" s="219"/>
      <c r="H543" s="222"/>
      <c r="I543" s="219"/>
    </row>
    <row r="544" spans="1:9" ht="15.6" customHeight="1">
      <c r="A544" s="252"/>
      <c r="B544" s="224" t="s">
        <v>1124</v>
      </c>
      <c r="C544" s="225" t="s">
        <v>946</v>
      </c>
      <c r="D544" s="233">
        <v>1</v>
      </c>
      <c r="E544" s="227"/>
      <c r="F544" s="228"/>
      <c r="G544" s="227"/>
      <c r="H544" s="228"/>
      <c r="I544" s="223"/>
    </row>
    <row r="545" spans="1:9" ht="15.6" customHeight="1">
      <c r="A545" s="243" t="s">
        <v>1106</v>
      </c>
      <c r="B545" s="220" t="s">
        <v>1107</v>
      </c>
      <c r="C545" s="219"/>
      <c r="D545" s="221"/>
      <c r="E545" s="219"/>
      <c r="F545" s="222"/>
      <c r="G545" s="219"/>
      <c r="H545" s="222"/>
      <c r="I545" s="219"/>
    </row>
    <row r="546" spans="1:9" ht="15.6" customHeight="1">
      <c r="A546" s="244"/>
      <c r="B546" s="224" t="s">
        <v>1125</v>
      </c>
      <c r="C546" s="225" t="s">
        <v>946</v>
      </c>
      <c r="D546" s="233">
        <v>4</v>
      </c>
      <c r="E546" s="227"/>
      <c r="F546" s="228"/>
      <c r="G546" s="227"/>
      <c r="H546" s="228"/>
      <c r="I546" s="223"/>
    </row>
    <row r="547" spans="1:9" ht="15.6" customHeight="1">
      <c r="A547" s="243"/>
      <c r="B547" s="220"/>
      <c r="C547" s="219"/>
      <c r="D547" s="221"/>
      <c r="E547" s="219"/>
      <c r="F547" s="222"/>
      <c r="G547" s="219"/>
      <c r="H547" s="222"/>
      <c r="I547" s="219"/>
    </row>
    <row r="548" spans="1:9" ht="15.6" customHeight="1">
      <c r="A548" s="244" t="s">
        <v>1126</v>
      </c>
      <c r="B548" s="224" t="s">
        <v>1127</v>
      </c>
      <c r="C548" s="225" t="s">
        <v>766</v>
      </c>
      <c r="D548" s="233">
        <v>9</v>
      </c>
      <c r="E548" s="227"/>
      <c r="F548" s="228"/>
      <c r="G548" s="227"/>
      <c r="H548" s="228"/>
      <c r="I548" s="223"/>
    </row>
    <row r="549" spans="1:9" ht="15.6" customHeight="1">
      <c r="A549" s="243"/>
      <c r="B549" s="220"/>
      <c r="C549" s="219"/>
      <c r="D549" s="221"/>
      <c r="E549" s="219"/>
      <c r="F549" s="222"/>
      <c r="G549" s="219"/>
      <c r="H549" s="222"/>
      <c r="I549" s="219"/>
    </row>
    <row r="550" spans="1:9" ht="15.6" customHeight="1">
      <c r="A550" s="244" t="s">
        <v>1126</v>
      </c>
      <c r="B550" s="224" t="s">
        <v>1128</v>
      </c>
      <c r="C550" s="225" t="s">
        <v>766</v>
      </c>
      <c r="D550" s="233">
        <v>2</v>
      </c>
      <c r="E550" s="227"/>
      <c r="F550" s="228"/>
      <c r="G550" s="227"/>
      <c r="H550" s="228"/>
      <c r="I550" s="223"/>
    </row>
    <row r="551" spans="1:9" ht="15.6" customHeight="1">
      <c r="A551" s="243"/>
      <c r="B551" s="220"/>
      <c r="C551" s="219"/>
      <c r="D551" s="221"/>
      <c r="E551" s="219"/>
      <c r="F551" s="222"/>
      <c r="G551" s="219"/>
      <c r="H551" s="222"/>
      <c r="I551" s="219"/>
    </row>
    <row r="552" spans="1:9" ht="15.6" customHeight="1">
      <c r="A552" s="244" t="s">
        <v>1129</v>
      </c>
      <c r="B552" s="224" t="s">
        <v>1130</v>
      </c>
      <c r="C552" s="225" t="s">
        <v>766</v>
      </c>
      <c r="D552" s="233">
        <v>1</v>
      </c>
      <c r="E552" s="227"/>
      <c r="F552" s="228"/>
      <c r="G552" s="227"/>
      <c r="H552" s="228"/>
      <c r="I552" s="223"/>
    </row>
    <row r="553" spans="1:9" ht="15.6" customHeight="1">
      <c r="A553" s="243"/>
      <c r="B553" s="220"/>
      <c r="C553" s="219"/>
      <c r="D553" s="221"/>
      <c r="E553" s="219"/>
      <c r="F553" s="222"/>
      <c r="G553" s="219"/>
      <c r="H553" s="222"/>
      <c r="I553" s="219"/>
    </row>
    <row r="554" spans="1:9" ht="15.6" customHeight="1">
      <c r="A554" s="244"/>
      <c r="B554" s="224"/>
      <c r="C554" s="225"/>
      <c r="D554" s="233"/>
      <c r="E554" s="227"/>
      <c r="F554" s="228"/>
      <c r="G554" s="227"/>
      <c r="H554" s="228"/>
      <c r="I554" s="223"/>
    </row>
    <row r="555" spans="1:9" ht="15.6" customHeight="1">
      <c r="A555" s="243"/>
      <c r="B555" s="220"/>
      <c r="C555" s="219"/>
      <c r="D555" s="221"/>
      <c r="E555" s="219"/>
      <c r="F555" s="222"/>
      <c r="G555" s="219"/>
      <c r="H555" s="222"/>
      <c r="I555" s="219"/>
    </row>
    <row r="556" spans="1:9" ht="15.6" customHeight="1">
      <c r="A556" s="244"/>
      <c r="B556" s="224"/>
      <c r="C556" s="225"/>
      <c r="D556" s="233"/>
      <c r="E556" s="227"/>
      <c r="F556" s="228"/>
      <c r="G556" s="227"/>
      <c r="H556" s="228"/>
      <c r="I556" s="223"/>
    </row>
    <row r="557" spans="1:9" ht="15.6" customHeight="1">
      <c r="A557" s="243"/>
      <c r="B557" s="220"/>
      <c r="C557" s="219"/>
      <c r="D557" s="221"/>
      <c r="E557" s="219"/>
      <c r="F557" s="222"/>
      <c r="G557" s="219"/>
      <c r="H557" s="222"/>
      <c r="I557" s="219"/>
    </row>
    <row r="558" spans="1:9" ht="15.6" customHeight="1">
      <c r="A558" s="244"/>
      <c r="B558" s="224"/>
      <c r="C558" s="225"/>
      <c r="D558" s="233"/>
      <c r="E558" s="227"/>
      <c r="F558" s="228"/>
      <c r="G558" s="227"/>
      <c r="H558" s="228"/>
      <c r="I558" s="223"/>
    </row>
    <row r="559" spans="1:9" ht="15.6" customHeight="1">
      <c r="A559" s="219"/>
      <c r="B559" s="220"/>
      <c r="C559" s="219"/>
      <c r="D559" s="221"/>
      <c r="E559" s="219"/>
      <c r="F559" s="222"/>
      <c r="G559" s="219"/>
      <c r="H559" s="222"/>
      <c r="I559" s="219"/>
    </row>
    <row r="560" spans="1:9" ht="15.6" customHeight="1">
      <c r="A560" s="223"/>
      <c r="B560" s="224"/>
      <c r="C560" s="225"/>
      <c r="D560" s="233"/>
      <c r="E560" s="227"/>
      <c r="F560" s="228"/>
      <c r="G560" s="227"/>
      <c r="H560" s="228"/>
      <c r="I560" s="223"/>
    </row>
    <row r="561" spans="1:9" ht="15.6" customHeight="1">
      <c r="A561" s="219"/>
      <c r="B561" s="253"/>
      <c r="C561" s="219"/>
      <c r="D561" s="221"/>
      <c r="E561" s="219"/>
      <c r="F561" s="222"/>
      <c r="G561" s="219"/>
      <c r="H561" s="222"/>
      <c r="I561" s="219"/>
    </row>
    <row r="562" spans="1:9" ht="15.6" customHeight="1">
      <c r="A562" s="225" t="s">
        <v>1095</v>
      </c>
      <c r="B562" s="232"/>
      <c r="C562" s="225"/>
      <c r="D562" s="233"/>
      <c r="E562" s="227"/>
      <c r="F562" s="228"/>
      <c r="G562" s="227"/>
      <c r="H562" s="228"/>
      <c r="I562" s="223"/>
    </row>
    <row r="563" spans="1:9" ht="15.6" customHeight="1">
      <c r="A563" s="243"/>
      <c r="B563" s="220"/>
      <c r="C563" s="219"/>
      <c r="D563" s="221"/>
      <c r="E563" s="241"/>
      <c r="F563" s="222"/>
      <c r="G563" s="241"/>
      <c r="H563" s="242"/>
      <c r="I563" s="219"/>
    </row>
    <row r="564" spans="1:9" ht="15.6" customHeight="1">
      <c r="A564" s="244" t="s">
        <v>1075</v>
      </c>
      <c r="B564" s="224"/>
      <c r="C564" s="225"/>
      <c r="D564" s="233"/>
      <c r="E564" s="227"/>
      <c r="F564" s="228"/>
      <c r="G564" s="227"/>
      <c r="H564" s="228"/>
      <c r="I564" s="223"/>
    </row>
    <row r="565" spans="1:9" ht="15.6" customHeight="1">
      <c r="A565" s="243" t="s">
        <v>1131</v>
      </c>
      <c r="B565" s="220" t="s">
        <v>1132</v>
      </c>
      <c r="C565" s="219"/>
      <c r="D565" s="221"/>
      <c r="E565" s="219"/>
      <c r="F565" s="222"/>
      <c r="G565" s="219"/>
      <c r="H565" s="222"/>
      <c r="I565" s="219"/>
    </row>
    <row r="566" spans="1:9" ht="15.6" customHeight="1">
      <c r="A566" s="244" t="s">
        <v>944</v>
      </c>
      <c r="B566" s="224" t="s">
        <v>1133</v>
      </c>
      <c r="C566" s="225" t="s">
        <v>946</v>
      </c>
      <c r="D566" s="233">
        <v>4</v>
      </c>
      <c r="E566" s="227"/>
      <c r="F566" s="228"/>
      <c r="G566" s="227"/>
      <c r="H566" s="228"/>
      <c r="I566" s="223"/>
    </row>
    <row r="567" spans="1:9" ht="15.6" customHeight="1">
      <c r="A567" s="243" t="s">
        <v>1131</v>
      </c>
      <c r="B567" s="220" t="s">
        <v>1132</v>
      </c>
      <c r="C567" s="219"/>
      <c r="D567" s="221"/>
      <c r="E567" s="219"/>
      <c r="F567" s="222"/>
      <c r="G567" s="219"/>
      <c r="H567" s="222"/>
      <c r="I567" s="219"/>
    </row>
    <row r="568" spans="1:9" ht="15.6" customHeight="1">
      <c r="A568" s="244" t="s">
        <v>944</v>
      </c>
      <c r="B568" s="224" t="s">
        <v>1134</v>
      </c>
      <c r="C568" s="225" t="s">
        <v>946</v>
      </c>
      <c r="D568" s="233">
        <v>61</v>
      </c>
      <c r="E568" s="227"/>
      <c r="F568" s="228"/>
      <c r="G568" s="227"/>
      <c r="H568" s="228"/>
      <c r="I568" s="223"/>
    </row>
    <row r="569" spans="1:9" ht="15.6" customHeight="1">
      <c r="A569" s="243" t="s">
        <v>1131</v>
      </c>
      <c r="B569" s="220" t="s">
        <v>1132</v>
      </c>
      <c r="C569" s="219"/>
      <c r="D569" s="221"/>
      <c r="E569" s="219"/>
      <c r="F569" s="222"/>
      <c r="G569" s="219"/>
      <c r="H569" s="222"/>
      <c r="I569" s="219"/>
    </row>
    <row r="570" spans="1:9" ht="15.6" customHeight="1">
      <c r="A570" s="244" t="s">
        <v>944</v>
      </c>
      <c r="B570" s="224" t="s">
        <v>1103</v>
      </c>
      <c r="C570" s="225" t="s">
        <v>946</v>
      </c>
      <c r="D570" s="233">
        <v>141</v>
      </c>
      <c r="E570" s="227"/>
      <c r="F570" s="228"/>
      <c r="G570" s="227"/>
      <c r="H570" s="228"/>
      <c r="I570" s="223"/>
    </row>
    <row r="571" spans="1:9" ht="15.6" customHeight="1">
      <c r="A571" s="243" t="s">
        <v>1131</v>
      </c>
      <c r="B571" s="220" t="s">
        <v>1132</v>
      </c>
      <c r="C571" s="219"/>
      <c r="D571" s="221"/>
      <c r="E571" s="219"/>
      <c r="F571" s="222"/>
      <c r="G571" s="219"/>
      <c r="H571" s="222"/>
      <c r="I571" s="219"/>
    </row>
    <row r="572" spans="1:9" ht="15.6" customHeight="1">
      <c r="A572" s="244" t="s">
        <v>944</v>
      </c>
      <c r="B572" s="224" t="s">
        <v>1104</v>
      </c>
      <c r="C572" s="225" t="s">
        <v>946</v>
      </c>
      <c r="D572" s="233">
        <v>44</v>
      </c>
      <c r="E572" s="227"/>
      <c r="F572" s="228"/>
      <c r="G572" s="227"/>
      <c r="H572" s="228"/>
      <c r="I572" s="223"/>
    </row>
    <row r="573" spans="1:9" ht="15.6" customHeight="1">
      <c r="A573" s="243" t="s">
        <v>1131</v>
      </c>
      <c r="B573" s="220" t="s">
        <v>1132</v>
      </c>
      <c r="C573" s="219"/>
      <c r="D573" s="221"/>
      <c r="E573" s="219"/>
      <c r="F573" s="222"/>
      <c r="G573" s="219"/>
      <c r="H573" s="222"/>
      <c r="I573" s="219"/>
    </row>
    <row r="574" spans="1:9" ht="15.6" customHeight="1">
      <c r="A574" s="244" t="s">
        <v>944</v>
      </c>
      <c r="B574" s="251" t="s">
        <v>1135</v>
      </c>
      <c r="C574" s="225" t="s">
        <v>946</v>
      </c>
      <c r="D574" s="233">
        <v>79</v>
      </c>
      <c r="E574" s="227"/>
      <c r="F574" s="228"/>
      <c r="G574" s="227"/>
      <c r="H574" s="228"/>
      <c r="I574" s="223"/>
    </row>
    <row r="575" spans="1:9" ht="15.6" customHeight="1">
      <c r="A575" s="243" t="s">
        <v>1131</v>
      </c>
      <c r="B575" s="220" t="s">
        <v>1132</v>
      </c>
      <c r="C575" s="219"/>
      <c r="D575" s="221"/>
      <c r="E575" s="219"/>
      <c r="F575" s="222"/>
      <c r="G575" s="219"/>
      <c r="H575" s="222"/>
      <c r="I575" s="219"/>
    </row>
    <row r="576" spans="1:9" ht="15.6" customHeight="1">
      <c r="A576" s="244" t="s">
        <v>944</v>
      </c>
      <c r="B576" s="251" t="s">
        <v>1136</v>
      </c>
      <c r="C576" s="225" t="s">
        <v>946</v>
      </c>
      <c r="D576" s="233">
        <v>4</v>
      </c>
      <c r="E576" s="227"/>
      <c r="F576" s="228"/>
      <c r="G576" s="227"/>
      <c r="H576" s="228"/>
      <c r="I576" s="223"/>
    </row>
    <row r="577" spans="1:9" ht="15.6" customHeight="1">
      <c r="A577" s="243" t="s">
        <v>1131</v>
      </c>
      <c r="B577" s="230" t="s">
        <v>1137</v>
      </c>
      <c r="C577" s="219"/>
      <c r="D577" s="221"/>
      <c r="E577" s="219"/>
      <c r="F577" s="222"/>
      <c r="G577" s="219"/>
      <c r="H577" s="222"/>
      <c r="I577" s="219"/>
    </row>
    <row r="578" spans="1:9" ht="15.6" customHeight="1">
      <c r="A578" s="244" t="s">
        <v>944</v>
      </c>
      <c r="B578" s="251" t="s">
        <v>1134</v>
      </c>
      <c r="C578" s="225" t="s">
        <v>946</v>
      </c>
      <c r="D578" s="233">
        <v>3</v>
      </c>
      <c r="E578" s="227"/>
      <c r="F578" s="228"/>
      <c r="G578" s="227"/>
      <c r="H578" s="228"/>
      <c r="I578" s="223"/>
    </row>
    <row r="579" spans="1:9" ht="15.6" customHeight="1">
      <c r="A579" s="243" t="s">
        <v>1131</v>
      </c>
      <c r="B579" s="230" t="s">
        <v>1137</v>
      </c>
      <c r="C579" s="219"/>
      <c r="D579" s="221"/>
      <c r="E579" s="219"/>
      <c r="F579" s="222"/>
      <c r="G579" s="219"/>
      <c r="H579" s="222"/>
      <c r="I579" s="219"/>
    </row>
    <row r="580" spans="1:9" ht="15.6" customHeight="1">
      <c r="A580" s="244" t="s">
        <v>944</v>
      </c>
      <c r="B580" s="251" t="s">
        <v>1103</v>
      </c>
      <c r="C580" s="225" t="s">
        <v>946</v>
      </c>
      <c r="D580" s="233">
        <v>37</v>
      </c>
      <c r="E580" s="227"/>
      <c r="F580" s="228"/>
      <c r="G580" s="227"/>
      <c r="H580" s="228"/>
      <c r="I580" s="223"/>
    </row>
    <row r="581" spans="1:9" ht="15.6" customHeight="1">
      <c r="A581" s="243" t="s">
        <v>1131</v>
      </c>
      <c r="B581" s="230" t="s">
        <v>1137</v>
      </c>
      <c r="C581" s="219"/>
      <c r="D581" s="221"/>
      <c r="E581" s="219"/>
      <c r="F581" s="222"/>
      <c r="G581" s="208"/>
      <c r="H581" s="207"/>
      <c r="I581" s="219"/>
    </row>
    <row r="582" spans="1:9" ht="15.6" customHeight="1">
      <c r="A582" s="244" t="s">
        <v>944</v>
      </c>
      <c r="B582" s="224" t="s">
        <v>1104</v>
      </c>
      <c r="C582" s="225" t="s">
        <v>946</v>
      </c>
      <c r="D582" s="233">
        <v>16</v>
      </c>
      <c r="E582" s="227"/>
      <c r="F582" s="228"/>
      <c r="G582" s="213"/>
      <c r="H582" s="214"/>
      <c r="I582" s="223"/>
    </row>
    <row r="583" spans="1:9" ht="15.6" customHeight="1">
      <c r="A583" s="243" t="s">
        <v>1131</v>
      </c>
      <c r="B583" s="230" t="s">
        <v>1137</v>
      </c>
      <c r="C583" s="219"/>
      <c r="D583" s="221"/>
      <c r="E583" s="219"/>
      <c r="F583" s="222"/>
      <c r="G583" s="219"/>
      <c r="H583" s="222"/>
      <c r="I583" s="219"/>
    </row>
    <row r="584" spans="1:9" ht="15.6" customHeight="1">
      <c r="A584" s="244" t="s">
        <v>944</v>
      </c>
      <c r="B584" s="224" t="s">
        <v>1135</v>
      </c>
      <c r="C584" s="225" t="s">
        <v>946</v>
      </c>
      <c r="D584" s="233">
        <v>27</v>
      </c>
      <c r="E584" s="227"/>
      <c r="F584" s="228"/>
      <c r="G584" s="227"/>
      <c r="H584" s="228"/>
      <c r="I584" s="223"/>
    </row>
    <row r="585" spans="1:9" ht="15.6" customHeight="1">
      <c r="A585" s="243" t="s">
        <v>1131</v>
      </c>
      <c r="B585" s="230" t="s">
        <v>1137</v>
      </c>
      <c r="C585" s="219"/>
      <c r="D585" s="221"/>
      <c r="E585" s="219"/>
      <c r="F585" s="222"/>
      <c r="G585" s="219"/>
      <c r="H585" s="222"/>
      <c r="I585" s="219"/>
    </row>
    <row r="586" spans="1:9" ht="15.6" customHeight="1">
      <c r="A586" s="244" t="s">
        <v>944</v>
      </c>
      <c r="B586" s="224" t="s">
        <v>1138</v>
      </c>
      <c r="C586" s="225" t="s">
        <v>946</v>
      </c>
      <c r="D586" s="233">
        <v>37</v>
      </c>
      <c r="E586" s="227"/>
      <c r="F586" s="228"/>
      <c r="G586" s="227"/>
      <c r="H586" s="228"/>
      <c r="I586" s="223"/>
    </row>
    <row r="587" spans="1:9" ht="15.6" customHeight="1">
      <c r="A587" s="243" t="s">
        <v>1131</v>
      </c>
      <c r="B587" s="230" t="s">
        <v>1137</v>
      </c>
      <c r="C587" s="219"/>
      <c r="D587" s="221"/>
      <c r="E587" s="219"/>
      <c r="F587" s="222"/>
      <c r="G587" s="219"/>
      <c r="H587" s="222"/>
      <c r="I587" s="219"/>
    </row>
    <row r="588" spans="1:9" ht="15.6" customHeight="1">
      <c r="A588" s="244" t="s">
        <v>944</v>
      </c>
      <c r="B588" s="224" t="s">
        <v>1136</v>
      </c>
      <c r="C588" s="225" t="s">
        <v>946</v>
      </c>
      <c r="D588" s="233">
        <v>3</v>
      </c>
      <c r="E588" s="227"/>
      <c r="F588" s="228"/>
      <c r="G588" s="227"/>
      <c r="H588" s="228"/>
      <c r="I588" s="223"/>
    </row>
    <row r="589" spans="1:9" ht="15.6" customHeight="1">
      <c r="A589" s="243" t="s">
        <v>1139</v>
      </c>
      <c r="B589" s="220" t="s">
        <v>1140</v>
      </c>
      <c r="C589" s="219"/>
      <c r="D589" s="221"/>
      <c r="E589" s="219"/>
      <c r="F589" s="222"/>
      <c r="G589" s="219"/>
      <c r="H589" s="222"/>
      <c r="I589" s="219"/>
    </row>
    <row r="590" spans="1:9" ht="15.6" customHeight="1">
      <c r="A590" s="244" t="s">
        <v>944</v>
      </c>
      <c r="B590" s="224" t="s">
        <v>1141</v>
      </c>
      <c r="C590" s="225" t="s">
        <v>946</v>
      </c>
      <c r="D590" s="233">
        <v>9</v>
      </c>
      <c r="E590" s="227"/>
      <c r="F590" s="228"/>
      <c r="G590" s="227"/>
      <c r="H590" s="228"/>
      <c r="I590" s="223"/>
    </row>
    <row r="591" spans="1:9" ht="15.6" customHeight="1">
      <c r="A591" s="243" t="s">
        <v>1139</v>
      </c>
      <c r="B591" s="220" t="s">
        <v>1140</v>
      </c>
      <c r="C591" s="219"/>
      <c r="D591" s="221"/>
      <c r="E591" s="219"/>
      <c r="F591" s="222"/>
      <c r="G591" s="219"/>
      <c r="H591" s="222"/>
      <c r="I591" s="219"/>
    </row>
    <row r="592" spans="1:9" ht="15.6" customHeight="1">
      <c r="A592" s="244" t="s">
        <v>944</v>
      </c>
      <c r="B592" s="224" t="s">
        <v>1142</v>
      </c>
      <c r="C592" s="225" t="s">
        <v>946</v>
      </c>
      <c r="D592" s="233">
        <v>9</v>
      </c>
      <c r="E592" s="227"/>
      <c r="F592" s="228"/>
      <c r="G592" s="227"/>
      <c r="H592" s="228"/>
      <c r="I592" s="223"/>
    </row>
    <row r="593" spans="1:9" ht="15.6" customHeight="1">
      <c r="A593" s="243"/>
      <c r="B593" s="220"/>
      <c r="C593" s="219"/>
      <c r="D593" s="221"/>
      <c r="E593" s="219"/>
      <c r="F593" s="222"/>
      <c r="G593" s="219"/>
      <c r="H593" s="222"/>
      <c r="I593" s="219"/>
    </row>
    <row r="594" spans="1:9" ht="15.6" customHeight="1">
      <c r="A594" s="244" t="s">
        <v>1143</v>
      </c>
      <c r="B594" s="224"/>
      <c r="C594" s="225"/>
      <c r="D594" s="233"/>
      <c r="E594" s="227"/>
      <c r="F594" s="228"/>
      <c r="G594" s="227"/>
      <c r="H594" s="228"/>
      <c r="I594" s="223"/>
    </row>
    <row r="595" spans="1:9" ht="15.6" customHeight="1">
      <c r="A595" s="243" t="s">
        <v>1131</v>
      </c>
      <c r="B595" s="220" t="s">
        <v>1132</v>
      </c>
      <c r="C595" s="219"/>
      <c r="D595" s="221"/>
      <c r="E595" s="219"/>
      <c r="F595" s="222"/>
      <c r="G595" s="219"/>
      <c r="H595" s="222"/>
      <c r="I595" s="219"/>
    </row>
    <row r="596" spans="1:9" ht="15.6" customHeight="1">
      <c r="A596" s="244" t="s">
        <v>944</v>
      </c>
      <c r="B596" s="224" t="s">
        <v>1135</v>
      </c>
      <c r="C596" s="225" t="s">
        <v>946</v>
      </c>
      <c r="D596" s="233">
        <v>22</v>
      </c>
      <c r="E596" s="227"/>
      <c r="F596" s="228"/>
      <c r="G596" s="227"/>
      <c r="H596" s="228"/>
      <c r="I596" s="223"/>
    </row>
    <row r="597" spans="1:9" ht="15.6" customHeight="1">
      <c r="A597" s="243" t="s">
        <v>1131</v>
      </c>
      <c r="B597" s="220" t="s">
        <v>1140</v>
      </c>
      <c r="C597" s="219"/>
      <c r="D597" s="221"/>
      <c r="E597" s="219"/>
      <c r="F597" s="222"/>
      <c r="G597" s="219"/>
      <c r="H597" s="222"/>
      <c r="I597" s="219"/>
    </row>
    <row r="598" spans="1:9" ht="15.6" customHeight="1">
      <c r="A598" s="244" t="s">
        <v>944</v>
      </c>
      <c r="B598" s="224" t="s">
        <v>1134</v>
      </c>
      <c r="C598" s="225" t="s">
        <v>946</v>
      </c>
      <c r="D598" s="233">
        <v>19</v>
      </c>
      <c r="E598" s="227"/>
      <c r="F598" s="228"/>
      <c r="G598" s="227"/>
      <c r="H598" s="228"/>
      <c r="I598" s="223"/>
    </row>
    <row r="599" spans="1:9" ht="15.6" customHeight="1">
      <c r="A599" s="243" t="s">
        <v>1131</v>
      </c>
      <c r="B599" s="220" t="s">
        <v>1140</v>
      </c>
      <c r="C599" s="219"/>
      <c r="D599" s="221"/>
      <c r="E599" s="219"/>
      <c r="F599" s="222"/>
      <c r="G599" s="219"/>
      <c r="H599" s="222"/>
      <c r="I599" s="219"/>
    </row>
    <row r="600" spans="1:9" ht="15.6" customHeight="1">
      <c r="A600" s="244" t="s">
        <v>944</v>
      </c>
      <c r="B600" s="224" t="s">
        <v>1103</v>
      </c>
      <c r="C600" s="225" t="s">
        <v>946</v>
      </c>
      <c r="D600" s="233">
        <v>12</v>
      </c>
      <c r="E600" s="227"/>
      <c r="F600" s="228"/>
      <c r="G600" s="227"/>
      <c r="H600" s="228"/>
      <c r="I600" s="223"/>
    </row>
    <row r="601" spans="1:9" ht="15.6" customHeight="1">
      <c r="A601" s="243" t="s">
        <v>1131</v>
      </c>
      <c r="B601" s="220" t="s">
        <v>1140</v>
      </c>
      <c r="C601" s="219"/>
      <c r="D601" s="221"/>
      <c r="E601" s="219"/>
      <c r="F601" s="222"/>
      <c r="G601" s="219"/>
      <c r="H601" s="222"/>
      <c r="I601" s="219"/>
    </row>
    <row r="602" spans="1:9" ht="15.6" customHeight="1">
      <c r="A602" s="54" t="s">
        <v>944</v>
      </c>
      <c r="B602" s="224" t="s">
        <v>1104</v>
      </c>
      <c r="C602" s="225" t="s">
        <v>946</v>
      </c>
      <c r="D602" s="233">
        <v>8</v>
      </c>
      <c r="E602" s="227"/>
      <c r="F602" s="228"/>
      <c r="G602" s="227"/>
      <c r="H602" s="228"/>
      <c r="I602" s="223"/>
    </row>
    <row r="603" spans="1:9" ht="15.6" customHeight="1">
      <c r="A603" s="243" t="s">
        <v>1131</v>
      </c>
      <c r="B603" s="220" t="s">
        <v>1140</v>
      </c>
      <c r="C603" s="219"/>
      <c r="D603" s="221"/>
      <c r="E603" s="219"/>
      <c r="F603" s="222"/>
      <c r="G603" s="241"/>
      <c r="H603" s="242"/>
      <c r="I603" s="219"/>
    </row>
    <row r="604" spans="1:9" ht="15.6" customHeight="1">
      <c r="A604" s="244" t="s">
        <v>944</v>
      </c>
      <c r="B604" s="224" t="s">
        <v>1135</v>
      </c>
      <c r="C604" s="225" t="s">
        <v>946</v>
      </c>
      <c r="D604" s="233">
        <v>13</v>
      </c>
      <c r="E604" s="227"/>
      <c r="F604" s="228"/>
      <c r="G604" s="227"/>
      <c r="H604" s="228"/>
      <c r="I604" s="223"/>
    </row>
    <row r="605" spans="1:9" ht="15.6" customHeight="1">
      <c r="A605" s="243" t="s">
        <v>1131</v>
      </c>
      <c r="B605" s="220" t="s">
        <v>1140</v>
      </c>
      <c r="C605" s="219"/>
      <c r="D605" s="221"/>
      <c r="E605" s="219"/>
      <c r="F605" s="222"/>
      <c r="G605" s="219"/>
      <c r="H605" s="222"/>
      <c r="I605" s="219"/>
    </row>
    <row r="606" spans="1:9" ht="15.6" customHeight="1">
      <c r="A606" s="244" t="s">
        <v>944</v>
      </c>
      <c r="B606" s="224" t="s">
        <v>1138</v>
      </c>
      <c r="C606" s="225" t="s">
        <v>946</v>
      </c>
      <c r="D606" s="233">
        <v>3</v>
      </c>
      <c r="E606" s="227"/>
      <c r="F606" s="228"/>
      <c r="G606" s="227"/>
      <c r="H606" s="228"/>
      <c r="I606" s="223"/>
    </row>
    <row r="607" spans="1:9" ht="15.6" customHeight="1">
      <c r="A607" s="243"/>
      <c r="B607" s="220"/>
      <c r="C607" s="219"/>
      <c r="D607" s="221"/>
      <c r="E607" s="219"/>
      <c r="F607" s="222"/>
      <c r="G607" s="219"/>
      <c r="H607" s="222"/>
      <c r="I607" s="219"/>
    </row>
    <row r="608" spans="1:9" ht="15.6" customHeight="1">
      <c r="A608" s="244"/>
      <c r="B608" s="224"/>
      <c r="C608" s="225"/>
      <c r="D608" s="233"/>
      <c r="E608" s="227"/>
      <c r="F608" s="228"/>
      <c r="G608" s="227"/>
      <c r="H608" s="228"/>
      <c r="I608" s="223"/>
    </row>
    <row r="609" spans="1:9" ht="15.6" customHeight="1">
      <c r="A609" s="243" t="s">
        <v>1144</v>
      </c>
      <c r="B609" s="220" t="s">
        <v>1023</v>
      </c>
      <c r="C609" s="219"/>
      <c r="D609" s="221"/>
      <c r="E609" s="219"/>
      <c r="F609" s="222"/>
      <c r="G609" s="219"/>
      <c r="H609" s="222"/>
      <c r="I609" s="219"/>
    </row>
    <row r="610" spans="1:9" ht="15.6" customHeight="1">
      <c r="A610" s="244" t="s">
        <v>944</v>
      </c>
      <c r="B610" s="224" t="s">
        <v>1145</v>
      </c>
      <c r="C610" s="225" t="s">
        <v>946</v>
      </c>
      <c r="D610" s="233">
        <v>80</v>
      </c>
      <c r="E610" s="227"/>
      <c r="F610" s="228"/>
      <c r="G610" s="227"/>
      <c r="H610" s="228"/>
      <c r="I610" s="223"/>
    </row>
    <row r="611" spans="1:9" ht="15.6" customHeight="1">
      <c r="A611" s="243" t="s">
        <v>1144</v>
      </c>
      <c r="B611" s="220" t="s">
        <v>1023</v>
      </c>
      <c r="C611" s="219"/>
      <c r="D611" s="221"/>
      <c r="E611" s="219"/>
      <c r="F611" s="222"/>
      <c r="G611" s="219"/>
      <c r="H611" s="222"/>
      <c r="I611" s="219"/>
    </row>
    <row r="612" spans="1:9" ht="15.6" customHeight="1">
      <c r="A612" s="244" t="s">
        <v>944</v>
      </c>
      <c r="B612" s="224" t="s">
        <v>1146</v>
      </c>
      <c r="C612" s="225" t="s">
        <v>946</v>
      </c>
      <c r="D612" s="233">
        <v>30</v>
      </c>
      <c r="E612" s="227"/>
      <c r="F612" s="228"/>
      <c r="G612" s="227"/>
      <c r="H612" s="228"/>
      <c r="I612" s="223"/>
    </row>
    <row r="613" spans="1:9" ht="15.6" customHeight="1">
      <c r="A613" s="243" t="s">
        <v>1144</v>
      </c>
      <c r="B613" s="220" t="s">
        <v>1023</v>
      </c>
      <c r="C613" s="219"/>
      <c r="D613" s="221"/>
      <c r="E613" s="219"/>
      <c r="F613" s="222"/>
      <c r="G613" s="219"/>
      <c r="H613" s="222"/>
      <c r="I613" s="219"/>
    </row>
    <row r="614" spans="1:9" ht="15.6" customHeight="1">
      <c r="A614" s="244" t="s">
        <v>944</v>
      </c>
      <c r="B614" s="224" t="s">
        <v>1147</v>
      </c>
      <c r="C614" s="225" t="s">
        <v>946</v>
      </c>
      <c r="D614" s="233">
        <v>69</v>
      </c>
      <c r="E614" s="227"/>
      <c r="F614" s="228"/>
      <c r="G614" s="227"/>
      <c r="H614" s="228"/>
      <c r="I614" s="223"/>
    </row>
    <row r="615" spans="1:9" ht="15.6" customHeight="1">
      <c r="A615" s="243" t="s">
        <v>1144</v>
      </c>
      <c r="B615" s="220" t="s">
        <v>1023</v>
      </c>
      <c r="C615" s="219"/>
      <c r="D615" s="221"/>
      <c r="E615" s="219"/>
      <c r="F615" s="222"/>
      <c r="G615" s="219"/>
      <c r="H615" s="222"/>
      <c r="I615" s="219"/>
    </row>
    <row r="616" spans="1:9" ht="15.6" customHeight="1">
      <c r="A616" s="244" t="s">
        <v>944</v>
      </c>
      <c r="B616" s="224" t="s">
        <v>1148</v>
      </c>
      <c r="C616" s="225" t="s">
        <v>946</v>
      </c>
      <c r="D616" s="233">
        <v>19</v>
      </c>
      <c r="E616" s="227"/>
      <c r="F616" s="228"/>
      <c r="G616" s="227"/>
      <c r="H616" s="228"/>
      <c r="I616" s="223"/>
    </row>
    <row r="617" spans="1:9" ht="15.6" customHeight="1">
      <c r="A617" s="243" t="s">
        <v>1144</v>
      </c>
      <c r="B617" s="220" t="s">
        <v>1023</v>
      </c>
      <c r="C617" s="219"/>
      <c r="D617" s="221"/>
      <c r="E617" s="219"/>
      <c r="F617" s="222"/>
      <c r="G617" s="219"/>
      <c r="H617" s="222"/>
      <c r="I617" s="219"/>
    </row>
    <row r="618" spans="1:9" ht="15.6" customHeight="1">
      <c r="A618" s="244" t="s">
        <v>944</v>
      </c>
      <c r="B618" s="224" t="s">
        <v>1149</v>
      </c>
      <c r="C618" s="225" t="s">
        <v>946</v>
      </c>
      <c r="D618" s="233">
        <v>3</v>
      </c>
      <c r="E618" s="227"/>
      <c r="F618" s="228"/>
      <c r="G618" s="227"/>
      <c r="H618" s="228"/>
      <c r="I618" s="223"/>
    </row>
    <row r="619" spans="1:9" ht="15.6" customHeight="1">
      <c r="A619" s="243" t="s">
        <v>1144</v>
      </c>
      <c r="B619" s="220" t="s">
        <v>1023</v>
      </c>
      <c r="C619" s="219"/>
      <c r="D619" s="221"/>
      <c r="E619" s="219"/>
      <c r="F619" s="222"/>
      <c r="G619" s="219"/>
      <c r="H619" s="222"/>
      <c r="I619" s="219"/>
    </row>
    <row r="620" spans="1:9" ht="15.6" customHeight="1">
      <c r="A620" s="244" t="s">
        <v>944</v>
      </c>
      <c r="B620" s="224" t="s">
        <v>1150</v>
      </c>
      <c r="C620" s="225" t="s">
        <v>946</v>
      </c>
      <c r="D620" s="233">
        <v>12</v>
      </c>
      <c r="E620" s="227"/>
      <c r="F620" s="228"/>
      <c r="G620" s="227"/>
      <c r="H620" s="228"/>
      <c r="I620" s="223"/>
    </row>
    <row r="621" spans="1:9" ht="15.6" customHeight="1">
      <c r="A621" s="243" t="s">
        <v>1144</v>
      </c>
      <c r="B621" s="220" t="s">
        <v>1023</v>
      </c>
      <c r="C621" s="219"/>
      <c r="D621" s="221"/>
      <c r="E621" s="208"/>
      <c r="F621" s="222"/>
      <c r="G621" s="208"/>
      <c r="H621" s="207"/>
      <c r="I621" s="219"/>
    </row>
    <row r="622" spans="1:9" ht="15.6" customHeight="1">
      <c r="A622" s="244" t="s">
        <v>944</v>
      </c>
      <c r="B622" s="224" t="s">
        <v>1151</v>
      </c>
      <c r="C622" s="225" t="s">
        <v>946</v>
      </c>
      <c r="D622" s="233">
        <v>10</v>
      </c>
      <c r="E622" s="213"/>
      <c r="F622" s="228"/>
      <c r="G622" s="213"/>
      <c r="H622" s="214"/>
      <c r="I622" s="223"/>
    </row>
    <row r="623" spans="1:9" ht="15.6" customHeight="1">
      <c r="A623" s="243" t="s">
        <v>1144</v>
      </c>
      <c r="B623" s="220" t="s">
        <v>1023</v>
      </c>
      <c r="C623" s="219"/>
      <c r="D623" s="221"/>
      <c r="E623" s="219"/>
      <c r="F623" s="222"/>
      <c r="G623" s="219"/>
      <c r="H623" s="222"/>
      <c r="I623" s="219"/>
    </row>
    <row r="624" spans="1:9" ht="15.6" customHeight="1">
      <c r="A624" s="244" t="s">
        <v>944</v>
      </c>
      <c r="B624" s="224" t="s">
        <v>1152</v>
      </c>
      <c r="C624" s="225" t="s">
        <v>946</v>
      </c>
      <c r="D624" s="233">
        <v>9</v>
      </c>
      <c r="E624" s="227"/>
      <c r="F624" s="228"/>
      <c r="G624" s="227"/>
      <c r="H624" s="228"/>
      <c r="I624" s="223"/>
    </row>
    <row r="625" spans="1:9" ht="15.6" customHeight="1">
      <c r="A625" s="243" t="s">
        <v>1144</v>
      </c>
      <c r="B625" s="220" t="s">
        <v>1023</v>
      </c>
      <c r="C625" s="219"/>
      <c r="D625" s="221"/>
      <c r="E625" s="219"/>
      <c r="F625" s="222"/>
      <c r="G625" s="219"/>
      <c r="H625" s="222"/>
      <c r="I625" s="219"/>
    </row>
    <row r="626" spans="1:9" ht="15.6" customHeight="1">
      <c r="A626" s="244" t="s">
        <v>944</v>
      </c>
      <c r="B626" s="224" t="s">
        <v>1153</v>
      </c>
      <c r="C626" s="225" t="s">
        <v>946</v>
      </c>
      <c r="D626" s="233">
        <v>18</v>
      </c>
      <c r="E626" s="227"/>
      <c r="F626" s="228"/>
      <c r="G626" s="227"/>
      <c r="H626" s="228"/>
      <c r="I626" s="223"/>
    </row>
    <row r="627" spans="1:9" ht="15.6" customHeight="1">
      <c r="A627" s="243" t="s">
        <v>1144</v>
      </c>
      <c r="B627" s="220" t="s">
        <v>1154</v>
      </c>
      <c r="C627" s="219"/>
      <c r="D627" s="221"/>
      <c r="E627" s="219"/>
      <c r="F627" s="222"/>
      <c r="G627" s="219"/>
      <c r="H627" s="222"/>
      <c r="I627" s="219"/>
    </row>
    <row r="628" spans="1:9" ht="15.6" customHeight="1">
      <c r="A628" s="244" t="s">
        <v>944</v>
      </c>
      <c r="B628" s="224" t="s">
        <v>1155</v>
      </c>
      <c r="C628" s="225" t="s">
        <v>946</v>
      </c>
      <c r="D628" s="233">
        <v>3</v>
      </c>
      <c r="E628" s="227"/>
      <c r="F628" s="228"/>
      <c r="G628" s="227"/>
      <c r="H628" s="228"/>
      <c r="I628" s="223"/>
    </row>
    <row r="629" spans="1:9" ht="15.6" customHeight="1">
      <c r="A629" s="243"/>
      <c r="B629" s="220" t="s">
        <v>1156</v>
      </c>
      <c r="C629" s="219"/>
      <c r="D629" s="221"/>
      <c r="E629" s="219"/>
      <c r="F629" s="222"/>
      <c r="G629" s="219"/>
      <c r="H629" s="222"/>
      <c r="I629" s="219"/>
    </row>
    <row r="630" spans="1:9" ht="15.6" customHeight="1">
      <c r="A630" s="244" t="s">
        <v>1157</v>
      </c>
      <c r="B630" s="224" t="s">
        <v>1158</v>
      </c>
      <c r="C630" s="225" t="s">
        <v>969</v>
      </c>
      <c r="D630" s="233">
        <v>1</v>
      </c>
      <c r="E630" s="227"/>
      <c r="F630" s="228"/>
      <c r="G630" s="227"/>
      <c r="H630" s="228"/>
      <c r="I630" s="223"/>
    </row>
    <row r="631" spans="1:9" ht="15.6" customHeight="1">
      <c r="A631" s="243"/>
      <c r="B631" s="220" t="s">
        <v>1159</v>
      </c>
      <c r="C631" s="219"/>
      <c r="D631" s="221"/>
      <c r="E631" s="219"/>
      <c r="F631" s="222"/>
      <c r="G631" s="219"/>
      <c r="H631" s="222"/>
      <c r="I631" s="219"/>
    </row>
    <row r="632" spans="1:9" ht="15.6" customHeight="1">
      <c r="A632" s="244" t="s">
        <v>1157</v>
      </c>
      <c r="B632" s="224" t="s">
        <v>1160</v>
      </c>
      <c r="C632" s="225" t="s">
        <v>969</v>
      </c>
      <c r="D632" s="233">
        <v>1</v>
      </c>
      <c r="E632" s="227"/>
      <c r="F632" s="228"/>
      <c r="G632" s="227"/>
      <c r="H632" s="228"/>
      <c r="I632" s="223"/>
    </row>
    <row r="633" spans="1:9" ht="15.6" customHeight="1">
      <c r="A633" s="243"/>
      <c r="B633" s="220"/>
      <c r="C633" s="219"/>
      <c r="D633" s="221"/>
      <c r="E633" s="219"/>
      <c r="F633" s="222"/>
      <c r="G633" s="219"/>
      <c r="H633" s="222"/>
      <c r="I633" s="219"/>
    </row>
    <row r="634" spans="1:9" ht="15.6" customHeight="1">
      <c r="A634" s="244"/>
      <c r="B634" s="224"/>
      <c r="C634" s="225"/>
      <c r="D634" s="233"/>
      <c r="E634" s="227"/>
      <c r="F634" s="228"/>
      <c r="G634" s="227"/>
      <c r="H634" s="228"/>
      <c r="I634" s="223"/>
    </row>
    <row r="635" spans="1:9" ht="15.6" customHeight="1">
      <c r="A635" s="243"/>
      <c r="B635" s="220"/>
      <c r="C635" s="219"/>
      <c r="D635" s="221"/>
      <c r="E635" s="219"/>
      <c r="F635" s="222"/>
      <c r="G635" s="219"/>
      <c r="H635" s="222"/>
      <c r="I635" s="219"/>
    </row>
    <row r="636" spans="1:9" ht="15.6" customHeight="1">
      <c r="A636" s="244"/>
      <c r="B636" s="224"/>
      <c r="C636" s="225"/>
      <c r="D636" s="233"/>
      <c r="E636" s="227"/>
      <c r="F636" s="228"/>
      <c r="G636" s="227"/>
      <c r="H636" s="228"/>
      <c r="I636" s="223"/>
    </row>
    <row r="637" spans="1:9" ht="15.6" customHeight="1">
      <c r="A637" s="243"/>
      <c r="B637" s="220"/>
      <c r="C637" s="219"/>
      <c r="D637" s="221"/>
      <c r="E637" s="219"/>
      <c r="F637" s="222"/>
      <c r="G637" s="219"/>
      <c r="H637" s="222"/>
      <c r="I637" s="219"/>
    </row>
    <row r="638" spans="1:9" ht="15.6" customHeight="1">
      <c r="A638" s="244"/>
      <c r="B638" s="224"/>
      <c r="C638" s="225"/>
      <c r="D638" s="233"/>
      <c r="E638" s="227"/>
      <c r="F638" s="228"/>
      <c r="G638" s="227"/>
      <c r="H638" s="228"/>
      <c r="I638" s="223"/>
    </row>
    <row r="639" spans="1:9" ht="15.6" customHeight="1">
      <c r="A639" s="243"/>
      <c r="B639" s="220"/>
      <c r="C639" s="219"/>
      <c r="D639" s="221"/>
      <c r="E639" s="219"/>
      <c r="F639" s="222"/>
      <c r="G639" s="219"/>
      <c r="H639" s="222"/>
      <c r="I639" s="219"/>
    </row>
    <row r="640" spans="1:9" ht="15.6" customHeight="1">
      <c r="A640" s="244"/>
      <c r="B640" s="224"/>
      <c r="C640" s="225"/>
      <c r="D640" s="233"/>
      <c r="E640" s="227"/>
      <c r="F640" s="228"/>
      <c r="G640" s="227"/>
      <c r="H640" s="228"/>
      <c r="I640" s="223"/>
    </row>
    <row r="641" spans="1:9" ht="15.6" customHeight="1">
      <c r="A641" s="243"/>
      <c r="B641" s="220"/>
      <c r="C641" s="219"/>
      <c r="D641" s="221"/>
      <c r="E641" s="219"/>
      <c r="F641" s="222"/>
      <c r="G641" s="219"/>
      <c r="H641" s="222"/>
      <c r="I641" s="219"/>
    </row>
    <row r="642" spans="1:9" ht="15.6" customHeight="1">
      <c r="A642" s="54" t="s">
        <v>796</v>
      </c>
      <c r="B642" s="224"/>
      <c r="C642" s="225"/>
      <c r="D642" s="233"/>
      <c r="E642" s="227"/>
      <c r="F642" s="228"/>
      <c r="G642" s="227"/>
      <c r="H642" s="228"/>
      <c r="I642" s="223"/>
    </row>
    <row r="643" spans="1:9" ht="15.6" customHeight="1">
      <c r="A643" s="243"/>
      <c r="B643" s="220"/>
      <c r="C643" s="219"/>
      <c r="D643" s="221"/>
      <c r="E643" s="241"/>
      <c r="F643" s="222"/>
      <c r="G643" s="241"/>
      <c r="H643" s="242"/>
      <c r="I643" s="219"/>
    </row>
    <row r="644" spans="1:9" ht="15.6" customHeight="1">
      <c r="A644" s="244" t="s">
        <v>1076</v>
      </c>
      <c r="B644" s="224"/>
      <c r="C644" s="225"/>
      <c r="D644" s="233"/>
      <c r="E644" s="227"/>
      <c r="F644" s="228"/>
      <c r="G644" s="227"/>
      <c r="H644" s="228"/>
      <c r="I644" s="223"/>
    </row>
    <row r="645" spans="1:9" ht="15.6" customHeight="1">
      <c r="A645" s="243" t="s">
        <v>1161</v>
      </c>
      <c r="B645" s="220" t="s">
        <v>1162</v>
      </c>
      <c r="C645" s="219"/>
      <c r="D645" s="221"/>
      <c r="E645" s="219"/>
      <c r="F645" s="222"/>
      <c r="G645" s="219"/>
      <c r="H645" s="222"/>
      <c r="I645" s="219"/>
    </row>
    <row r="646" spans="1:9" ht="15.6" customHeight="1">
      <c r="A646" s="244" t="s">
        <v>944</v>
      </c>
      <c r="B646" s="224" t="s">
        <v>944</v>
      </c>
      <c r="C646" s="225" t="s">
        <v>871</v>
      </c>
      <c r="D646" s="233">
        <v>3</v>
      </c>
      <c r="E646" s="227"/>
      <c r="F646" s="228"/>
      <c r="G646" s="227"/>
      <c r="H646" s="228"/>
      <c r="I646" s="223"/>
    </row>
    <row r="647" spans="1:9" ht="15.6" customHeight="1">
      <c r="A647" s="243" t="s">
        <v>1163</v>
      </c>
      <c r="B647" s="220" t="s">
        <v>1096</v>
      </c>
      <c r="C647" s="219"/>
      <c r="D647" s="221"/>
      <c r="E647" s="219"/>
      <c r="F647" s="222"/>
      <c r="G647" s="219"/>
      <c r="H647" s="222"/>
      <c r="I647" s="219"/>
    </row>
    <row r="648" spans="1:9" ht="15.6" customHeight="1">
      <c r="A648" s="244" t="s">
        <v>944</v>
      </c>
      <c r="B648" s="224" t="s">
        <v>945</v>
      </c>
      <c r="C648" s="225" t="s">
        <v>946</v>
      </c>
      <c r="D648" s="233">
        <v>29</v>
      </c>
      <c r="E648" s="227"/>
      <c r="F648" s="228"/>
      <c r="G648" s="227"/>
      <c r="H648" s="228"/>
      <c r="I648" s="223"/>
    </row>
    <row r="649" spans="1:9" ht="15.6" customHeight="1">
      <c r="A649" s="243" t="s">
        <v>1163</v>
      </c>
      <c r="B649" s="220" t="s">
        <v>1096</v>
      </c>
      <c r="C649" s="219"/>
      <c r="D649" s="221"/>
      <c r="E649" s="219"/>
      <c r="F649" s="222"/>
      <c r="G649" s="219"/>
      <c r="H649" s="222"/>
      <c r="I649" s="219"/>
    </row>
    <row r="650" spans="1:9" ht="15.6" customHeight="1">
      <c r="A650" s="244" t="s">
        <v>944</v>
      </c>
      <c r="B650" s="224" t="s">
        <v>1101</v>
      </c>
      <c r="C650" s="225" t="s">
        <v>946</v>
      </c>
      <c r="D650" s="233">
        <v>8</v>
      </c>
      <c r="E650" s="227"/>
      <c r="F650" s="228"/>
      <c r="G650" s="227"/>
      <c r="H650" s="228"/>
      <c r="I650" s="223"/>
    </row>
    <row r="651" spans="1:9" ht="15.6" customHeight="1">
      <c r="A651" s="243" t="s">
        <v>1164</v>
      </c>
      <c r="B651" s="220" t="s">
        <v>1023</v>
      </c>
      <c r="C651" s="219"/>
      <c r="D651" s="221"/>
      <c r="E651" s="219"/>
      <c r="F651" s="222"/>
      <c r="G651" s="219"/>
      <c r="H651" s="222"/>
      <c r="I651" s="219"/>
    </row>
    <row r="652" spans="1:9" ht="15.6" customHeight="1">
      <c r="A652" s="244" t="s">
        <v>944</v>
      </c>
      <c r="B652" s="224" t="s">
        <v>1165</v>
      </c>
      <c r="C652" s="225" t="s">
        <v>946</v>
      </c>
      <c r="D652" s="233">
        <v>29</v>
      </c>
      <c r="E652" s="227"/>
      <c r="F652" s="228"/>
      <c r="G652" s="227"/>
      <c r="H652" s="228"/>
      <c r="I652" s="223"/>
    </row>
    <row r="653" spans="1:9" ht="15.6" customHeight="1">
      <c r="A653" s="243" t="s">
        <v>1164</v>
      </c>
      <c r="B653" s="220" t="s">
        <v>1023</v>
      </c>
      <c r="C653" s="219"/>
      <c r="D653" s="221"/>
      <c r="E653" s="219"/>
      <c r="F653" s="222"/>
      <c r="G653" s="219"/>
      <c r="H653" s="222"/>
      <c r="I653" s="219"/>
    </row>
    <row r="654" spans="1:9" ht="15.6" customHeight="1">
      <c r="A654" s="244" t="s">
        <v>944</v>
      </c>
      <c r="B654" s="224" t="s">
        <v>1166</v>
      </c>
      <c r="C654" s="225" t="s">
        <v>946</v>
      </c>
      <c r="D654" s="233">
        <v>8</v>
      </c>
      <c r="E654" s="227"/>
      <c r="F654" s="228"/>
      <c r="G654" s="227"/>
      <c r="H654" s="228"/>
      <c r="I654" s="223"/>
    </row>
    <row r="655" spans="1:9" ht="15.6" customHeight="1">
      <c r="A655" s="243"/>
      <c r="B655" s="220"/>
      <c r="C655" s="219"/>
      <c r="D655" s="221"/>
      <c r="E655" s="219"/>
      <c r="F655" s="222"/>
      <c r="G655" s="219"/>
      <c r="H655" s="222"/>
      <c r="I655" s="219"/>
    </row>
    <row r="656" spans="1:9" ht="15.6" customHeight="1">
      <c r="A656" s="244" t="s">
        <v>1126</v>
      </c>
      <c r="B656" s="224" t="s">
        <v>1167</v>
      </c>
      <c r="C656" s="225" t="s">
        <v>766</v>
      </c>
      <c r="D656" s="233">
        <v>5</v>
      </c>
      <c r="E656" s="227"/>
      <c r="F656" s="228"/>
      <c r="G656" s="227"/>
      <c r="H656" s="228"/>
      <c r="I656" s="223"/>
    </row>
    <row r="657" spans="1:9" ht="15.6" customHeight="1">
      <c r="A657" s="243"/>
      <c r="B657" s="220"/>
      <c r="C657" s="219"/>
      <c r="D657" s="221"/>
      <c r="E657" s="219"/>
      <c r="F657" s="222"/>
      <c r="G657" s="219"/>
      <c r="H657" s="222"/>
      <c r="I657" s="219"/>
    </row>
    <row r="658" spans="1:9" ht="15.6" customHeight="1">
      <c r="A658" s="244"/>
      <c r="B658" s="224"/>
      <c r="C658" s="225"/>
      <c r="D658" s="233"/>
      <c r="E658" s="227"/>
      <c r="F658" s="228"/>
      <c r="G658" s="227"/>
      <c r="H658" s="228"/>
      <c r="I658" s="223"/>
    </row>
    <row r="659" spans="1:9" ht="15.6" customHeight="1">
      <c r="A659" s="243"/>
      <c r="B659" s="220"/>
      <c r="C659" s="219"/>
      <c r="D659" s="221"/>
      <c r="E659" s="219"/>
      <c r="F659" s="222"/>
      <c r="G659" s="219"/>
      <c r="H659" s="222"/>
      <c r="I659" s="219"/>
    </row>
    <row r="660" spans="1:9" ht="15.6" customHeight="1">
      <c r="A660" s="244"/>
      <c r="B660" s="224"/>
      <c r="C660" s="225"/>
      <c r="D660" s="233"/>
      <c r="E660" s="227"/>
      <c r="F660" s="228"/>
      <c r="G660" s="227"/>
      <c r="H660" s="228"/>
      <c r="I660" s="223"/>
    </row>
    <row r="661" spans="1:9" ht="15.6" customHeight="1">
      <c r="A661" s="243"/>
      <c r="B661" s="220"/>
      <c r="C661" s="219"/>
      <c r="D661" s="221"/>
      <c r="E661" s="208"/>
      <c r="F661" s="222"/>
      <c r="G661" s="208"/>
      <c r="H661" s="207"/>
      <c r="I661" s="219"/>
    </row>
    <row r="662" spans="1:9" ht="15.6" customHeight="1">
      <c r="A662" s="244"/>
      <c r="B662" s="224"/>
      <c r="C662" s="225"/>
      <c r="D662" s="233"/>
      <c r="E662" s="213"/>
      <c r="F662" s="228"/>
      <c r="G662" s="213"/>
      <c r="H662" s="214"/>
      <c r="I662" s="223"/>
    </row>
    <row r="663" spans="1:9" ht="15.6" customHeight="1">
      <c r="A663" s="243"/>
      <c r="B663" s="220"/>
      <c r="C663" s="219"/>
      <c r="D663" s="221"/>
      <c r="E663" s="219"/>
      <c r="F663" s="222"/>
      <c r="G663" s="219"/>
      <c r="H663" s="222"/>
      <c r="I663" s="219"/>
    </row>
    <row r="664" spans="1:9" ht="15.6" customHeight="1">
      <c r="A664" s="244"/>
      <c r="B664" s="224"/>
      <c r="C664" s="225"/>
      <c r="D664" s="233"/>
      <c r="E664" s="227"/>
      <c r="F664" s="228"/>
      <c r="G664" s="227"/>
      <c r="H664" s="228"/>
      <c r="I664" s="223"/>
    </row>
    <row r="665" spans="1:9" ht="15.6" customHeight="1">
      <c r="A665" s="243"/>
      <c r="B665" s="220"/>
      <c r="C665" s="219"/>
      <c r="D665" s="221"/>
      <c r="E665" s="219"/>
      <c r="F665" s="222"/>
      <c r="G665" s="219"/>
      <c r="H665" s="222"/>
      <c r="I665" s="219"/>
    </row>
    <row r="666" spans="1:9" ht="15.6" customHeight="1">
      <c r="A666" s="244"/>
      <c r="B666" s="224"/>
      <c r="C666" s="225"/>
      <c r="D666" s="233"/>
      <c r="E666" s="227"/>
      <c r="F666" s="228"/>
      <c r="G666" s="227"/>
      <c r="H666" s="228"/>
      <c r="I666" s="223"/>
    </row>
    <row r="667" spans="1:9" ht="15.6" customHeight="1">
      <c r="A667" s="243"/>
      <c r="B667" s="220"/>
      <c r="C667" s="219"/>
      <c r="D667" s="221"/>
      <c r="E667" s="219"/>
      <c r="F667" s="222"/>
      <c r="G667" s="219"/>
      <c r="H667" s="222"/>
      <c r="I667" s="219"/>
    </row>
    <row r="668" spans="1:9" ht="15.6" customHeight="1">
      <c r="A668" s="244"/>
      <c r="B668" s="224"/>
      <c r="C668" s="225"/>
      <c r="D668" s="233"/>
      <c r="E668" s="227"/>
      <c r="F668" s="228"/>
      <c r="G668" s="227"/>
      <c r="H668" s="228"/>
      <c r="I668" s="223"/>
    </row>
    <row r="669" spans="1:9" ht="15.6" customHeight="1">
      <c r="A669" s="243"/>
      <c r="B669" s="220"/>
      <c r="C669" s="219"/>
      <c r="D669" s="221"/>
      <c r="E669" s="219"/>
      <c r="F669" s="222"/>
      <c r="G669" s="219"/>
      <c r="H669" s="222"/>
      <c r="I669" s="219"/>
    </row>
    <row r="670" spans="1:9" ht="15.6" customHeight="1">
      <c r="A670" s="244"/>
      <c r="B670" s="224"/>
      <c r="C670" s="225"/>
      <c r="D670" s="233"/>
      <c r="E670" s="227"/>
      <c r="F670" s="228"/>
      <c r="G670" s="227"/>
      <c r="H670" s="228"/>
      <c r="I670" s="223"/>
    </row>
    <row r="671" spans="1:9" ht="15.6" customHeight="1">
      <c r="A671" s="243"/>
      <c r="B671" s="220"/>
      <c r="C671" s="219"/>
      <c r="D671" s="221"/>
      <c r="E671" s="219"/>
      <c r="F671" s="222"/>
      <c r="G671" s="219"/>
      <c r="H671" s="222"/>
      <c r="I671" s="219"/>
    </row>
    <row r="672" spans="1:9" ht="15.6" customHeight="1">
      <c r="A672" s="244"/>
      <c r="B672" s="224"/>
      <c r="C672" s="225"/>
      <c r="D672" s="233"/>
      <c r="E672" s="227"/>
      <c r="F672" s="228"/>
      <c r="G672" s="227"/>
      <c r="H672" s="228"/>
      <c r="I672" s="223"/>
    </row>
    <row r="673" spans="1:9" ht="15.6" customHeight="1">
      <c r="A673" s="243"/>
      <c r="B673" s="220"/>
      <c r="C673" s="219"/>
      <c r="D673" s="221"/>
      <c r="E673" s="219"/>
      <c r="F673" s="222"/>
      <c r="G673" s="219"/>
      <c r="H673" s="222"/>
      <c r="I673" s="219"/>
    </row>
    <row r="674" spans="1:9" ht="15.6" customHeight="1">
      <c r="A674" s="244"/>
      <c r="B674" s="224"/>
      <c r="C674" s="225"/>
      <c r="D674" s="233"/>
      <c r="E674" s="227"/>
      <c r="F674" s="228"/>
      <c r="G674" s="227"/>
      <c r="H674" s="228"/>
      <c r="I674" s="223"/>
    </row>
    <row r="675" spans="1:9" ht="15.6" customHeight="1">
      <c r="A675" s="243"/>
      <c r="B675" s="220"/>
      <c r="C675" s="219"/>
      <c r="D675" s="221"/>
      <c r="E675" s="219"/>
      <c r="F675" s="222"/>
      <c r="G675" s="219"/>
      <c r="H675" s="222"/>
      <c r="I675" s="219"/>
    </row>
    <row r="676" spans="1:9" ht="15.6" customHeight="1">
      <c r="A676" s="244"/>
      <c r="B676" s="224"/>
      <c r="C676" s="225"/>
      <c r="D676" s="233"/>
      <c r="E676" s="227"/>
      <c r="F676" s="228"/>
      <c r="G676" s="227"/>
      <c r="H676" s="228"/>
      <c r="I676" s="223"/>
    </row>
    <row r="677" spans="1:9" ht="15.6" customHeight="1">
      <c r="A677" s="243"/>
      <c r="B677" s="220"/>
      <c r="C677" s="219"/>
      <c r="D677" s="221"/>
      <c r="E677" s="219"/>
      <c r="F677" s="222"/>
      <c r="G677" s="219"/>
      <c r="H677" s="222"/>
      <c r="I677" s="219"/>
    </row>
    <row r="678" spans="1:9" ht="15.6" customHeight="1">
      <c r="A678" s="244"/>
      <c r="B678" s="224"/>
      <c r="C678" s="225"/>
      <c r="D678" s="233"/>
      <c r="E678" s="227"/>
      <c r="F678" s="228"/>
      <c r="G678" s="227"/>
      <c r="H678" s="228"/>
      <c r="I678" s="223"/>
    </row>
    <row r="679" spans="1:9" ht="15.6" customHeight="1">
      <c r="A679" s="243"/>
      <c r="B679" s="220"/>
      <c r="C679" s="219"/>
      <c r="D679" s="221"/>
      <c r="E679" s="219"/>
      <c r="F679" s="222"/>
      <c r="G679" s="219"/>
      <c r="H679" s="222"/>
      <c r="I679" s="219"/>
    </row>
    <row r="680" spans="1:9" ht="15.6" customHeight="1">
      <c r="A680" s="244"/>
      <c r="B680" s="224"/>
      <c r="C680" s="225"/>
      <c r="D680" s="233"/>
      <c r="E680" s="227"/>
      <c r="F680" s="228"/>
      <c r="G680" s="227"/>
      <c r="H680" s="228"/>
      <c r="I680" s="223"/>
    </row>
    <row r="681" spans="1:9" ht="15.6" customHeight="1">
      <c r="A681" s="243"/>
      <c r="B681" s="220"/>
      <c r="C681" s="219"/>
      <c r="D681" s="221"/>
      <c r="E681" s="219"/>
      <c r="F681" s="222"/>
      <c r="G681" s="219"/>
      <c r="H681" s="222"/>
      <c r="I681" s="219"/>
    </row>
    <row r="682" spans="1:9" ht="15.6" customHeight="1">
      <c r="A682" s="54" t="s">
        <v>796</v>
      </c>
      <c r="B682" s="224"/>
      <c r="C682" s="225"/>
      <c r="D682" s="233"/>
      <c r="E682" s="227"/>
      <c r="F682" s="228"/>
      <c r="G682" s="227"/>
      <c r="H682" s="228"/>
      <c r="I682" s="223"/>
    </row>
    <row r="683" spans="1:9" ht="15.6" customHeight="1">
      <c r="A683" s="243"/>
      <c r="B683" s="220"/>
      <c r="C683" s="219"/>
      <c r="D683" s="221"/>
      <c r="E683" s="241"/>
      <c r="F683" s="222"/>
      <c r="G683" s="241"/>
      <c r="H683" s="242"/>
      <c r="I683" s="219"/>
    </row>
    <row r="684" spans="1:9" ht="15.6" customHeight="1">
      <c r="A684" s="244" t="s">
        <v>1077</v>
      </c>
      <c r="B684" s="224"/>
      <c r="C684" s="225"/>
      <c r="D684" s="233"/>
      <c r="E684" s="227"/>
      <c r="F684" s="228"/>
      <c r="G684" s="227"/>
      <c r="H684" s="228"/>
      <c r="I684" s="223"/>
    </row>
    <row r="685" spans="1:9" ht="15.6" customHeight="1">
      <c r="A685" s="243" t="s">
        <v>942</v>
      </c>
      <c r="B685" s="220" t="s">
        <v>1096</v>
      </c>
      <c r="C685" s="219"/>
      <c r="D685" s="221"/>
      <c r="E685" s="219"/>
      <c r="F685" s="222"/>
      <c r="G685" s="219"/>
      <c r="H685" s="222"/>
      <c r="I685" s="219"/>
    </row>
    <row r="686" spans="1:9" ht="15.6" customHeight="1">
      <c r="A686" s="244" t="s">
        <v>944</v>
      </c>
      <c r="B686" s="224" t="s">
        <v>1103</v>
      </c>
      <c r="C686" s="225" t="s">
        <v>946</v>
      </c>
      <c r="D686" s="233">
        <v>73</v>
      </c>
      <c r="E686" s="227"/>
      <c r="F686" s="228"/>
      <c r="G686" s="227"/>
      <c r="H686" s="228"/>
      <c r="I686" s="223"/>
    </row>
    <row r="687" spans="1:9" ht="15.6" customHeight="1">
      <c r="A687" s="243" t="s">
        <v>942</v>
      </c>
      <c r="B687" s="220" t="s">
        <v>1096</v>
      </c>
      <c r="C687" s="219"/>
      <c r="D687" s="221"/>
      <c r="E687" s="219"/>
      <c r="F687" s="222"/>
      <c r="G687" s="219"/>
      <c r="H687" s="222"/>
      <c r="I687" s="219"/>
    </row>
    <row r="688" spans="1:9" ht="15.6" customHeight="1">
      <c r="A688" s="244" t="s">
        <v>944</v>
      </c>
      <c r="B688" s="224" t="s">
        <v>1104</v>
      </c>
      <c r="C688" s="225" t="s">
        <v>946</v>
      </c>
      <c r="D688" s="233">
        <v>2</v>
      </c>
      <c r="E688" s="227"/>
      <c r="F688" s="228"/>
      <c r="G688" s="227"/>
      <c r="H688" s="228"/>
      <c r="I688" s="223"/>
    </row>
    <row r="689" spans="1:9" ht="15.6" customHeight="1">
      <c r="A689" s="243" t="s">
        <v>942</v>
      </c>
      <c r="B689" s="220" t="s">
        <v>1096</v>
      </c>
      <c r="C689" s="219"/>
      <c r="D689" s="221"/>
      <c r="E689" s="219"/>
      <c r="F689" s="222"/>
      <c r="G689" s="219"/>
      <c r="H689" s="222"/>
      <c r="I689" s="219"/>
    </row>
    <row r="690" spans="1:9" ht="15.6" customHeight="1">
      <c r="A690" s="244" t="s">
        <v>944</v>
      </c>
      <c r="B690" s="224" t="s">
        <v>1138</v>
      </c>
      <c r="C690" s="225" t="s">
        <v>946</v>
      </c>
      <c r="D690" s="233">
        <v>18</v>
      </c>
      <c r="E690" s="227"/>
      <c r="F690" s="228"/>
      <c r="G690" s="227"/>
      <c r="H690" s="228"/>
      <c r="I690" s="223"/>
    </row>
    <row r="691" spans="1:9" ht="15.6" customHeight="1">
      <c r="A691" s="243" t="s">
        <v>942</v>
      </c>
      <c r="B691" s="220" t="s">
        <v>1168</v>
      </c>
      <c r="C691" s="219"/>
      <c r="D691" s="221"/>
      <c r="E691" s="219"/>
      <c r="F691" s="222"/>
      <c r="G691" s="219"/>
      <c r="H691" s="222"/>
      <c r="I691" s="219"/>
    </row>
    <row r="692" spans="1:9" ht="15.6" customHeight="1">
      <c r="A692" s="244" t="s">
        <v>944</v>
      </c>
      <c r="B692" s="224" t="s">
        <v>1169</v>
      </c>
      <c r="C692" s="225" t="s">
        <v>946</v>
      </c>
      <c r="D692" s="233">
        <v>3</v>
      </c>
      <c r="E692" s="227"/>
      <c r="F692" s="228"/>
      <c r="G692" s="227"/>
      <c r="H692" s="228"/>
      <c r="I692" s="223"/>
    </row>
    <row r="693" spans="1:9" ht="15.6" customHeight="1">
      <c r="A693" s="243" t="s">
        <v>942</v>
      </c>
      <c r="B693" s="220" t="s">
        <v>1168</v>
      </c>
      <c r="C693" s="219"/>
      <c r="D693" s="221"/>
      <c r="E693" s="219"/>
      <c r="F693" s="222"/>
      <c r="G693" s="219"/>
      <c r="H693" s="222"/>
      <c r="I693" s="219"/>
    </row>
    <row r="694" spans="1:9" ht="15.6" customHeight="1">
      <c r="A694" s="244" t="s">
        <v>944</v>
      </c>
      <c r="B694" s="224" t="s">
        <v>1170</v>
      </c>
      <c r="C694" s="225" t="s">
        <v>946</v>
      </c>
      <c r="D694" s="233">
        <v>31</v>
      </c>
      <c r="E694" s="227"/>
      <c r="F694" s="228"/>
      <c r="G694" s="227"/>
      <c r="H694" s="228"/>
      <c r="I694" s="223"/>
    </row>
    <row r="695" spans="1:9" ht="15.6" customHeight="1">
      <c r="A695" s="243" t="s">
        <v>1171</v>
      </c>
      <c r="B695" s="220" t="s">
        <v>1168</v>
      </c>
      <c r="C695" s="219"/>
      <c r="D695" s="221"/>
      <c r="E695" s="219"/>
      <c r="F695" s="222"/>
      <c r="G695" s="219"/>
      <c r="H695" s="222"/>
      <c r="I695" s="219"/>
    </row>
    <row r="696" spans="1:9" ht="15.6" customHeight="1">
      <c r="A696" s="244" t="s">
        <v>944</v>
      </c>
      <c r="B696" s="224" t="s">
        <v>1172</v>
      </c>
      <c r="C696" s="225" t="s">
        <v>946</v>
      </c>
      <c r="D696" s="233">
        <v>4</v>
      </c>
      <c r="E696" s="227"/>
      <c r="F696" s="228"/>
      <c r="G696" s="227"/>
      <c r="H696" s="228"/>
      <c r="I696" s="223"/>
    </row>
    <row r="697" spans="1:9" ht="15.6" customHeight="1">
      <c r="A697" s="243" t="s">
        <v>1171</v>
      </c>
      <c r="B697" s="220" t="s">
        <v>1168</v>
      </c>
      <c r="C697" s="219"/>
      <c r="D697" s="221"/>
      <c r="E697" s="219"/>
      <c r="F697" s="222"/>
      <c r="G697" s="219"/>
      <c r="H697" s="222"/>
      <c r="I697" s="219"/>
    </row>
    <row r="698" spans="1:9" ht="15.6" customHeight="1">
      <c r="A698" s="244" t="s">
        <v>944</v>
      </c>
      <c r="B698" s="224" t="s">
        <v>1173</v>
      </c>
      <c r="C698" s="225" t="s">
        <v>946</v>
      </c>
      <c r="D698" s="233">
        <v>7</v>
      </c>
      <c r="E698" s="227"/>
      <c r="F698" s="228"/>
      <c r="G698" s="227"/>
      <c r="H698" s="228"/>
      <c r="I698" s="223"/>
    </row>
    <row r="699" spans="1:9" ht="15.6" customHeight="1">
      <c r="A699" s="243" t="s">
        <v>1174</v>
      </c>
      <c r="B699" s="220" t="s">
        <v>1175</v>
      </c>
      <c r="C699" s="219"/>
      <c r="D699" s="221"/>
      <c r="E699" s="219"/>
      <c r="F699" s="222"/>
      <c r="G699" s="219"/>
      <c r="H699" s="222"/>
      <c r="I699" s="219"/>
    </row>
    <row r="700" spans="1:9" ht="15.6" customHeight="1">
      <c r="A700" s="244" t="s">
        <v>1176</v>
      </c>
      <c r="B700" s="224" t="s">
        <v>944</v>
      </c>
      <c r="C700" s="225" t="s">
        <v>969</v>
      </c>
      <c r="D700" s="233">
        <v>2</v>
      </c>
      <c r="E700" s="227"/>
      <c r="F700" s="228"/>
      <c r="G700" s="227"/>
      <c r="H700" s="228"/>
      <c r="I700" s="223"/>
    </row>
    <row r="701" spans="1:9" ht="15.6" customHeight="1">
      <c r="A701" s="243" t="s">
        <v>1174</v>
      </c>
      <c r="B701" s="220" t="s">
        <v>1177</v>
      </c>
      <c r="C701" s="219"/>
      <c r="D701" s="221"/>
      <c r="E701" s="208"/>
      <c r="F701" s="222"/>
      <c r="G701" s="208"/>
      <c r="H701" s="207"/>
      <c r="I701" s="219"/>
    </row>
    <row r="702" spans="1:9" ht="15.6" customHeight="1">
      <c r="A702" s="244" t="s">
        <v>1176</v>
      </c>
      <c r="B702" s="224" t="s">
        <v>944</v>
      </c>
      <c r="C702" s="225" t="s">
        <v>969</v>
      </c>
      <c r="D702" s="233">
        <v>4</v>
      </c>
      <c r="E702" s="213"/>
      <c r="F702" s="228"/>
      <c r="G702" s="213"/>
      <c r="H702" s="214"/>
      <c r="I702" s="223"/>
    </row>
    <row r="703" spans="1:9" ht="15.6" customHeight="1">
      <c r="A703" s="243"/>
      <c r="B703" s="220"/>
      <c r="C703" s="219"/>
      <c r="D703" s="221"/>
      <c r="E703" s="219"/>
      <c r="F703" s="222"/>
      <c r="G703" s="219"/>
      <c r="H703" s="222"/>
      <c r="I703" s="219"/>
    </row>
    <row r="704" spans="1:9" ht="15.6" customHeight="1">
      <c r="A704" s="244"/>
      <c r="B704" s="224"/>
      <c r="C704" s="225"/>
      <c r="D704" s="233"/>
      <c r="E704" s="227"/>
      <c r="F704" s="228"/>
      <c r="G704" s="227"/>
      <c r="H704" s="228"/>
      <c r="I704" s="223"/>
    </row>
    <row r="705" spans="1:9" ht="15.6" customHeight="1">
      <c r="A705" s="243"/>
      <c r="B705" s="220"/>
      <c r="C705" s="219"/>
      <c r="D705" s="221"/>
      <c r="E705" s="219"/>
      <c r="F705" s="222"/>
      <c r="G705" s="219"/>
      <c r="H705" s="222"/>
      <c r="I705" s="219"/>
    </row>
    <row r="706" spans="1:9" ht="15.6" customHeight="1">
      <c r="A706" s="244"/>
      <c r="B706" s="224"/>
      <c r="C706" s="225"/>
      <c r="D706" s="233"/>
      <c r="E706" s="227"/>
      <c r="F706" s="228"/>
      <c r="G706" s="227"/>
      <c r="H706" s="228"/>
      <c r="I706" s="223"/>
    </row>
    <row r="707" spans="1:9" ht="15.6" customHeight="1">
      <c r="A707" s="243"/>
      <c r="B707" s="220"/>
      <c r="C707" s="219"/>
      <c r="D707" s="221"/>
      <c r="E707" s="219"/>
      <c r="F707" s="222"/>
      <c r="G707" s="219"/>
      <c r="H707" s="222"/>
      <c r="I707" s="219"/>
    </row>
    <row r="708" spans="1:9" ht="15.6" customHeight="1">
      <c r="A708" s="244"/>
      <c r="B708" s="224"/>
      <c r="C708" s="225"/>
      <c r="D708" s="233"/>
      <c r="E708" s="227"/>
      <c r="F708" s="228"/>
      <c r="G708" s="227"/>
      <c r="H708" s="228"/>
      <c r="I708" s="223"/>
    </row>
    <row r="709" spans="1:9" ht="15.6" customHeight="1">
      <c r="A709" s="243"/>
      <c r="B709" s="220"/>
      <c r="C709" s="219"/>
      <c r="D709" s="221"/>
      <c r="E709" s="219"/>
      <c r="F709" s="222"/>
      <c r="G709" s="219"/>
      <c r="H709" s="222"/>
      <c r="I709" s="219"/>
    </row>
    <row r="710" spans="1:9" ht="15.6" customHeight="1">
      <c r="A710" s="244"/>
      <c r="B710" s="224"/>
      <c r="C710" s="225"/>
      <c r="D710" s="233"/>
      <c r="E710" s="227"/>
      <c r="F710" s="228"/>
      <c r="G710" s="227"/>
      <c r="H710" s="228"/>
      <c r="I710" s="223"/>
    </row>
    <row r="711" spans="1:9" ht="15.6" customHeight="1">
      <c r="A711" s="243"/>
      <c r="B711" s="220"/>
      <c r="C711" s="219"/>
      <c r="D711" s="221"/>
      <c r="E711" s="219"/>
      <c r="F711" s="222"/>
      <c r="G711" s="219"/>
      <c r="H711" s="222"/>
      <c r="I711" s="219"/>
    </row>
    <row r="712" spans="1:9" ht="15.6" customHeight="1">
      <c r="A712" s="244"/>
      <c r="B712" s="224"/>
      <c r="C712" s="225"/>
      <c r="D712" s="233"/>
      <c r="E712" s="227"/>
      <c r="F712" s="228"/>
      <c r="G712" s="227"/>
      <c r="H712" s="228"/>
      <c r="I712" s="223"/>
    </row>
    <row r="713" spans="1:9" ht="15.6" customHeight="1">
      <c r="A713" s="243"/>
      <c r="B713" s="220"/>
      <c r="C713" s="219"/>
      <c r="D713" s="221"/>
      <c r="E713" s="219"/>
      <c r="F713" s="222"/>
      <c r="G713" s="219"/>
      <c r="H713" s="222"/>
      <c r="I713" s="219"/>
    </row>
    <row r="714" spans="1:9" ht="15.6" customHeight="1">
      <c r="A714" s="244"/>
      <c r="B714" s="224"/>
      <c r="C714" s="225"/>
      <c r="D714" s="233"/>
      <c r="E714" s="227"/>
      <c r="F714" s="228"/>
      <c r="G714" s="227"/>
      <c r="H714" s="228"/>
      <c r="I714" s="223"/>
    </row>
    <row r="715" spans="1:9" ht="15.6" customHeight="1">
      <c r="A715" s="243"/>
      <c r="B715" s="220"/>
      <c r="C715" s="219"/>
      <c r="D715" s="221"/>
      <c r="E715" s="219"/>
      <c r="F715" s="222"/>
      <c r="G715" s="219"/>
      <c r="H715" s="222"/>
      <c r="I715" s="219"/>
    </row>
    <row r="716" spans="1:9" ht="15.6" customHeight="1">
      <c r="A716" s="244"/>
      <c r="B716" s="224"/>
      <c r="C716" s="225"/>
      <c r="D716" s="233"/>
      <c r="E716" s="227"/>
      <c r="F716" s="228"/>
      <c r="G716" s="227"/>
      <c r="H716" s="228"/>
      <c r="I716" s="223"/>
    </row>
    <row r="717" spans="1:9" ht="15.6" customHeight="1">
      <c r="A717" s="243"/>
      <c r="B717" s="220"/>
      <c r="C717" s="219"/>
      <c r="D717" s="221"/>
      <c r="E717" s="219"/>
      <c r="F717" s="222"/>
      <c r="G717" s="219"/>
      <c r="H717" s="222"/>
      <c r="I717" s="219"/>
    </row>
    <row r="718" spans="1:9" ht="15.6" customHeight="1">
      <c r="A718" s="244"/>
      <c r="B718" s="224"/>
      <c r="C718" s="225"/>
      <c r="D718" s="233"/>
      <c r="E718" s="227"/>
      <c r="F718" s="228"/>
      <c r="G718" s="227"/>
      <c r="H718" s="228"/>
      <c r="I718" s="223"/>
    </row>
    <row r="719" spans="1:9" ht="15.6" customHeight="1">
      <c r="A719" s="243"/>
      <c r="B719" s="220"/>
      <c r="C719" s="219"/>
      <c r="D719" s="221"/>
      <c r="E719" s="219"/>
      <c r="F719" s="222"/>
      <c r="G719" s="219"/>
      <c r="H719" s="222"/>
      <c r="I719" s="219"/>
    </row>
    <row r="720" spans="1:9" ht="15.6" customHeight="1">
      <c r="A720" s="244"/>
      <c r="B720" s="224"/>
      <c r="C720" s="225"/>
      <c r="D720" s="233"/>
      <c r="E720" s="227"/>
      <c r="F720" s="228"/>
      <c r="G720" s="227"/>
      <c r="H720" s="228"/>
      <c r="I720" s="223"/>
    </row>
    <row r="721" spans="1:9" ht="15.6" customHeight="1">
      <c r="A721" s="243"/>
      <c r="B721" s="220"/>
      <c r="C721" s="219"/>
      <c r="D721" s="221"/>
      <c r="E721" s="219"/>
      <c r="F721" s="222"/>
      <c r="G721" s="219"/>
      <c r="H721" s="222"/>
      <c r="I721" s="219"/>
    </row>
    <row r="722" spans="1:9" ht="15.6" customHeight="1">
      <c r="A722" s="54" t="s">
        <v>796</v>
      </c>
      <c r="B722" s="224"/>
      <c r="C722" s="225"/>
      <c r="D722" s="233"/>
      <c r="E722" s="227"/>
      <c r="F722" s="228"/>
      <c r="G722" s="227"/>
      <c r="H722" s="228"/>
      <c r="I722" s="223"/>
    </row>
    <row r="723" spans="1:9" ht="15.6" customHeight="1">
      <c r="A723" s="243"/>
      <c r="B723" s="220"/>
      <c r="C723" s="219"/>
      <c r="D723" s="221"/>
      <c r="E723" s="241"/>
      <c r="F723" s="222"/>
      <c r="G723" s="241"/>
      <c r="H723" s="242"/>
      <c r="I723" s="219"/>
    </row>
    <row r="724" spans="1:9" ht="15.6" customHeight="1">
      <c r="A724" s="244" t="s">
        <v>1078</v>
      </c>
      <c r="B724" s="224"/>
      <c r="C724" s="225"/>
      <c r="D724" s="233"/>
      <c r="E724" s="227"/>
      <c r="F724" s="228"/>
      <c r="G724" s="227"/>
      <c r="H724" s="228"/>
      <c r="I724" s="223"/>
    </row>
    <row r="725" spans="1:9" ht="15.6" customHeight="1">
      <c r="A725" s="243" t="s">
        <v>1178</v>
      </c>
      <c r="B725" s="220" t="s">
        <v>1179</v>
      </c>
      <c r="C725" s="219"/>
      <c r="D725" s="221"/>
      <c r="E725" s="219"/>
      <c r="F725" s="222"/>
      <c r="G725" s="219"/>
      <c r="H725" s="222"/>
      <c r="I725" s="219"/>
    </row>
    <row r="726" spans="1:9" ht="15.6" customHeight="1">
      <c r="A726" s="244" t="s">
        <v>944</v>
      </c>
      <c r="B726" s="224" t="s">
        <v>1180</v>
      </c>
      <c r="C726" s="225" t="s">
        <v>865</v>
      </c>
      <c r="D726" s="233">
        <v>1</v>
      </c>
      <c r="E726" s="227"/>
      <c r="F726" s="228"/>
      <c r="G726" s="227"/>
      <c r="H726" s="228"/>
      <c r="I726" s="223"/>
    </row>
    <row r="727" spans="1:9" ht="15.6" customHeight="1">
      <c r="A727" s="243" t="s">
        <v>1181</v>
      </c>
      <c r="B727" s="220" t="s">
        <v>1182</v>
      </c>
      <c r="C727" s="219"/>
      <c r="D727" s="221"/>
      <c r="E727" s="219"/>
      <c r="F727" s="222"/>
      <c r="G727" s="219"/>
      <c r="H727" s="222"/>
      <c r="I727" s="219"/>
    </row>
    <row r="728" spans="1:9" ht="15.6" customHeight="1">
      <c r="A728" s="244" t="s">
        <v>944</v>
      </c>
      <c r="B728" s="224" t="s">
        <v>1183</v>
      </c>
      <c r="C728" s="225" t="s">
        <v>865</v>
      </c>
      <c r="D728" s="233">
        <v>3</v>
      </c>
      <c r="E728" s="227"/>
      <c r="F728" s="228"/>
      <c r="G728" s="227"/>
      <c r="H728" s="228"/>
      <c r="I728" s="223"/>
    </row>
    <row r="729" spans="1:9" ht="15.6" customHeight="1">
      <c r="A729" s="243" t="s">
        <v>942</v>
      </c>
      <c r="B729" s="220" t="s">
        <v>1096</v>
      </c>
      <c r="C729" s="219"/>
      <c r="D729" s="221"/>
      <c r="E729" s="219"/>
      <c r="F729" s="222"/>
      <c r="G729" s="219"/>
      <c r="H729" s="222"/>
      <c r="I729" s="219"/>
    </row>
    <row r="730" spans="1:9" ht="15.6" customHeight="1">
      <c r="A730" s="244" t="s">
        <v>944</v>
      </c>
      <c r="B730" s="224" t="s">
        <v>1184</v>
      </c>
      <c r="C730" s="225" t="s">
        <v>946</v>
      </c>
      <c r="D730" s="233">
        <v>2</v>
      </c>
      <c r="E730" s="227"/>
      <c r="F730" s="228"/>
      <c r="G730" s="227"/>
      <c r="H730" s="228"/>
      <c r="I730" s="223"/>
    </row>
    <row r="731" spans="1:9" ht="15.6" customHeight="1">
      <c r="A731" s="243" t="s">
        <v>942</v>
      </c>
      <c r="B731" s="220" t="s">
        <v>1096</v>
      </c>
      <c r="C731" s="219"/>
      <c r="D731" s="221"/>
      <c r="E731" s="219"/>
      <c r="F731" s="222"/>
      <c r="G731" s="219"/>
      <c r="H731" s="222"/>
      <c r="I731" s="219"/>
    </row>
    <row r="732" spans="1:9" ht="15.6" customHeight="1">
      <c r="A732" s="244" t="s">
        <v>944</v>
      </c>
      <c r="B732" s="224" t="s">
        <v>1185</v>
      </c>
      <c r="C732" s="225" t="s">
        <v>946</v>
      </c>
      <c r="D732" s="233">
        <v>37</v>
      </c>
      <c r="E732" s="227"/>
      <c r="F732" s="228"/>
      <c r="G732" s="227"/>
      <c r="H732" s="228"/>
      <c r="I732" s="223"/>
    </row>
    <row r="733" spans="1:9" ht="15.6" customHeight="1">
      <c r="A733" s="243" t="s">
        <v>942</v>
      </c>
      <c r="B733" s="220" t="s">
        <v>1096</v>
      </c>
      <c r="C733" s="219"/>
      <c r="D733" s="221"/>
      <c r="E733" s="219"/>
      <c r="F733" s="222"/>
      <c r="G733" s="219"/>
      <c r="H733" s="222"/>
      <c r="I733" s="219"/>
    </row>
    <row r="734" spans="1:9" ht="15.6" customHeight="1">
      <c r="A734" s="244" t="s">
        <v>944</v>
      </c>
      <c r="B734" s="224" t="s">
        <v>1186</v>
      </c>
      <c r="C734" s="225" t="s">
        <v>946</v>
      </c>
      <c r="D734" s="233">
        <v>22</v>
      </c>
      <c r="E734" s="227"/>
      <c r="F734" s="228"/>
      <c r="G734" s="227"/>
      <c r="H734" s="228"/>
      <c r="I734" s="223"/>
    </row>
    <row r="735" spans="1:9" ht="15.6" customHeight="1">
      <c r="A735" s="243" t="s">
        <v>1171</v>
      </c>
      <c r="B735" s="220" t="s">
        <v>1096</v>
      </c>
      <c r="C735" s="219"/>
      <c r="D735" s="221"/>
      <c r="E735" s="219"/>
      <c r="F735" s="222"/>
      <c r="G735" s="219"/>
      <c r="H735" s="222"/>
      <c r="I735" s="219"/>
    </row>
    <row r="736" spans="1:9" ht="15.6" customHeight="1">
      <c r="A736" s="244" t="s">
        <v>944</v>
      </c>
      <c r="B736" s="224" t="s">
        <v>1169</v>
      </c>
      <c r="C736" s="225" t="s">
        <v>946</v>
      </c>
      <c r="D736" s="233">
        <v>12</v>
      </c>
      <c r="E736" s="227"/>
      <c r="F736" s="228"/>
      <c r="G736" s="227"/>
      <c r="H736" s="228"/>
      <c r="I736" s="223"/>
    </row>
    <row r="737" spans="1:9" ht="15.6" customHeight="1">
      <c r="A737" s="243"/>
      <c r="B737" s="220"/>
      <c r="C737" s="219"/>
      <c r="D737" s="221"/>
      <c r="E737" s="219"/>
      <c r="F737" s="222"/>
      <c r="G737" s="219"/>
      <c r="H737" s="222"/>
      <c r="I737" s="219"/>
    </row>
    <row r="738" spans="1:9" ht="15.6" customHeight="1">
      <c r="A738" s="244"/>
      <c r="B738" s="224"/>
      <c r="C738" s="225"/>
      <c r="D738" s="233"/>
      <c r="E738" s="227"/>
      <c r="F738" s="228"/>
      <c r="G738" s="227"/>
      <c r="H738" s="228"/>
      <c r="I738" s="223"/>
    </row>
    <row r="739" spans="1:9" ht="15.6" customHeight="1">
      <c r="A739" s="243"/>
      <c r="B739" s="220"/>
      <c r="C739" s="219"/>
      <c r="D739" s="221"/>
      <c r="E739" s="219"/>
      <c r="F739" s="222"/>
      <c r="G739" s="219"/>
      <c r="H739" s="222"/>
      <c r="I739" s="219"/>
    </row>
    <row r="740" spans="1:9" ht="15.6" customHeight="1">
      <c r="A740" s="244"/>
      <c r="B740" s="224"/>
      <c r="C740" s="225"/>
      <c r="D740" s="233"/>
      <c r="E740" s="227"/>
      <c r="F740" s="228"/>
      <c r="G740" s="227"/>
      <c r="H740" s="228"/>
      <c r="I740" s="223"/>
    </row>
    <row r="741" spans="1:9" ht="15.6" customHeight="1">
      <c r="A741" s="243"/>
      <c r="B741" s="220"/>
      <c r="C741" s="219"/>
      <c r="D741" s="221"/>
      <c r="E741" s="208"/>
      <c r="F741" s="222"/>
      <c r="G741" s="208"/>
      <c r="H741" s="207"/>
      <c r="I741" s="219"/>
    </row>
    <row r="742" spans="1:9" ht="15.6" customHeight="1">
      <c r="A742" s="244"/>
      <c r="B742" s="224"/>
      <c r="C742" s="225"/>
      <c r="D742" s="233"/>
      <c r="E742" s="213"/>
      <c r="F742" s="228"/>
      <c r="G742" s="213"/>
      <c r="H742" s="214"/>
      <c r="I742" s="223"/>
    </row>
    <row r="743" spans="1:9" ht="15.6" customHeight="1">
      <c r="A743" s="243"/>
      <c r="B743" s="220"/>
      <c r="C743" s="219"/>
      <c r="D743" s="221"/>
      <c r="E743" s="219"/>
      <c r="F743" s="222"/>
      <c r="G743" s="219"/>
      <c r="H743" s="222"/>
      <c r="I743" s="219"/>
    </row>
    <row r="744" spans="1:9" ht="15.6" customHeight="1">
      <c r="A744" s="244"/>
      <c r="B744" s="224"/>
      <c r="C744" s="225"/>
      <c r="D744" s="233"/>
      <c r="E744" s="227"/>
      <c r="F744" s="228"/>
      <c r="G744" s="227"/>
      <c r="H744" s="228"/>
      <c r="I744" s="223"/>
    </row>
    <row r="745" spans="1:9" ht="15.6" customHeight="1">
      <c r="A745" s="243"/>
      <c r="B745" s="220"/>
      <c r="C745" s="219"/>
      <c r="D745" s="221"/>
      <c r="E745" s="219"/>
      <c r="F745" s="222"/>
      <c r="G745" s="219"/>
      <c r="H745" s="222"/>
      <c r="I745" s="219"/>
    </row>
    <row r="746" spans="1:9" ht="15.6" customHeight="1">
      <c r="A746" s="244"/>
      <c r="B746" s="224"/>
      <c r="C746" s="225"/>
      <c r="D746" s="233"/>
      <c r="E746" s="227"/>
      <c r="F746" s="228"/>
      <c r="G746" s="227"/>
      <c r="H746" s="228"/>
      <c r="I746" s="223"/>
    </row>
    <row r="747" spans="1:9" ht="15.6" customHeight="1">
      <c r="A747" s="243"/>
      <c r="B747" s="220"/>
      <c r="C747" s="219"/>
      <c r="D747" s="221"/>
      <c r="E747" s="219"/>
      <c r="F747" s="222"/>
      <c r="G747" s="219"/>
      <c r="H747" s="222"/>
      <c r="I747" s="219"/>
    </row>
    <row r="748" spans="1:9" ht="15.6" customHeight="1">
      <c r="A748" s="244"/>
      <c r="B748" s="224"/>
      <c r="C748" s="225"/>
      <c r="D748" s="233"/>
      <c r="E748" s="227"/>
      <c r="F748" s="228"/>
      <c r="G748" s="227"/>
      <c r="H748" s="228"/>
      <c r="I748" s="223"/>
    </row>
    <row r="749" spans="1:9" ht="15.6" customHeight="1">
      <c r="A749" s="243"/>
      <c r="B749" s="220"/>
      <c r="C749" s="219"/>
      <c r="D749" s="221"/>
      <c r="E749" s="219"/>
      <c r="F749" s="222"/>
      <c r="G749" s="219"/>
      <c r="H749" s="222"/>
      <c r="I749" s="219"/>
    </row>
    <row r="750" spans="1:9" ht="15.6" customHeight="1">
      <c r="A750" s="244"/>
      <c r="B750" s="224"/>
      <c r="C750" s="225"/>
      <c r="D750" s="233"/>
      <c r="E750" s="227"/>
      <c r="F750" s="228"/>
      <c r="G750" s="227"/>
      <c r="H750" s="228"/>
      <c r="I750" s="223"/>
    </row>
    <row r="751" spans="1:9" ht="15.6" customHeight="1">
      <c r="A751" s="243"/>
      <c r="B751" s="220"/>
      <c r="C751" s="219"/>
      <c r="D751" s="221"/>
      <c r="E751" s="219"/>
      <c r="F751" s="222"/>
      <c r="G751" s="219"/>
      <c r="H751" s="222"/>
      <c r="I751" s="219"/>
    </row>
    <row r="752" spans="1:9" ht="15.6" customHeight="1">
      <c r="A752" s="244"/>
      <c r="B752" s="224"/>
      <c r="C752" s="225"/>
      <c r="D752" s="233"/>
      <c r="E752" s="227"/>
      <c r="F752" s="228"/>
      <c r="G752" s="227"/>
      <c r="H752" s="228"/>
      <c r="I752" s="223"/>
    </row>
    <row r="753" spans="1:9" ht="15.6" customHeight="1">
      <c r="A753" s="243"/>
      <c r="B753" s="220"/>
      <c r="C753" s="219"/>
      <c r="D753" s="221"/>
      <c r="E753" s="219"/>
      <c r="F753" s="222"/>
      <c r="G753" s="219"/>
      <c r="H753" s="222"/>
      <c r="I753" s="219"/>
    </row>
    <row r="754" spans="1:9" ht="15.6" customHeight="1">
      <c r="A754" s="244"/>
      <c r="B754" s="224"/>
      <c r="C754" s="225"/>
      <c r="D754" s="233"/>
      <c r="E754" s="227"/>
      <c r="F754" s="228"/>
      <c r="G754" s="227"/>
      <c r="H754" s="228"/>
      <c r="I754" s="223"/>
    </row>
    <row r="755" spans="1:9" ht="15.6" customHeight="1">
      <c r="A755" s="243"/>
      <c r="B755" s="220"/>
      <c r="C755" s="219"/>
      <c r="D755" s="221"/>
      <c r="E755" s="219"/>
      <c r="F755" s="222"/>
      <c r="G755" s="219"/>
      <c r="H755" s="222"/>
      <c r="I755" s="219"/>
    </row>
    <row r="756" spans="1:9" ht="15.6" customHeight="1">
      <c r="A756" s="244"/>
      <c r="B756" s="224"/>
      <c r="C756" s="225"/>
      <c r="D756" s="233"/>
      <c r="E756" s="227"/>
      <c r="F756" s="228"/>
      <c r="G756" s="227"/>
      <c r="H756" s="228"/>
      <c r="I756" s="223"/>
    </row>
    <row r="757" spans="1:9" ht="15.6" customHeight="1">
      <c r="A757" s="243"/>
      <c r="B757" s="220"/>
      <c r="C757" s="219"/>
      <c r="D757" s="221"/>
      <c r="E757" s="219"/>
      <c r="F757" s="222"/>
      <c r="G757" s="219"/>
      <c r="H757" s="222"/>
      <c r="I757" s="219"/>
    </row>
    <row r="758" spans="1:9" ht="15.6" customHeight="1">
      <c r="A758" s="244"/>
      <c r="B758" s="224"/>
      <c r="C758" s="225"/>
      <c r="D758" s="233"/>
      <c r="E758" s="227"/>
      <c r="F758" s="228"/>
      <c r="G758" s="227"/>
      <c r="H758" s="228"/>
      <c r="I758" s="223"/>
    </row>
    <row r="759" spans="1:9" ht="15.6" customHeight="1">
      <c r="A759" s="243"/>
      <c r="B759" s="220"/>
      <c r="C759" s="219"/>
      <c r="D759" s="221"/>
      <c r="E759" s="219"/>
      <c r="F759" s="222"/>
      <c r="G759" s="219"/>
      <c r="H759" s="222"/>
      <c r="I759" s="219"/>
    </row>
    <row r="760" spans="1:9" ht="15.6" customHeight="1">
      <c r="A760" s="244"/>
      <c r="B760" s="224"/>
      <c r="C760" s="225"/>
      <c r="D760" s="233"/>
      <c r="E760" s="227"/>
      <c r="F760" s="228"/>
      <c r="G760" s="227"/>
      <c r="H760" s="228"/>
      <c r="I760" s="223"/>
    </row>
    <row r="761" spans="1:9" ht="15.6" customHeight="1">
      <c r="A761" s="243"/>
      <c r="B761" s="220"/>
      <c r="C761" s="219"/>
      <c r="D761" s="221"/>
      <c r="E761" s="219"/>
      <c r="F761" s="222"/>
      <c r="G761" s="219"/>
      <c r="H761" s="222"/>
      <c r="I761" s="219"/>
    </row>
    <row r="762" spans="1:9" ht="15.6" customHeight="1">
      <c r="A762" s="54" t="s">
        <v>796</v>
      </c>
      <c r="B762" s="224"/>
      <c r="C762" s="225"/>
      <c r="D762" s="233"/>
      <c r="E762" s="227"/>
      <c r="F762" s="228"/>
      <c r="G762" s="227"/>
      <c r="H762" s="228"/>
      <c r="I762" s="223"/>
    </row>
    <row r="763" spans="1:9" ht="15.6" customHeight="1">
      <c r="A763" s="229"/>
      <c r="B763" s="220"/>
      <c r="C763" s="219"/>
      <c r="D763" s="221"/>
      <c r="E763" s="241"/>
      <c r="F763" s="222"/>
      <c r="G763" s="241"/>
      <c r="H763" s="242"/>
      <c r="I763" s="219"/>
    </row>
    <row r="764" spans="1:9" ht="15.6" customHeight="1">
      <c r="A764" s="232" t="s">
        <v>937</v>
      </c>
      <c r="B764" s="224"/>
      <c r="C764" s="225"/>
      <c r="D764" s="233"/>
      <c r="E764" s="227"/>
      <c r="F764" s="228"/>
      <c r="G764" s="227"/>
      <c r="H764" s="228"/>
      <c r="I764" s="223"/>
    </row>
    <row r="765" spans="1:9" ht="15.6" customHeight="1">
      <c r="A765" s="243"/>
      <c r="B765" s="220"/>
      <c r="C765" s="219"/>
      <c r="D765" s="221"/>
      <c r="E765" s="219"/>
      <c r="F765" s="222"/>
      <c r="G765" s="219"/>
      <c r="H765" s="222"/>
      <c r="I765" s="219"/>
    </row>
    <row r="766" spans="1:9" ht="15.6" customHeight="1">
      <c r="A766" s="244" t="s">
        <v>1187</v>
      </c>
      <c r="B766" s="224" t="s">
        <v>1188</v>
      </c>
      <c r="C766" s="225" t="s">
        <v>993</v>
      </c>
      <c r="D766" s="226">
        <v>94</v>
      </c>
      <c r="E766" s="227"/>
      <c r="F766" s="228"/>
      <c r="G766" s="227"/>
      <c r="H766" s="228"/>
      <c r="I766" s="223"/>
    </row>
    <row r="767" spans="1:9" ht="15.6" customHeight="1">
      <c r="A767" s="243"/>
      <c r="B767" s="220"/>
      <c r="C767" s="219"/>
      <c r="D767" s="221"/>
      <c r="E767" s="219"/>
      <c r="F767" s="222"/>
      <c r="G767" s="219"/>
      <c r="H767" s="222"/>
      <c r="I767" s="219"/>
    </row>
    <row r="768" spans="1:9" ht="15.6" customHeight="1">
      <c r="A768" s="244" t="s">
        <v>1187</v>
      </c>
      <c r="B768" s="224" t="s">
        <v>875</v>
      </c>
      <c r="C768" s="225" t="s">
        <v>993</v>
      </c>
      <c r="D768" s="226">
        <v>18</v>
      </c>
      <c r="E768" s="227"/>
      <c r="F768" s="228"/>
      <c r="G768" s="227"/>
      <c r="H768" s="228"/>
      <c r="I768" s="223"/>
    </row>
    <row r="769" spans="1:9" ht="15.6" customHeight="1">
      <c r="A769" s="243"/>
      <c r="B769" s="220"/>
      <c r="C769" s="219"/>
      <c r="D769" s="221"/>
      <c r="E769" s="219"/>
      <c r="F769" s="222"/>
      <c r="G769" s="219"/>
      <c r="H769" s="222"/>
      <c r="I769" s="219"/>
    </row>
    <row r="770" spans="1:9" ht="15.6" customHeight="1">
      <c r="A770" s="244" t="s">
        <v>1187</v>
      </c>
      <c r="B770" s="224" t="s">
        <v>1189</v>
      </c>
      <c r="C770" s="225" t="s">
        <v>993</v>
      </c>
      <c r="D770" s="226">
        <v>3</v>
      </c>
      <c r="E770" s="227"/>
      <c r="F770" s="228"/>
      <c r="G770" s="227"/>
      <c r="H770" s="228"/>
      <c r="I770" s="223"/>
    </row>
    <row r="771" spans="1:9" ht="15.6" customHeight="1">
      <c r="A771" s="243"/>
      <c r="B771" s="220"/>
      <c r="C771" s="219"/>
      <c r="D771" s="221"/>
      <c r="E771" s="219"/>
      <c r="F771" s="222"/>
      <c r="G771" s="219"/>
      <c r="H771" s="222"/>
      <c r="I771" s="219"/>
    </row>
    <row r="772" spans="1:9" ht="15.6" customHeight="1">
      <c r="A772" s="244" t="s">
        <v>1187</v>
      </c>
      <c r="B772" s="224" t="s">
        <v>1190</v>
      </c>
      <c r="C772" s="225" t="s">
        <v>993</v>
      </c>
      <c r="D772" s="226">
        <v>32</v>
      </c>
      <c r="E772" s="227"/>
      <c r="F772" s="228"/>
      <c r="G772" s="227"/>
      <c r="H772" s="228"/>
      <c r="I772" s="223"/>
    </row>
    <row r="773" spans="1:9" ht="15.6" customHeight="1">
      <c r="A773" s="243"/>
      <c r="B773" s="220"/>
      <c r="C773" s="219"/>
      <c r="D773" s="221"/>
      <c r="E773" s="219"/>
      <c r="F773" s="222"/>
      <c r="G773" s="219"/>
      <c r="H773" s="222"/>
      <c r="I773" s="219"/>
    </row>
    <row r="774" spans="1:9" ht="15.6" customHeight="1">
      <c r="A774" s="244"/>
      <c r="B774" s="224"/>
      <c r="C774" s="225"/>
      <c r="D774" s="226"/>
      <c r="E774" s="227"/>
      <c r="F774" s="228"/>
      <c r="G774" s="227"/>
      <c r="H774" s="228"/>
      <c r="I774" s="223"/>
    </row>
    <row r="775" spans="1:9" ht="15.6" customHeight="1">
      <c r="A775" s="243"/>
      <c r="B775" s="220"/>
      <c r="C775" s="219"/>
      <c r="D775" s="221"/>
      <c r="E775" s="219"/>
      <c r="F775" s="222"/>
      <c r="G775" s="219"/>
      <c r="H775" s="222"/>
      <c r="I775" s="219"/>
    </row>
    <row r="776" spans="1:9" ht="15.6" customHeight="1">
      <c r="A776" s="244"/>
      <c r="B776" s="224"/>
      <c r="C776" s="225"/>
      <c r="D776" s="226"/>
      <c r="E776" s="227"/>
      <c r="F776" s="228"/>
      <c r="G776" s="227"/>
      <c r="H776" s="228"/>
      <c r="I776" s="223"/>
    </row>
    <row r="777" spans="1:9" ht="15.6" customHeight="1">
      <c r="A777" s="243"/>
      <c r="B777" s="220" t="s">
        <v>1188</v>
      </c>
      <c r="C777" s="219"/>
      <c r="D777" s="221"/>
      <c r="E777" s="219"/>
      <c r="F777" s="222"/>
      <c r="G777" s="219"/>
      <c r="H777" s="222"/>
      <c r="I777" s="219"/>
    </row>
    <row r="778" spans="1:9" ht="15.6" customHeight="1">
      <c r="A778" s="244" t="s">
        <v>1191</v>
      </c>
      <c r="B778" s="224" t="s">
        <v>1192</v>
      </c>
      <c r="C778" s="225" t="s">
        <v>993</v>
      </c>
      <c r="D778" s="226">
        <v>94</v>
      </c>
      <c r="E778" s="227"/>
      <c r="F778" s="228"/>
      <c r="G778" s="227"/>
      <c r="H778" s="228"/>
      <c r="I778" s="223"/>
    </row>
    <row r="779" spans="1:9" ht="15.6" customHeight="1">
      <c r="A779" s="243"/>
      <c r="B779" s="220" t="s">
        <v>875</v>
      </c>
      <c r="C779" s="219"/>
      <c r="D779" s="221"/>
      <c r="E779" s="219"/>
      <c r="F779" s="222"/>
      <c r="G779" s="219"/>
      <c r="H779" s="222"/>
      <c r="I779" s="219"/>
    </row>
    <row r="780" spans="1:9" ht="15.6" customHeight="1">
      <c r="A780" s="244" t="s">
        <v>1191</v>
      </c>
      <c r="B780" s="224" t="s">
        <v>1192</v>
      </c>
      <c r="C780" s="225" t="s">
        <v>993</v>
      </c>
      <c r="D780" s="226">
        <v>18</v>
      </c>
      <c r="E780" s="227"/>
      <c r="F780" s="228"/>
      <c r="G780" s="227"/>
      <c r="H780" s="228"/>
      <c r="I780" s="223"/>
    </row>
    <row r="781" spans="1:9" ht="15.6" customHeight="1">
      <c r="A781" s="243"/>
      <c r="B781" s="220" t="s">
        <v>1189</v>
      </c>
      <c r="C781" s="219"/>
      <c r="D781" s="221"/>
      <c r="E781" s="219"/>
      <c r="F781" s="222"/>
      <c r="G781" s="219"/>
      <c r="H781" s="222"/>
      <c r="I781" s="219"/>
    </row>
    <row r="782" spans="1:9" ht="15.6" customHeight="1">
      <c r="A782" s="244" t="s">
        <v>1191</v>
      </c>
      <c r="B782" s="224" t="s">
        <v>1192</v>
      </c>
      <c r="C782" s="225" t="s">
        <v>993</v>
      </c>
      <c r="D782" s="226">
        <v>3</v>
      </c>
      <c r="E782" s="227"/>
      <c r="F782" s="228"/>
      <c r="G782" s="227"/>
      <c r="H782" s="228"/>
      <c r="I782" s="223"/>
    </row>
    <row r="783" spans="1:9" ht="15.6" customHeight="1">
      <c r="A783" s="243"/>
      <c r="B783" s="220" t="s">
        <v>1190</v>
      </c>
      <c r="C783" s="219"/>
      <c r="D783" s="221"/>
      <c r="E783" s="219"/>
      <c r="F783" s="222"/>
      <c r="G783" s="219"/>
      <c r="H783" s="222"/>
      <c r="I783" s="219"/>
    </row>
    <row r="784" spans="1:9" ht="15.6" customHeight="1">
      <c r="A784" s="244" t="s">
        <v>1191</v>
      </c>
      <c r="B784" s="224" t="s">
        <v>1192</v>
      </c>
      <c r="C784" s="225" t="s">
        <v>993</v>
      </c>
      <c r="D784" s="226">
        <v>32</v>
      </c>
      <c r="E784" s="227"/>
      <c r="F784" s="228"/>
      <c r="G784" s="227"/>
      <c r="H784" s="228"/>
      <c r="I784" s="223"/>
    </row>
    <row r="785" spans="1:9" ht="15.6" customHeight="1">
      <c r="A785" s="243"/>
      <c r="B785" s="220"/>
      <c r="C785" s="219"/>
      <c r="D785" s="221"/>
      <c r="E785" s="219"/>
      <c r="F785" s="222"/>
      <c r="G785" s="219"/>
      <c r="H785" s="222"/>
      <c r="I785" s="219"/>
    </row>
    <row r="786" spans="1:9" ht="15.6" customHeight="1">
      <c r="A786" s="244"/>
      <c r="B786" s="224"/>
      <c r="C786" s="225"/>
      <c r="D786" s="226"/>
      <c r="E786" s="227"/>
      <c r="F786" s="228"/>
      <c r="G786" s="227"/>
      <c r="H786" s="228"/>
      <c r="I786" s="223"/>
    </row>
    <row r="787" spans="1:9" ht="15.6" customHeight="1">
      <c r="A787" s="243"/>
      <c r="B787" s="220"/>
      <c r="C787" s="219"/>
      <c r="D787" s="221"/>
      <c r="E787" s="219"/>
      <c r="F787" s="222"/>
      <c r="G787" s="219"/>
      <c r="H787" s="222"/>
      <c r="I787" s="219"/>
    </row>
    <row r="788" spans="1:9" ht="15.6" customHeight="1">
      <c r="A788" s="244"/>
      <c r="B788" s="224"/>
      <c r="C788" s="225"/>
      <c r="D788" s="233"/>
      <c r="E788" s="227"/>
      <c r="F788" s="228"/>
      <c r="G788" s="227"/>
      <c r="H788" s="228"/>
      <c r="I788" s="223"/>
    </row>
    <row r="789" spans="1:9" ht="15.6" customHeight="1">
      <c r="A789" s="208"/>
      <c r="B789" s="220"/>
      <c r="C789" s="208"/>
      <c r="D789" s="221"/>
      <c r="E789" s="219"/>
      <c r="F789" s="222"/>
      <c r="G789" s="219"/>
      <c r="H789" s="222"/>
      <c r="I789" s="219"/>
    </row>
    <row r="790" spans="1:9" ht="15.6" customHeight="1">
      <c r="A790" s="252"/>
      <c r="B790" s="224"/>
      <c r="C790" s="212"/>
      <c r="D790" s="233"/>
      <c r="E790" s="227"/>
      <c r="F790" s="228"/>
      <c r="G790" s="227"/>
      <c r="H790" s="228"/>
      <c r="I790" s="223"/>
    </row>
    <row r="791" spans="1:9" ht="15.6" customHeight="1">
      <c r="A791" s="208"/>
      <c r="B791" s="220"/>
      <c r="C791" s="208"/>
      <c r="D791" s="221"/>
      <c r="E791" s="219"/>
      <c r="F791" s="222"/>
      <c r="G791" s="219"/>
      <c r="H791" s="222"/>
      <c r="I791" s="219"/>
    </row>
    <row r="792" spans="1:9" ht="15.6" customHeight="1">
      <c r="A792" s="252"/>
      <c r="B792" s="224"/>
      <c r="C792" s="212"/>
      <c r="D792" s="233"/>
      <c r="E792" s="227"/>
      <c r="F792" s="228"/>
      <c r="G792" s="227"/>
      <c r="H792" s="228"/>
      <c r="I792" s="223"/>
    </row>
    <row r="793" spans="1:9" ht="15.6" customHeight="1">
      <c r="A793" s="219"/>
      <c r="B793" s="220"/>
      <c r="C793" s="208"/>
      <c r="D793" s="221"/>
      <c r="E793" s="219"/>
      <c r="F793" s="222"/>
      <c r="G793" s="219"/>
      <c r="H793" s="222"/>
      <c r="I793" s="219"/>
    </row>
    <row r="794" spans="1:9" ht="15.6" customHeight="1">
      <c r="A794" s="223"/>
      <c r="B794" s="224"/>
      <c r="C794" s="212"/>
      <c r="D794" s="233"/>
      <c r="E794" s="227"/>
      <c r="F794" s="228"/>
      <c r="G794" s="227"/>
      <c r="H794" s="228"/>
      <c r="I794" s="223"/>
    </row>
    <row r="795" spans="1:9" ht="15.6" customHeight="1">
      <c r="A795" s="219"/>
      <c r="B795" s="220"/>
      <c r="C795" s="208"/>
      <c r="D795" s="221"/>
      <c r="E795" s="219"/>
      <c r="F795" s="222"/>
      <c r="G795" s="219"/>
      <c r="H795" s="222"/>
      <c r="I795" s="219"/>
    </row>
    <row r="796" spans="1:9" ht="15.6" customHeight="1">
      <c r="A796" s="223"/>
      <c r="B796" s="224"/>
      <c r="C796" s="212"/>
      <c r="D796" s="233"/>
      <c r="E796" s="227"/>
      <c r="F796" s="228"/>
      <c r="G796" s="227"/>
      <c r="H796" s="228"/>
      <c r="I796" s="223"/>
    </row>
    <row r="797" spans="1:9" ht="15.6" customHeight="1">
      <c r="A797" s="219"/>
      <c r="B797" s="220"/>
      <c r="C797" s="219"/>
      <c r="D797" s="221"/>
      <c r="E797" s="219"/>
      <c r="F797" s="222"/>
      <c r="G797" s="219"/>
      <c r="H797" s="222"/>
      <c r="I797" s="219"/>
    </row>
    <row r="798" spans="1:9" ht="15.6" customHeight="1">
      <c r="A798" s="223"/>
      <c r="B798" s="224"/>
      <c r="C798" s="225"/>
      <c r="D798" s="233"/>
      <c r="E798" s="227"/>
      <c r="F798" s="228"/>
      <c r="G798" s="227"/>
      <c r="H798" s="228"/>
      <c r="I798" s="223"/>
    </row>
    <row r="799" spans="1:9" ht="15.6" customHeight="1">
      <c r="A799" s="219"/>
      <c r="B799" s="220"/>
      <c r="C799" s="219"/>
      <c r="D799" s="221"/>
      <c r="E799" s="219"/>
      <c r="F799" s="222"/>
      <c r="G799" s="219"/>
      <c r="H799" s="222"/>
      <c r="I799" s="219"/>
    </row>
    <row r="800" spans="1:9" ht="15.6" customHeight="1">
      <c r="A800" s="223"/>
      <c r="B800" s="224"/>
      <c r="C800" s="225"/>
      <c r="D800" s="233"/>
      <c r="E800" s="227"/>
      <c r="F800" s="228"/>
      <c r="G800" s="227"/>
      <c r="H800" s="228"/>
      <c r="I800" s="223"/>
    </row>
    <row r="801" spans="1:9" ht="15.6" customHeight="1">
      <c r="A801" s="219"/>
      <c r="B801" s="253"/>
      <c r="C801" s="219"/>
      <c r="D801" s="221"/>
      <c r="E801" s="219"/>
      <c r="F801" s="222"/>
      <c r="G801" s="219"/>
      <c r="H801" s="222"/>
      <c r="I801" s="219"/>
    </row>
    <row r="802" spans="1:9" ht="15.6" customHeight="1">
      <c r="A802" s="225" t="s">
        <v>1095</v>
      </c>
      <c r="B802" s="232"/>
      <c r="C802" s="225"/>
      <c r="D802" s="233"/>
      <c r="E802" s="227"/>
      <c r="F802" s="228"/>
      <c r="G802" s="227"/>
      <c r="H802" s="228"/>
      <c r="I802" s="223"/>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224:B224 A242:B242 A208:B208 A254 A246 A20:B20 A240 A216:B216 A218:B218 A228 A232 A214:B214 A10:B10 A204:B204 A220:B220 A236 A16:B16 A278 A222:B222 A18:B18 A28:B28 A6:B8 A210:B210 A14:B14 A206:B206 A238 A12:B12 A26:B26 A24:B24 A230 A22:B22 A250 A252 A256 A248 A244:B244 A234 A226:B226 A212 A274 A266 A184 A276 A498 A512 A258 A260 A262 A508 A786 A768 A772 A264 A272 A268 A200 A270 A286 A776 A428 A424 A356 A358 A354 A324 A426 A506 A774 A404 A406 A408 A410 A412 A510 A468 A458 A360 A448 A446 A364 A444 A486 A488 A484 A586 A582 A584 A574 A566 A564 A568 A570 A298 A316 A300 A292 A290 A282 A550 A600 A766 A296 A594 A764 A198 A572 A288 A576 A578 A588 A590 A592 A580 A596 A598 A788 A490 A494 A492 A554 A514 A516 A496 A778 A770 A284 A280 A294 A396 A398 A394 A366 A454 A538 A552 A548 A546 A536 A556 A558 A522 A518 A520 A524 A526 A528 A530 A532 A534 A602 A628 A636 A638 A630 A606 A604 A608 A610 A640 A634 A416 A612 A614 A616 A618 A620 A622 A624 A626 A642 A668 A676 A678 A670 A646 A654 A648 A650 A680 A674 A672 A652 A644 A656 A658 A660 A662 A664 A666 A682 A708 A716 A718 A710 A686 A692 A688 A690 A720 A714 A712 A698 A684 A694 A696 A700 A702 A704 A706 A722 A748 A756 A758 A750 A726 A732 A728 A730 A760 A754 A752 A738 A724 A734 A736 A740 A742 A744 A746 A762 A414 A632 A64:B64 A82:B82 A48:B48 A90 A80 A56:B56 A58:B58 A68 A72 A54:B54 A44:B44 A60:B60 A76 A118 A62:B62 A148 A46:B46 A78 A70 A88 A92 A96 A84:B84 A74 A66:B66 A52 A104 A98 A100 A102 A94 A86 A108 A106 A130 A196 A186 A194 A152 A156 A134 A50:B50 A138 A126 A112 A116 A136 A124 A188 A120 A132 A110 A128 A140 A142 A144 A146 A154 A158 A114 A164 A172 A174 A176 A178 A180 A182 A784 A782 A780" xr:uid="{F4DAACAC-1837-4535-8E04-74EEA84D58AB}"/>
  </dataValidations>
  <printOptions horizontalCentered="1" verticalCentered="1"/>
  <pageMargins left="0.31496062992125984" right="0.31496062992125984" top="0.6692913385826772" bottom="0.31496062992125984" header="0.51181102362204722" footer="0.27559055118110237"/>
  <pageSetup paperSize="9" scale="83" firstPageNumber="2" orientation="landscape" useFirstPageNumber="1" r:id="rId1"/>
  <headerFooter alignWithMargins="0">
    <oddHeader xml:space="preserve">&amp;L&amp;"ＭＳ 明朝,標準"&amp;12（四号様式）&amp;R&amp;"ＭＳ 明朝,標準"&amp;12　　&amp;P頁&amp;"ＭＳ Ｐゴシック,標準"&amp;11
</oddHeader>
  </headerFooter>
  <rowBreaks count="30" manualBreakCount="30">
    <brk id="42" max="8" man="1"/>
    <brk id="82" max="8" man="1"/>
    <brk id="122" max="8" man="1"/>
    <brk id="162" max="8" man="1"/>
    <brk id="202" max="16383" man="1"/>
    <brk id="242" max="16383" man="1"/>
    <brk id="282" max="16383" man="1"/>
    <brk id="322" max="16383" man="1"/>
    <brk id="362" max="8" man="1"/>
    <brk id="402" max="16383" man="1"/>
    <brk id="442" max="16383" man="1"/>
    <brk id="482" max="16383" man="1"/>
    <brk id="522" max="8" man="1"/>
    <brk id="562" max="16383" man="1"/>
    <brk id="602" max="8" man="1"/>
    <brk id="642" max="8" man="1"/>
    <brk id="682" max="8" man="1"/>
    <brk id="722" max="8" man="1"/>
    <brk id="762" max="16383" man="1"/>
    <brk id="802" max="16383" man="1"/>
    <brk id="842" max="16383" man="1"/>
    <brk id="882" max="16383" man="1"/>
    <brk id="922" max="16383" man="1"/>
    <brk id="962" max="16383" man="1"/>
    <brk id="1002" max="16383" man="1"/>
    <brk id="1042" max="16383" man="1"/>
    <brk id="1082" max="16383" man="1"/>
    <brk id="1122" max="16383" man="1"/>
    <brk id="1162" max="16383" man="1"/>
    <brk id="1202" max="16383" man="1"/>
  </rowBreaks>
  <colBreaks count="1" manualBreakCount="1">
    <brk id="9" max="361"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52428-A8DF-4796-83C1-12E527BB1DEE}">
  <dimension ref="A1:I42"/>
  <sheetViews>
    <sheetView view="pageBreakPreview" zoomScale="85" zoomScaleNormal="100" zoomScaleSheetLayoutView="85" workbookViewId="0">
      <selection sqref="A1:A2"/>
    </sheetView>
  </sheetViews>
  <sheetFormatPr defaultRowHeight="15.6" customHeight="1"/>
  <cols>
    <col min="1" max="1" width="33.85546875" style="255" customWidth="1"/>
    <col min="2" max="2" width="53.28515625" style="255" customWidth="1"/>
    <col min="3" max="3" width="6.42578125" style="255" customWidth="1"/>
    <col min="4" max="4" width="9.85546875" style="255" customWidth="1"/>
    <col min="5" max="5" width="13.28515625" style="255" customWidth="1"/>
    <col min="6" max="6" width="16.7109375" style="255" customWidth="1"/>
    <col min="7" max="7" width="9.85546875" style="255" customWidth="1"/>
    <col min="8" max="8" width="16.7109375" style="255" customWidth="1"/>
    <col min="9" max="9" width="20.140625" style="255" customWidth="1"/>
    <col min="10" max="16384" width="9.140625" style="255"/>
  </cols>
  <sheetData>
    <row r="1" spans="1:9" ht="15.6" customHeight="1">
      <c r="A1" s="587" t="s">
        <v>930</v>
      </c>
      <c r="B1" s="589" t="s">
        <v>1193</v>
      </c>
      <c r="C1" s="587" t="s">
        <v>920</v>
      </c>
      <c r="D1" s="587" t="s">
        <v>921</v>
      </c>
      <c r="E1" s="587" t="s">
        <v>922</v>
      </c>
      <c r="F1" s="591" t="s">
        <v>22</v>
      </c>
      <c r="G1" s="585" t="s">
        <v>924</v>
      </c>
      <c r="H1" s="586"/>
      <c r="I1" s="587" t="s">
        <v>1194</v>
      </c>
    </row>
    <row r="2" spans="1:9" ht="15.6" customHeight="1">
      <c r="A2" s="588"/>
      <c r="B2" s="590"/>
      <c r="C2" s="588"/>
      <c r="D2" s="588"/>
      <c r="E2" s="588"/>
      <c r="F2" s="592"/>
      <c r="G2" s="256" t="s">
        <v>921</v>
      </c>
      <c r="H2" s="254" t="s">
        <v>22</v>
      </c>
      <c r="I2" s="588"/>
    </row>
    <row r="3" spans="1:9" ht="15.6" customHeight="1">
      <c r="A3" s="257"/>
      <c r="B3" s="258"/>
      <c r="C3" s="257"/>
      <c r="D3" s="259"/>
      <c r="E3" s="260"/>
      <c r="F3" s="261"/>
      <c r="G3" s="257"/>
      <c r="H3" s="262"/>
      <c r="I3" s="257"/>
    </row>
    <row r="4" spans="1:9" ht="15.6" customHeight="1">
      <c r="A4" s="263" t="s">
        <v>1195</v>
      </c>
      <c r="B4" s="264"/>
      <c r="C4" s="265"/>
      <c r="D4" s="266"/>
      <c r="E4" s="267"/>
      <c r="F4" s="268"/>
      <c r="G4" s="269"/>
      <c r="H4" s="270"/>
      <c r="I4" s="263"/>
    </row>
    <row r="5" spans="1:9" ht="15.6" customHeight="1">
      <c r="A5" s="229"/>
      <c r="B5" s="230"/>
      <c r="C5" s="257"/>
      <c r="D5" s="259"/>
      <c r="E5" s="260"/>
      <c r="F5" s="261"/>
      <c r="G5" s="257"/>
      <c r="H5" s="262"/>
      <c r="I5" s="257"/>
    </row>
    <row r="6" spans="1:9" ht="15.6" customHeight="1">
      <c r="A6" s="271" t="s">
        <v>1196</v>
      </c>
      <c r="B6" s="272"/>
      <c r="C6" s="265" t="s">
        <v>1197</v>
      </c>
      <c r="D6" s="273">
        <v>226</v>
      </c>
      <c r="E6" s="267"/>
      <c r="F6" s="268"/>
      <c r="G6" s="269"/>
      <c r="H6" s="270"/>
      <c r="I6" s="263"/>
    </row>
    <row r="7" spans="1:9" ht="15.6" customHeight="1">
      <c r="A7" s="229"/>
      <c r="B7" s="230"/>
      <c r="C7" s="257"/>
      <c r="D7" s="259"/>
      <c r="E7" s="260"/>
      <c r="F7" s="261"/>
      <c r="G7" s="257"/>
      <c r="H7" s="262"/>
      <c r="I7" s="257"/>
    </row>
    <row r="8" spans="1:9" ht="15.6" customHeight="1">
      <c r="A8" s="271" t="s">
        <v>1198</v>
      </c>
      <c r="B8" s="272"/>
      <c r="C8" s="265" t="s">
        <v>1197</v>
      </c>
      <c r="D8" s="273">
        <v>7.2</v>
      </c>
      <c r="E8" s="267"/>
      <c r="F8" s="268"/>
      <c r="G8" s="269"/>
      <c r="H8" s="270"/>
      <c r="I8" s="263"/>
    </row>
    <row r="9" spans="1:9" ht="15.6" customHeight="1">
      <c r="A9" s="229"/>
      <c r="B9" s="230"/>
      <c r="C9" s="257"/>
      <c r="D9" s="259"/>
      <c r="E9" s="260"/>
      <c r="F9" s="261"/>
      <c r="G9" s="257"/>
      <c r="H9" s="262"/>
      <c r="I9" s="257"/>
    </row>
    <row r="10" spans="1:9" ht="15.6" customHeight="1">
      <c r="A10" s="271" t="s">
        <v>1199</v>
      </c>
      <c r="B10" s="272"/>
      <c r="C10" s="265" t="s">
        <v>1197</v>
      </c>
      <c r="D10" s="273">
        <v>0.8</v>
      </c>
      <c r="E10" s="267"/>
      <c r="F10" s="268"/>
      <c r="G10" s="269"/>
      <c r="H10" s="270"/>
      <c r="I10" s="263"/>
    </row>
    <row r="11" spans="1:9" ht="15.6" customHeight="1">
      <c r="A11" s="229"/>
      <c r="B11" s="230"/>
      <c r="C11" s="257"/>
      <c r="D11" s="259"/>
      <c r="E11" s="260"/>
      <c r="F11" s="261"/>
      <c r="G11" s="257"/>
      <c r="H11" s="262"/>
      <c r="I11" s="257"/>
    </row>
    <row r="12" spans="1:9" ht="15.6" customHeight="1">
      <c r="A12" s="271" t="s">
        <v>1200</v>
      </c>
      <c r="B12" s="272"/>
      <c r="C12" s="265" t="s">
        <v>1197</v>
      </c>
      <c r="D12" s="273">
        <v>3</v>
      </c>
      <c r="E12" s="267"/>
      <c r="F12" s="268"/>
      <c r="G12" s="269"/>
      <c r="H12" s="270"/>
      <c r="I12" s="263"/>
    </row>
    <row r="13" spans="1:9" ht="15.6" customHeight="1">
      <c r="A13" s="229"/>
      <c r="B13" s="230"/>
      <c r="C13" s="257"/>
      <c r="D13" s="259"/>
      <c r="E13" s="260"/>
      <c r="F13" s="261"/>
      <c r="G13" s="257"/>
      <c r="H13" s="262"/>
      <c r="I13" s="257"/>
    </row>
    <row r="14" spans="1:9" ht="15.6" customHeight="1">
      <c r="A14" s="271" t="s">
        <v>1201</v>
      </c>
      <c r="B14" s="272"/>
      <c r="C14" s="265" t="s">
        <v>24</v>
      </c>
      <c r="D14" s="273">
        <v>1</v>
      </c>
      <c r="E14" s="267"/>
      <c r="F14" s="268"/>
      <c r="G14" s="269"/>
      <c r="H14" s="270"/>
      <c r="I14" s="263"/>
    </row>
    <row r="15" spans="1:9" ht="15.6" customHeight="1">
      <c r="A15" s="229"/>
      <c r="B15" s="230"/>
      <c r="C15" s="257"/>
      <c r="D15" s="259"/>
      <c r="E15" s="260"/>
      <c r="F15" s="261"/>
      <c r="G15" s="257"/>
      <c r="H15" s="262"/>
      <c r="I15" s="257"/>
    </row>
    <row r="16" spans="1:9" ht="15.6" customHeight="1">
      <c r="A16" s="271"/>
      <c r="B16" s="272"/>
      <c r="C16" s="265"/>
      <c r="D16" s="266"/>
      <c r="E16" s="267"/>
      <c r="F16" s="268"/>
      <c r="G16" s="269"/>
      <c r="H16" s="270"/>
      <c r="I16" s="263"/>
    </row>
    <row r="17" spans="1:9" ht="15.6" customHeight="1">
      <c r="A17" s="229"/>
      <c r="B17" s="230"/>
      <c r="C17" s="257"/>
      <c r="D17" s="259"/>
      <c r="E17" s="260"/>
      <c r="F17" s="261"/>
      <c r="G17" s="257"/>
      <c r="H17" s="262"/>
      <c r="I17" s="257"/>
    </row>
    <row r="18" spans="1:9" ht="15.6" customHeight="1">
      <c r="A18" s="271"/>
      <c r="B18" s="272"/>
      <c r="C18" s="265"/>
      <c r="D18" s="266"/>
      <c r="E18" s="267"/>
      <c r="F18" s="268"/>
      <c r="G18" s="269"/>
      <c r="H18" s="270"/>
      <c r="I18" s="263"/>
    </row>
    <row r="19" spans="1:9" ht="15.6" customHeight="1">
      <c r="A19" s="229"/>
      <c r="B19" s="230"/>
      <c r="C19" s="257"/>
      <c r="D19" s="259"/>
      <c r="E19" s="260"/>
      <c r="F19" s="261"/>
      <c r="G19" s="257"/>
      <c r="H19" s="262"/>
      <c r="I19" s="257"/>
    </row>
    <row r="20" spans="1:9" ht="15.6" customHeight="1">
      <c r="A20" s="271"/>
      <c r="B20" s="272"/>
      <c r="C20" s="265"/>
      <c r="D20" s="266"/>
      <c r="E20" s="267"/>
      <c r="F20" s="268"/>
      <c r="G20" s="269"/>
      <c r="H20" s="270"/>
      <c r="I20" s="263"/>
    </row>
    <row r="21" spans="1:9" ht="15.6" customHeight="1">
      <c r="A21" s="229"/>
      <c r="B21" s="230"/>
      <c r="C21" s="257"/>
      <c r="D21" s="259"/>
      <c r="E21" s="260"/>
      <c r="F21" s="261"/>
      <c r="G21" s="257"/>
      <c r="H21" s="262"/>
      <c r="I21" s="257"/>
    </row>
    <row r="22" spans="1:9" ht="15.6" customHeight="1">
      <c r="A22" s="271"/>
      <c r="B22" s="272"/>
      <c r="C22" s="265"/>
      <c r="D22" s="266"/>
      <c r="E22" s="267"/>
      <c r="F22" s="268"/>
      <c r="G22" s="269"/>
      <c r="H22" s="270"/>
      <c r="I22" s="263"/>
    </row>
    <row r="23" spans="1:9" ht="15.6" customHeight="1">
      <c r="A23" s="229"/>
      <c r="B23" s="230"/>
      <c r="C23" s="257"/>
      <c r="D23" s="259"/>
      <c r="E23" s="260"/>
      <c r="F23" s="261"/>
      <c r="G23" s="257"/>
      <c r="H23" s="262"/>
      <c r="I23" s="257"/>
    </row>
    <row r="24" spans="1:9" ht="15.6" customHeight="1">
      <c r="A24" s="271"/>
      <c r="B24" s="272"/>
      <c r="C24" s="265"/>
      <c r="D24" s="266"/>
      <c r="E24" s="267"/>
      <c r="F24" s="268"/>
      <c r="G24" s="269"/>
      <c r="H24" s="270"/>
      <c r="I24" s="263"/>
    </row>
    <row r="25" spans="1:9" ht="15.6" customHeight="1">
      <c r="A25" s="229"/>
      <c r="B25" s="230"/>
      <c r="C25" s="257"/>
      <c r="D25" s="259"/>
      <c r="E25" s="260"/>
      <c r="F25" s="261"/>
      <c r="G25" s="257"/>
      <c r="H25" s="262"/>
      <c r="I25" s="257"/>
    </row>
    <row r="26" spans="1:9" ht="15.6" customHeight="1">
      <c r="A26" s="271"/>
      <c r="B26" s="236"/>
      <c r="C26" s="265"/>
      <c r="D26" s="266"/>
      <c r="E26" s="267"/>
      <c r="F26" s="268"/>
      <c r="G26" s="269"/>
      <c r="H26" s="270"/>
      <c r="I26" s="263"/>
    </row>
    <row r="27" spans="1:9" ht="15.6" customHeight="1">
      <c r="A27" s="229"/>
      <c r="B27" s="230"/>
      <c r="C27" s="257"/>
      <c r="D27" s="259"/>
      <c r="E27" s="260"/>
      <c r="F27" s="261"/>
      <c r="G27" s="257"/>
      <c r="H27" s="262"/>
      <c r="I27" s="257"/>
    </row>
    <row r="28" spans="1:9" ht="15.6" customHeight="1">
      <c r="A28" s="271"/>
      <c r="B28" s="236"/>
      <c r="C28" s="265"/>
      <c r="D28" s="266"/>
      <c r="E28" s="267"/>
      <c r="F28" s="268"/>
      <c r="G28" s="269"/>
      <c r="H28" s="270"/>
      <c r="I28" s="263"/>
    </row>
    <row r="29" spans="1:9" ht="15.6" customHeight="1">
      <c r="A29" s="257"/>
      <c r="B29" s="258"/>
      <c r="C29" s="257"/>
      <c r="D29" s="259"/>
      <c r="E29" s="260"/>
      <c r="F29" s="261"/>
      <c r="G29" s="257"/>
      <c r="H29" s="262"/>
      <c r="I29" s="257"/>
    </row>
    <row r="30" spans="1:9" ht="15.6" customHeight="1">
      <c r="A30" s="263"/>
      <c r="B30" s="264"/>
      <c r="C30" s="265"/>
      <c r="D30" s="266"/>
      <c r="E30" s="267"/>
      <c r="F30" s="268"/>
      <c r="G30" s="269"/>
      <c r="H30" s="270"/>
      <c r="I30" s="263"/>
    </row>
    <row r="31" spans="1:9" ht="15.6" customHeight="1">
      <c r="A31" s="257"/>
      <c r="B31" s="258"/>
      <c r="C31" s="257"/>
      <c r="D31" s="259"/>
      <c r="E31" s="260"/>
      <c r="F31" s="261"/>
      <c r="G31" s="257"/>
      <c r="H31" s="262"/>
      <c r="I31" s="257"/>
    </row>
    <row r="32" spans="1:9" ht="15.6" customHeight="1">
      <c r="A32" s="263"/>
      <c r="B32" s="264"/>
      <c r="C32" s="265"/>
      <c r="D32" s="266"/>
      <c r="E32" s="267"/>
      <c r="F32" s="268"/>
      <c r="G32" s="269"/>
      <c r="H32" s="270"/>
      <c r="I32" s="263"/>
    </row>
    <row r="33" spans="1:9" ht="15.6" customHeight="1">
      <c r="A33" s="257"/>
      <c r="B33" s="258"/>
      <c r="C33" s="257"/>
      <c r="D33" s="259"/>
      <c r="E33" s="260"/>
      <c r="F33" s="261"/>
      <c r="G33" s="257"/>
      <c r="H33" s="262"/>
      <c r="I33" s="257"/>
    </row>
    <row r="34" spans="1:9" ht="15.6" customHeight="1">
      <c r="A34" s="263"/>
      <c r="B34" s="264"/>
      <c r="C34" s="265"/>
      <c r="D34" s="266"/>
      <c r="E34" s="267"/>
      <c r="F34" s="268"/>
      <c r="G34" s="269"/>
      <c r="H34" s="270"/>
      <c r="I34" s="263"/>
    </row>
    <row r="35" spans="1:9" ht="15.6" customHeight="1">
      <c r="A35" s="257"/>
      <c r="B35" s="258"/>
      <c r="C35" s="257"/>
      <c r="D35" s="259"/>
      <c r="E35" s="260"/>
      <c r="F35" s="261"/>
      <c r="G35" s="257"/>
      <c r="H35" s="262"/>
      <c r="I35" s="257"/>
    </row>
    <row r="36" spans="1:9" ht="15.6" customHeight="1">
      <c r="A36" s="263"/>
      <c r="B36" s="264"/>
      <c r="C36" s="265"/>
      <c r="D36" s="266"/>
      <c r="E36" s="267"/>
      <c r="F36" s="268"/>
      <c r="G36" s="269"/>
      <c r="H36" s="270"/>
      <c r="I36" s="263"/>
    </row>
    <row r="37" spans="1:9" ht="15.6" customHeight="1">
      <c r="A37" s="257"/>
      <c r="B37" s="258"/>
      <c r="C37" s="257"/>
      <c r="D37" s="259"/>
      <c r="E37" s="260"/>
      <c r="F37" s="261"/>
      <c r="G37" s="257"/>
      <c r="H37" s="262"/>
      <c r="I37" s="257"/>
    </row>
    <row r="38" spans="1:9" ht="15.6" customHeight="1">
      <c r="A38" s="263"/>
      <c r="B38" s="264"/>
      <c r="C38" s="265"/>
      <c r="D38" s="266"/>
      <c r="E38" s="267"/>
      <c r="F38" s="268"/>
      <c r="G38" s="269"/>
      <c r="H38" s="270"/>
      <c r="I38" s="263"/>
    </row>
    <row r="39" spans="1:9" ht="15.6" customHeight="1">
      <c r="A39" s="257"/>
      <c r="B39" s="258"/>
      <c r="C39" s="257"/>
      <c r="D39" s="259"/>
      <c r="E39" s="260"/>
      <c r="F39" s="261"/>
      <c r="G39" s="257"/>
      <c r="H39" s="262"/>
      <c r="I39" s="257"/>
    </row>
    <row r="40" spans="1:9" ht="15.6" customHeight="1">
      <c r="A40" s="263"/>
      <c r="B40" s="264"/>
      <c r="C40" s="265"/>
      <c r="D40" s="266"/>
      <c r="E40" s="267"/>
      <c r="F40" s="268"/>
      <c r="G40" s="269"/>
      <c r="H40" s="270"/>
      <c r="I40" s="263"/>
    </row>
    <row r="41" spans="1:9" ht="15.6" customHeight="1">
      <c r="A41" s="274"/>
      <c r="B41" s="275"/>
      <c r="C41" s="274"/>
      <c r="D41" s="276"/>
      <c r="E41" s="277"/>
      <c r="F41" s="278"/>
      <c r="G41" s="274"/>
      <c r="H41" s="279"/>
      <c r="I41" s="274"/>
    </row>
    <row r="42" spans="1:9" ht="15.6" customHeight="1">
      <c r="A42" s="280" t="s">
        <v>1202</v>
      </c>
      <c r="B42" s="281"/>
      <c r="C42" s="280"/>
      <c r="D42" s="282"/>
      <c r="E42" s="283"/>
      <c r="F42" s="284"/>
      <c r="G42" s="285"/>
      <c r="H42" s="286"/>
      <c r="I42" s="287"/>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26:B26 A22:B22 A16:B16 A20:B20 A24:B24 A18:B18 A28:B28 A6:B6 A14:B14 A12:B12 A10:B10 A8:B8" xr:uid="{4857784B-BBAB-4F3D-BE5B-91049B0C0FB9}"/>
  </dataValidations>
  <printOptions horizontalCentered="1" verticalCentered="1"/>
  <pageMargins left="0.31496062992125984" right="0.31496062992125984" top="0.6692913385826772" bottom="0.31496062992125984" header="0.51181102362204722" footer="0.27559055118110237"/>
  <pageSetup paperSize="9" scale="79" firstPageNumber="15" orientation="landscape" useFirstPageNumber="1" horizontalDpi="400" verticalDpi="400" r:id="rId1"/>
  <headerFooter alignWithMargins="0">
    <oddHeader xml:space="preserve">&amp;L&amp;"ＭＳ 明朝,標準"&amp;12（四号様式）&amp;R&amp;"ＭＳ 明朝,標準"&amp;12　　&amp;P頁&amp;"ＭＳ Ｐゴシック,標準"&amp;11
</oddHeader>
  </headerFooter>
  <rowBreaks count="21" manualBreakCount="21">
    <brk id="70" max="16383" man="1"/>
    <brk id="110" max="16383" man="1"/>
    <brk id="150" max="16383" man="1"/>
    <brk id="190" max="16383" man="1"/>
    <brk id="230" max="16383" man="1"/>
    <brk id="270" max="16383" man="1"/>
    <brk id="310" max="16383" man="1"/>
    <brk id="350" max="16383" man="1"/>
    <brk id="390" max="16383" man="1"/>
    <brk id="430" max="16383" man="1"/>
    <brk id="470" max="16383" man="1"/>
    <brk id="510" max="16383" man="1"/>
    <brk id="550" max="16383" man="1"/>
    <brk id="590" max="16383" man="1"/>
    <brk id="630" max="16383" man="1"/>
    <brk id="670" max="16383" man="1"/>
    <brk id="710" max="16383" man="1"/>
    <brk id="750" max="16383" man="1"/>
    <brk id="790" max="16383" man="1"/>
    <brk id="830" max="16383" man="1"/>
    <brk id="870" max="16383" man="1"/>
  </rowBreaks>
  <colBreaks count="1" manualBreakCount="1">
    <brk id="9" max="361"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4FC5E-2604-4F7E-AEF8-43F1DE06E7EA}">
  <dimension ref="A1:Y92"/>
  <sheetViews>
    <sheetView view="pageBreakPreview" zoomScale="50" zoomScaleNormal="50" zoomScaleSheetLayoutView="50" workbookViewId="0">
      <selection activeCell="E3" sqref="E3:H4"/>
    </sheetView>
  </sheetViews>
  <sheetFormatPr defaultColWidth="10.28515625" defaultRowHeight="13.5"/>
  <cols>
    <col min="1" max="1" width="46.42578125" style="107" customWidth="1"/>
    <col min="2" max="2" width="43.5703125" style="107" customWidth="1"/>
    <col min="3" max="3" width="12.140625" style="107" customWidth="1"/>
    <col min="4" max="5" width="6.42578125" style="107" customWidth="1"/>
    <col min="6" max="7" width="20.7109375" style="107" customWidth="1"/>
    <col min="8" max="8" width="6.42578125" style="107" customWidth="1"/>
    <col min="9" max="9" width="23.5703125" style="107" customWidth="1"/>
    <col min="10" max="10" width="6.42578125" style="107" customWidth="1"/>
    <col min="11" max="11" width="15" style="107" customWidth="1"/>
    <col min="12" max="12" width="29.28515625" style="107" customWidth="1"/>
    <col min="13" max="13" width="26.42578125" style="107" customWidth="1"/>
    <col min="14" max="16384" width="10.28515625" style="107"/>
  </cols>
  <sheetData>
    <row r="1" spans="1:25" ht="20.85" customHeight="1"/>
    <row r="2" spans="1:25" ht="20.85" customHeight="1">
      <c r="L2" s="108"/>
      <c r="M2" s="109"/>
    </row>
    <row r="3" spans="1:25" ht="20.85" customHeight="1">
      <c r="A3" s="494" t="s">
        <v>734</v>
      </c>
      <c r="B3" s="495"/>
      <c r="C3" s="489" t="s">
        <v>735</v>
      </c>
      <c r="D3" s="490"/>
      <c r="E3" s="489"/>
      <c r="F3" s="493"/>
      <c r="G3" s="493"/>
      <c r="H3" s="490"/>
      <c r="I3" s="489" t="s">
        <v>736</v>
      </c>
      <c r="J3" s="490"/>
      <c r="K3" s="503"/>
      <c r="L3" s="493"/>
      <c r="M3" s="490"/>
    </row>
    <row r="4" spans="1:25" ht="20.85" customHeight="1">
      <c r="A4" s="496"/>
      <c r="B4" s="497"/>
      <c r="C4" s="491"/>
      <c r="D4" s="492"/>
      <c r="E4" s="500"/>
      <c r="F4" s="501"/>
      <c r="G4" s="501"/>
      <c r="H4" s="502"/>
      <c r="I4" s="491"/>
      <c r="J4" s="492"/>
      <c r="K4" s="491"/>
      <c r="L4" s="504"/>
      <c r="M4" s="492"/>
    </row>
    <row r="5" spans="1:25" ht="20.85" customHeight="1">
      <c r="A5" s="496"/>
      <c r="B5" s="497"/>
      <c r="C5" s="489" t="s">
        <v>737</v>
      </c>
      <c r="D5" s="490"/>
      <c r="E5" s="505" t="s">
        <v>738</v>
      </c>
      <c r="F5" s="506"/>
      <c r="G5" s="506"/>
      <c r="H5" s="506"/>
      <c r="I5" s="506"/>
      <c r="J5" s="506"/>
      <c r="K5" s="506"/>
      <c r="L5" s="506"/>
      <c r="M5" s="507"/>
    </row>
    <row r="6" spans="1:25" ht="20.85" customHeight="1">
      <c r="A6" s="498"/>
      <c r="B6" s="499"/>
      <c r="C6" s="491"/>
      <c r="D6" s="492"/>
      <c r="E6" s="508"/>
      <c r="F6" s="509"/>
      <c r="G6" s="509"/>
      <c r="H6" s="509"/>
      <c r="I6" s="509"/>
      <c r="J6" s="509"/>
      <c r="K6" s="509"/>
      <c r="L6" s="509"/>
      <c r="M6" s="510"/>
    </row>
    <row r="7" spans="1:25" ht="20.85" customHeight="1">
      <c r="A7" s="110"/>
      <c r="M7" s="111"/>
    </row>
    <row r="8" spans="1:25" ht="41.45" customHeight="1">
      <c r="A8" s="112" t="s">
        <v>739</v>
      </c>
      <c r="B8" s="113"/>
      <c r="C8" s="114"/>
      <c r="D8" s="113"/>
      <c r="E8" s="115"/>
      <c r="F8" s="116"/>
      <c r="G8" s="117"/>
      <c r="H8" s="117"/>
      <c r="I8" s="118"/>
      <c r="J8" s="118"/>
      <c r="K8" s="115"/>
      <c r="L8" s="119" t="s">
        <v>740</v>
      </c>
      <c r="M8" s="111"/>
      <c r="S8" s="120"/>
    </row>
    <row r="9" spans="1:25" ht="13.7" customHeight="1">
      <c r="A9" s="110"/>
      <c r="G9" s="121"/>
      <c r="H9" s="121"/>
      <c r="M9" s="111"/>
    </row>
    <row r="10" spans="1:25" ht="13.7" customHeight="1">
      <c r="A10" s="110"/>
      <c r="G10" s="121"/>
      <c r="H10" s="121"/>
      <c r="M10" s="111"/>
    </row>
    <row r="11" spans="1:25" ht="13.7" customHeight="1">
      <c r="A11" s="110"/>
      <c r="M11" s="111"/>
    </row>
    <row r="12" spans="1:25" ht="20.85" customHeight="1">
      <c r="A12" s="110"/>
      <c r="E12" s="122" t="s">
        <v>741</v>
      </c>
      <c r="F12" s="521" t="s">
        <v>882</v>
      </c>
      <c r="G12" s="522"/>
      <c r="H12" s="522"/>
      <c r="I12" s="522"/>
      <c r="J12" s="523" t="s">
        <v>743</v>
      </c>
      <c r="K12" s="523"/>
      <c r="M12" s="111"/>
      <c r="R12" s="524"/>
      <c r="S12" s="524"/>
      <c r="T12" s="524"/>
      <c r="U12" s="524"/>
      <c r="V12" s="524"/>
      <c r="W12" s="524"/>
      <c r="X12" s="524"/>
      <c r="Y12" s="524"/>
    </row>
    <row r="13" spans="1:25" ht="20.85" customHeight="1">
      <c r="A13" s="110"/>
      <c r="M13" s="111"/>
      <c r="R13" s="524"/>
      <c r="S13" s="524"/>
      <c r="T13" s="524"/>
      <c r="U13" s="524"/>
      <c r="V13" s="524"/>
      <c r="W13" s="524"/>
      <c r="X13" s="524"/>
      <c r="Y13" s="524"/>
    </row>
    <row r="14" spans="1:25" ht="20.85" customHeight="1">
      <c r="A14" s="110"/>
      <c r="M14" s="111"/>
    </row>
    <row r="15" spans="1:25" ht="20.85" customHeight="1">
      <c r="A15" s="487" t="s">
        <v>744</v>
      </c>
      <c r="B15" s="489" t="s">
        <v>2</v>
      </c>
      <c r="C15" s="490"/>
      <c r="D15" s="489" t="s">
        <v>3</v>
      </c>
      <c r="E15" s="490"/>
      <c r="F15" s="487" t="s">
        <v>745</v>
      </c>
      <c r="G15" s="487" t="s">
        <v>746</v>
      </c>
      <c r="H15" s="489" t="s">
        <v>747</v>
      </c>
      <c r="I15" s="490"/>
      <c r="J15" s="489" t="s">
        <v>748</v>
      </c>
      <c r="K15" s="493"/>
      <c r="L15" s="490"/>
      <c r="M15" s="487" t="s">
        <v>749</v>
      </c>
    </row>
    <row r="16" spans="1:25" ht="20.85" customHeight="1">
      <c r="A16" s="488"/>
      <c r="B16" s="491"/>
      <c r="C16" s="492"/>
      <c r="D16" s="491"/>
      <c r="E16" s="492"/>
      <c r="F16" s="488"/>
      <c r="G16" s="488"/>
      <c r="H16" s="491"/>
      <c r="I16" s="492"/>
      <c r="J16" s="511" t="s">
        <v>750</v>
      </c>
      <c r="K16" s="512"/>
      <c r="L16" s="123" t="s">
        <v>747</v>
      </c>
      <c r="M16" s="488"/>
    </row>
    <row r="17" spans="1:13" ht="20.85" customHeight="1">
      <c r="A17" s="124"/>
      <c r="B17" s="513"/>
      <c r="C17" s="514"/>
      <c r="D17" s="515"/>
      <c r="E17" s="516"/>
      <c r="F17" s="125"/>
      <c r="G17" s="125"/>
      <c r="H17" s="517"/>
      <c r="I17" s="518"/>
      <c r="J17" s="519"/>
      <c r="K17" s="520"/>
      <c r="L17" s="126"/>
      <c r="M17" s="127"/>
    </row>
    <row r="18" spans="1:13" ht="20.85" customHeight="1">
      <c r="A18" s="128" t="s">
        <v>751</v>
      </c>
      <c r="B18" s="525"/>
      <c r="C18" s="526"/>
      <c r="D18" s="527" t="s">
        <v>24</v>
      </c>
      <c r="E18" s="528"/>
      <c r="F18" s="129">
        <v>1</v>
      </c>
      <c r="G18" s="129"/>
      <c r="H18" s="529"/>
      <c r="I18" s="530"/>
      <c r="J18" s="531"/>
      <c r="K18" s="532"/>
      <c r="L18" s="130"/>
      <c r="M18" s="131"/>
    </row>
    <row r="19" spans="1:13" ht="20.85" customHeight="1">
      <c r="A19" s="132"/>
      <c r="B19" s="513"/>
      <c r="C19" s="514"/>
      <c r="D19" s="515"/>
      <c r="E19" s="516"/>
      <c r="F19" s="125"/>
      <c r="G19" s="125"/>
      <c r="H19" s="517"/>
      <c r="I19" s="518"/>
      <c r="J19" s="519"/>
      <c r="K19" s="520"/>
      <c r="L19" s="126"/>
      <c r="M19" s="127"/>
    </row>
    <row r="20" spans="1:13" ht="20.85" customHeight="1">
      <c r="A20" s="128"/>
      <c r="B20" s="525"/>
      <c r="C20" s="526"/>
      <c r="D20" s="527"/>
      <c r="E20" s="528"/>
      <c r="F20" s="129"/>
      <c r="G20" s="129"/>
      <c r="H20" s="529"/>
      <c r="I20" s="530"/>
      <c r="J20" s="531"/>
      <c r="K20" s="532"/>
      <c r="L20" s="130"/>
      <c r="M20" s="131"/>
    </row>
    <row r="21" spans="1:13" ht="20.85" customHeight="1">
      <c r="A21" s="133"/>
      <c r="B21" s="513"/>
      <c r="C21" s="514"/>
      <c r="D21" s="515"/>
      <c r="E21" s="516"/>
      <c r="F21" s="125"/>
      <c r="G21" s="125"/>
      <c r="H21" s="517"/>
      <c r="I21" s="518"/>
      <c r="J21" s="519"/>
      <c r="K21" s="520"/>
      <c r="L21" s="126"/>
      <c r="M21" s="127"/>
    </row>
    <row r="22" spans="1:13" ht="20.85" customHeight="1">
      <c r="A22" s="128"/>
      <c r="B22" s="525"/>
      <c r="C22" s="526"/>
      <c r="D22" s="527"/>
      <c r="E22" s="528"/>
      <c r="F22" s="129"/>
      <c r="G22" s="129"/>
      <c r="H22" s="529"/>
      <c r="I22" s="530"/>
      <c r="J22" s="531"/>
      <c r="K22" s="532"/>
      <c r="L22" s="130"/>
      <c r="M22" s="131"/>
    </row>
    <row r="23" spans="1:13" ht="20.85" customHeight="1">
      <c r="A23" s="132"/>
      <c r="B23" s="513"/>
      <c r="C23" s="514"/>
      <c r="D23" s="515"/>
      <c r="E23" s="516"/>
      <c r="F23" s="125"/>
      <c r="G23" s="125"/>
      <c r="H23" s="517"/>
      <c r="I23" s="518"/>
      <c r="J23" s="519"/>
      <c r="K23" s="520"/>
      <c r="L23" s="126"/>
      <c r="M23" s="127"/>
    </row>
    <row r="24" spans="1:13" ht="20.85" customHeight="1">
      <c r="A24" s="128"/>
      <c r="B24" s="525"/>
      <c r="C24" s="526"/>
      <c r="D24" s="527"/>
      <c r="E24" s="528"/>
      <c r="F24" s="129"/>
      <c r="G24" s="129"/>
      <c r="H24" s="529"/>
      <c r="I24" s="530"/>
      <c r="J24" s="531"/>
      <c r="K24" s="532"/>
      <c r="L24" s="130"/>
      <c r="M24" s="131"/>
    </row>
    <row r="25" spans="1:13" ht="20.85" customHeight="1">
      <c r="A25" s="133"/>
      <c r="B25" s="513"/>
      <c r="C25" s="514"/>
      <c r="D25" s="515"/>
      <c r="E25" s="516"/>
      <c r="F25" s="125"/>
      <c r="G25" s="125"/>
      <c r="H25" s="517"/>
      <c r="I25" s="518"/>
      <c r="J25" s="519"/>
      <c r="K25" s="520"/>
      <c r="L25" s="126"/>
      <c r="M25" s="127"/>
    </row>
    <row r="26" spans="1:13" ht="20.85" customHeight="1">
      <c r="A26" s="128"/>
      <c r="B26" s="525"/>
      <c r="C26" s="526"/>
      <c r="D26" s="527"/>
      <c r="E26" s="528"/>
      <c r="F26" s="129"/>
      <c r="G26" s="129"/>
      <c r="H26" s="529"/>
      <c r="I26" s="530"/>
      <c r="J26" s="531"/>
      <c r="K26" s="532"/>
      <c r="L26" s="130"/>
      <c r="M26" s="131"/>
    </row>
    <row r="27" spans="1:13" ht="20.85" customHeight="1">
      <c r="A27" s="132"/>
      <c r="B27" s="513"/>
      <c r="C27" s="514"/>
      <c r="D27" s="515"/>
      <c r="E27" s="516"/>
      <c r="F27" s="125"/>
      <c r="G27" s="125"/>
      <c r="H27" s="517"/>
      <c r="I27" s="518"/>
      <c r="J27" s="519"/>
      <c r="K27" s="520"/>
      <c r="L27" s="126"/>
      <c r="M27" s="127"/>
    </row>
    <row r="28" spans="1:13" ht="20.85" customHeight="1">
      <c r="A28" s="128"/>
      <c r="B28" s="525"/>
      <c r="C28" s="526"/>
      <c r="D28" s="527"/>
      <c r="E28" s="528"/>
      <c r="F28" s="129"/>
      <c r="G28" s="129"/>
      <c r="H28" s="529"/>
      <c r="I28" s="530"/>
      <c r="J28" s="531"/>
      <c r="K28" s="532"/>
      <c r="L28" s="130"/>
      <c r="M28" s="131"/>
    </row>
    <row r="29" spans="1:13" ht="20.85" customHeight="1">
      <c r="A29" s="133"/>
      <c r="B29" s="513"/>
      <c r="C29" s="514"/>
      <c r="D29" s="515"/>
      <c r="E29" s="516"/>
      <c r="F29" s="125"/>
      <c r="G29" s="125"/>
      <c r="H29" s="517"/>
      <c r="I29" s="518"/>
      <c r="J29" s="519"/>
      <c r="K29" s="520"/>
      <c r="L29" s="126"/>
      <c r="M29" s="127"/>
    </row>
    <row r="30" spans="1:13" ht="20.85" customHeight="1">
      <c r="A30" s="128"/>
      <c r="B30" s="525"/>
      <c r="C30" s="526"/>
      <c r="D30" s="527"/>
      <c r="E30" s="528"/>
      <c r="F30" s="129"/>
      <c r="G30" s="129"/>
      <c r="H30" s="529"/>
      <c r="I30" s="530"/>
      <c r="J30" s="531"/>
      <c r="K30" s="532"/>
      <c r="L30" s="130"/>
      <c r="M30" s="131"/>
    </row>
    <row r="31" spans="1:13" ht="20.85" customHeight="1">
      <c r="A31" s="132"/>
      <c r="B31" s="513"/>
      <c r="C31" s="514"/>
      <c r="D31" s="515"/>
      <c r="E31" s="516"/>
      <c r="F31" s="125"/>
      <c r="G31" s="125"/>
      <c r="H31" s="517"/>
      <c r="I31" s="518"/>
      <c r="J31" s="519"/>
      <c r="K31" s="520"/>
      <c r="L31" s="126"/>
      <c r="M31" s="127"/>
    </row>
    <row r="32" spans="1:13" ht="20.85" customHeight="1">
      <c r="A32" s="128"/>
      <c r="B32" s="525"/>
      <c r="C32" s="526"/>
      <c r="D32" s="527"/>
      <c r="E32" s="528"/>
      <c r="F32" s="129"/>
      <c r="G32" s="129"/>
      <c r="H32" s="529"/>
      <c r="I32" s="530"/>
      <c r="J32" s="531"/>
      <c r="K32" s="532"/>
      <c r="L32" s="130"/>
      <c r="M32" s="131"/>
    </row>
    <row r="33" spans="1:13" ht="20.85" customHeight="1">
      <c r="A33" s="133"/>
      <c r="B33" s="513"/>
      <c r="C33" s="514"/>
      <c r="D33" s="515"/>
      <c r="E33" s="516"/>
      <c r="F33" s="125"/>
      <c r="G33" s="125"/>
      <c r="H33" s="517"/>
      <c r="I33" s="518"/>
      <c r="J33" s="519"/>
      <c r="K33" s="520"/>
      <c r="L33" s="126"/>
      <c r="M33" s="127"/>
    </row>
    <row r="34" spans="1:13" ht="20.85" customHeight="1">
      <c r="A34" s="128"/>
      <c r="B34" s="525"/>
      <c r="C34" s="526"/>
      <c r="D34" s="527"/>
      <c r="E34" s="528"/>
      <c r="F34" s="129"/>
      <c r="G34" s="129"/>
      <c r="H34" s="529"/>
      <c r="I34" s="530"/>
      <c r="J34" s="531"/>
      <c r="K34" s="532"/>
      <c r="L34" s="130"/>
      <c r="M34" s="131"/>
    </row>
    <row r="35" spans="1:13" ht="20.85" customHeight="1">
      <c r="A35" s="132"/>
      <c r="B35" s="513"/>
      <c r="C35" s="514"/>
      <c r="D35" s="515"/>
      <c r="E35" s="516"/>
      <c r="F35" s="125"/>
      <c r="G35" s="125"/>
      <c r="H35" s="517"/>
      <c r="I35" s="518"/>
      <c r="J35" s="519"/>
      <c r="K35" s="520"/>
      <c r="L35" s="126"/>
      <c r="M35" s="127"/>
    </row>
    <row r="36" spans="1:13" ht="20.85" customHeight="1">
      <c r="A36" s="128"/>
      <c r="B36" s="525"/>
      <c r="C36" s="526"/>
      <c r="D36" s="527"/>
      <c r="E36" s="528"/>
      <c r="F36" s="129"/>
      <c r="G36" s="129"/>
      <c r="H36" s="529"/>
      <c r="I36" s="530"/>
      <c r="J36" s="531"/>
      <c r="K36" s="532"/>
      <c r="L36" s="130"/>
      <c r="M36" s="131"/>
    </row>
    <row r="37" spans="1:13" ht="20.85" customHeight="1">
      <c r="A37" s="133"/>
      <c r="B37" s="513"/>
      <c r="C37" s="514"/>
      <c r="D37" s="515"/>
      <c r="E37" s="516"/>
      <c r="F37" s="125"/>
      <c r="G37" s="125"/>
      <c r="H37" s="517"/>
      <c r="I37" s="518"/>
      <c r="J37" s="519"/>
      <c r="K37" s="520"/>
      <c r="L37" s="126"/>
      <c r="M37" s="127"/>
    </row>
    <row r="38" spans="1:13" ht="20.85" customHeight="1">
      <c r="A38" s="128"/>
      <c r="B38" s="525"/>
      <c r="C38" s="526"/>
      <c r="D38" s="527"/>
      <c r="E38" s="528"/>
      <c r="F38" s="129"/>
      <c r="G38" s="129"/>
      <c r="H38" s="529"/>
      <c r="I38" s="530"/>
      <c r="J38" s="531"/>
      <c r="K38" s="532"/>
      <c r="L38" s="130"/>
      <c r="M38" s="131"/>
    </row>
    <row r="39" spans="1:13" ht="20.85" customHeight="1">
      <c r="A39" s="132"/>
      <c r="B39" s="513"/>
      <c r="C39" s="514"/>
      <c r="D39" s="515"/>
      <c r="E39" s="516"/>
      <c r="F39" s="125"/>
      <c r="G39" s="125"/>
      <c r="H39" s="517"/>
      <c r="I39" s="518"/>
      <c r="J39" s="519"/>
      <c r="K39" s="520"/>
      <c r="L39" s="126"/>
      <c r="M39" s="127"/>
    </row>
    <row r="40" spans="1:13" ht="20.85" customHeight="1">
      <c r="A40" s="128"/>
      <c r="B40" s="525"/>
      <c r="C40" s="526"/>
      <c r="D40" s="527"/>
      <c r="E40" s="528"/>
      <c r="F40" s="129"/>
      <c r="G40" s="129"/>
      <c r="H40" s="529"/>
      <c r="I40" s="530"/>
      <c r="J40" s="531"/>
      <c r="K40" s="532"/>
      <c r="L40" s="130"/>
      <c r="M40" s="131"/>
    </row>
    <row r="41" spans="1:13" ht="20.85" customHeight="1">
      <c r="A41" s="133"/>
      <c r="B41" s="513"/>
      <c r="C41" s="514"/>
      <c r="D41" s="515"/>
      <c r="E41" s="516"/>
      <c r="F41" s="125"/>
      <c r="G41" s="125"/>
      <c r="H41" s="517"/>
      <c r="I41" s="533"/>
      <c r="J41" s="519"/>
      <c r="K41" s="520"/>
      <c r="L41" s="126"/>
      <c r="M41" s="127"/>
    </row>
    <row r="42" spans="1:13" ht="20.85" customHeight="1">
      <c r="A42" s="134" t="s">
        <v>743</v>
      </c>
      <c r="B42" s="525"/>
      <c r="C42" s="526"/>
      <c r="D42" s="527"/>
      <c r="E42" s="528"/>
      <c r="F42" s="129"/>
      <c r="G42" s="129"/>
      <c r="H42" s="529"/>
      <c r="I42" s="534"/>
      <c r="J42" s="531"/>
      <c r="K42" s="532"/>
      <c r="L42" s="130"/>
      <c r="M42" s="131"/>
    </row>
    <row r="43" spans="1:13" ht="20.85" customHeight="1">
      <c r="A43" s="133"/>
      <c r="B43" s="513"/>
      <c r="C43" s="514"/>
      <c r="D43" s="515"/>
      <c r="E43" s="516"/>
      <c r="F43" s="125"/>
      <c r="G43" s="125"/>
      <c r="H43" s="517"/>
      <c r="I43" s="533"/>
      <c r="J43" s="519"/>
      <c r="K43" s="520"/>
      <c r="L43" s="126"/>
      <c r="M43" s="127"/>
    </row>
    <row r="44" spans="1:13" ht="20.85" customHeight="1">
      <c r="A44" s="128"/>
      <c r="B44" s="525"/>
      <c r="C44" s="526"/>
      <c r="D44" s="527"/>
      <c r="E44" s="528"/>
      <c r="F44" s="129"/>
      <c r="G44" s="129"/>
      <c r="H44" s="529"/>
      <c r="I44" s="534"/>
      <c r="J44" s="531"/>
      <c r="K44" s="532"/>
      <c r="L44" s="130"/>
      <c r="M44" s="131"/>
    </row>
    <row r="45" spans="1:13" ht="15" customHeight="1"/>
    <row r="46" spans="1:13" ht="15" customHeight="1"/>
    <row r="47" spans="1:13" ht="15" customHeight="1"/>
    <row r="48" spans="1: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92" ht="15" customHeight="1"/>
  </sheetData>
  <mergeCells count="131">
    <mergeCell ref="B44:C44"/>
    <mergeCell ref="D44:E44"/>
    <mergeCell ref="H44:I44"/>
    <mergeCell ref="J44:K44"/>
    <mergeCell ref="B42:C42"/>
    <mergeCell ref="D42:E42"/>
    <mergeCell ref="H42:I42"/>
    <mergeCell ref="J42:K42"/>
    <mergeCell ref="B43:C43"/>
    <mergeCell ref="D43:E43"/>
    <mergeCell ref="H43:I43"/>
    <mergeCell ref="J43:K43"/>
    <mergeCell ref="B40:C40"/>
    <mergeCell ref="D40:E40"/>
    <mergeCell ref="H40:I40"/>
    <mergeCell ref="J40:K40"/>
    <mergeCell ref="B41:C41"/>
    <mergeCell ref="D41:E41"/>
    <mergeCell ref="H41:I41"/>
    <mergeCell ref="J41:K41"/>
    <mergeCell ref="B38:C38"/>
    <mergeCell ref="D38:E38"/>
    <mergeCell ref="H38:I38"/>
    <mergeCell ref="J38:K38"/>
    <mergeCell ref="B39:C39"/>
    <mergeCell ref="D39:E39"/>
    <mergeCell ref="H39:I39"/>
    <mergeCell ref="J39:K39"/>
    <mergeCell ref="B36:C36"/>
    <mergeCell ref="D36:E36"/>
    <mergeCell ref="H36:I36"/>
    <mergeCell ref="J36:K36"/>
    <mergeCell ref="B37:C37"/>
    <mergeCell ref="D37:E37"/>
    <mergeCell ref="H37:I37"/>
    <mergeCell ref="J37:K37"/>
    <mergeCell ref="B34:C34"/>
    <mergeCell ref="D34:E34"/>
    <mergeCell ref="H34:I34"/>
    <mergeCell ref="J34:K34"/>
    <mergeCell ref="B35:C35"/>
    <mergeCell ref="D35:E35"/>
    <mergeCell ref="H35:I35"/>
    <mergeCell ref="J35:K35"/>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1:C21"/>
    <mergeCell ref="D21:E21"/>
    <mergeCell ref="H21:I21"/>
    <mergeCell ref="J21:K21"/>
    <mergeCell ref="B18:C18"/>
    <mergeCell ref="D18:E18"/>
    <mergeCell ref="H18:I18"/>
    <mergeCell ref="J18:K18"/>
    <mergeCell ref="B19:C19"/>
    <mergeCell ref="D19:E19"/>
    <mergeCell ref="H19:I19"/>
    <mergeCell ref="J19:K19"/>
    <mergeCell ref="B17:C17"/>
    <mergeCell ref="D17:E17"/>
    <mergeCell ref="H17:I17"/>
    <mergeCell ref="J17:K17"/>
    <mergeCell ref="F12:I12"/>
    <mergeCell ref="J12:K12"/>
    <mergeCell ref="R12:Y13"/>
    <mergeCell ref="B20:C20"/>
    <mergeCell ref="D20:E20"/>
    <mergeCell ref="H20:I20"/>
    <mergeCell ref="J20:K20"/>
    <mergeCell ref="A15:A16"/>
    <mergeCell ref="B15:C16"/>
    <mergeCell ref="D15:E16"/>
    <mergeCell ref="F15:F16"/>
    <mergeCell ref="G15:G16"/>
    <mergeCell ref="H15:I16"/>
    <mergeCell ref="J15:L15"/>
    <mergeCell ref="A3:B6"/>
    <mergeCell ref="C3:D4"/>
    <mergeCell ref="E3:H4"/>
    <mergeCell ref="I3:J4"/>
    <mergeCell ref="K3:M4"/>
    <mergeCell ref="C5:D6"/>
    <mergeCell ref="E5:M6"/>
    <mergeCell ref="M15:M16"/>
    <mergeCell ref="J16:K16"/>
  </mergeCells>
  <phoneticPr fontId="22"/>
  <printOptions horizontalCentered="1" verticalCentered="1"/>
  <pageMargins left="0.39370078740157483" right="0.39370078740157483" top="0.43307086614173229" bottom="0.19685039370078741" header="0.51181102362204722" footer="0.51181102362204722"/>
  <pageSetup paperSize="9" scale="59"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B9979-BD90-4AF1-A7C6-AC0D79580CA0}">
  <dimension ref="B1:K44"/>
  <sheetViews>
    <sheetView view="pageBreakPreview" zoomScale="50" zoomScaleNormal="55" zoomScaleSheetLayoutView="50"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2" width="17.85546875" style="135" customWidth="1"/>
    <col min="13" max="13" width="6.42578125" style="135" customWidth="1"/>
    <col min="14" max="14" width="17.85546875" style="135" customWidth="1"/>
    <col min="15" max="15" width="6.42578125" style="135" customWidth="1"/>
    <col min="16" max="19" width="17.85546875" style="135" customWidth="1"/>
    <col min="20" max="20" width="12.140625" style="135" customWidth="1"/>
    <col min="21" max="21" width="17.85546875" style="135" customWidth="1"/>
    <col min="22" max="22" width="5.5703125" style="135" customWidth="1"/>
    <col min="23" max="23" width="17.85546875" style="135" customWidth="1"/>
    <col min="24"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541" t="s">
        <v>759</v>
      </c>
      <c r="K3" s="542"/>
    </row>
    <row r="4" spans="2:11" ht="20.100000000000001" customHeight="1">
      <c r="B4" s="536"/>
      <c r="C4" s="536"/>
      <c r="D4" s="536"/>
      <c r="E4" s="536"/>
      <c r="F4" s="536"/>
      <c r="G4" s="536"/>
      <c r="H4" s="140" t="s">
        <v>760</v>
      </c>
      <c r="I4" s="139" t="s">
        <v>757</v>
      </c>
      <c r="J4" s="543"/>
      <c r="K4" s="544"/>
    </row>
    <row r="5" spans="2:11" ht="22.5" customHeight="1">
      <c r="B5" s="141"/>
      <c r="C5" s="141"/>
      <c r="D5" s="142"/>
      <c r="E5" s="143"/>
      <c r="F5" s="144"/>
      <c r="G5" s="144"/>
      <c r="H5" s="145"/>
      <c r="I5" s="146"/>
      <c r="J5" s="545"/>
      <c r="K5" s="546"/>
    </row>
    <row r="6" spans="2:11" ht="22.5" customHeight="1">
      <c r="B6" s="147" t="s">
        <v>751</v>
      </c>
      <c r="C6" s="147"/>
      <c r="D6" s="148"/>
      <c r="E6" s="149"/>
      <c r="F6" s="150"/>
      <c r="G6" s="150"/>
      <c r="H6" s="151"/>
      <c r="I6" s="152"/>
      <c r="J6" s="537"/>
      <c r="K6" s="538"/>
    </row>
    <row r="7" spans="2:11" ht="22.5" customHeight="1">
      <c r="B7" s="141"/>
      <c r="C7" s="141"/>
      <c r="D7" s="142"/>
      <c r="E7" s="143"/>
      <c r="F7" s="144"/>
      <c r="G7" s="144"/>
      <c r="H7" s="145"/>
      <c r="I7" s="146"/>
      <c r="J7" s="545"/>
      <c r="K7" s="546"/>
    </row>
    <row r="8" spans="2:11" ht="22.5" customHeight="1">
      <c r="B8" s="147" t="str">
        <f>'四号様式 　電(ポ)'!B6</f>
        <v>1．電灯設備</v>
      </c>
      <c r="C8" s="147"/>
      <c r="D8" s="148" t="s">
        <v>24</v>
      </c>
      <c r="E8" s="149">
        <v>1</v>
      </c>
      <c r="F8" s="150"/>
      <c r="G8" s="150"/>
      <c r="H8" s="151"/>
      <c r="I8" s="152"/>
      <c r="J8" s="537"/>
      <c r="K8" s="538"/>
    </row>
    <row r="9" spans="2:11" ht="22.5" customHeight="1">
      <c r="B9" s="141"/>
      <c r="C9" s="141"/>
      <c r="D9" s="142"/>
      <c r="E9" s="143"/>
      <c r="F9" s="144"/>
      <c r="G9" s="144"/>
      <c r="H9" s="145"/>
      <c r="I9" s="146"/>
      <c r="J9" s="545"/>
      <c r="K9" s="546"/>
    </row>
    <row r="10" spans="2:11" ht="22.5" customHeight="1">
      <c r="B10" s="147" t="str">
        <f>'四号様式 　電(ポ)'!B46</f>
        <v>2．動力設備</v>
      </c>
      <c r="C10" s="147"/>
      <c r="D10" s="148" t="s">
        <v>24</v>
      </c>
      <c r="E10" s="149">
        <v>1</v>
      </c>
      <c r="F10" s="150"/>
      <c r="G10" s="150"/>
      <c r="H10" s="151"/>
      <c r="I10" s="152"/>
      <c r="J10" s="537"/>
      <c r="K10" s="538"/>
    </row>
    <row r="11" spans="2:11" ht="22.5" customHeight="1">
      <c r="B11" s="141"/>
      <c r="C11" s="141"/>
      <c r="D11" s="142"/>
      <c r="E11" s="143"/>
      <c r="F11" s="144"/>
      <c r="G11" s="144"/>
      <c r="H11" s="145"/>
      <c r="I11" s="146"/>
      <c r="J11" s="545"/>
      <c r="K11" s="546"/>
    </row>
    <row r="12" spans="2:11" ht="22.5" customHeight="1">
      <c r="B12" s="147" t="str">
        <f>'四号様式 　電(ポ)'!B86</f>
        <v>3.受変電設備</v>
      </c>
      <c r="C12" s="147"/>
      <c r="D12" s="148" t="s">
        <v>24</v>
      </c>
      <c r="E12" s="149">
        <v>1</v>
      </c>
      <c r="F12" s="150"/>
      <c r="G12" s="150"/>
      <c r="H12" s="151"/>
      <c r="I12" s="152"/>
      <c r="J12" s="537"/>
      <c r="K12" s="538"/>
    </row>
    <row r="13" spans="2:11" ht="22.5" customHeight="1">
      <c r="B13" s="141"/>
      <c r="C13" s="141"/>
      <c r="D13" s="142"/>
      <c r="E13" s="143"/>
      <c r="F13" s="144"/>
      <c r="G13" s="144"/>
      <c r="H13" s="145"/>
      <c r="I13" s="146"/>
      <c r="J13" s="545"/>
      <c r="K13" s="546"/>
    </row>
    <row r="14" spans="2:11" ht="22.5" customHeight="1">
      <c r="B14" s="147" t="str">
        <f>'四号様式 　電(ポ)'!B126</f>
        <v>4．発生材処分</v>
      </c>
      <c r="C14" s="147"/>
      <c r="D14" s="148" t="s">
        <v>24</v>
      </c>
      <c r="E14" s="149">
        <v>1</v>
      </c>
      <c r="F14" s="150"/>
      <c r="G14" s="150"/>
      <c r="H14" s="151"/>
      <c r="I14" s="152"/>
      <c r="J14" s="537"/>
      <c r="K14" s="538"/>
    </row>
    <row r="15" spans="2:11" ht="22.5" customHeight="1">
      <c r="B15" s="141"/>
      <c r="C15" s="141"/>
      <c r="D15" s="142"/>
      <c r="E15" s="143"/>
      <c r="F15" s="144"/>
      <c r="G15" s="144"/>
      <c r="H15" s="145"/>
      <c r="I15" s="146"/>
      <c r="J15" s="545"/>
      <c r="K15" s="546"/>
    </row>
    <row r="16" spans="2:11" ht="22.5" customHeight="1">
      <c r="B16" s="147"/>
      <c r="C16" s="147"/>
      <c r="D16" s="148"/>
      <c r="E16" s="149"/>
      <c r="F16" s="150"/>
      <c r="G16" s="150"/>
      <c r="H16" s="151"/>
      <c r="I16" s="152"/>
      <c r="J16" s="537"/>
      <c r="K16" s="538"/>
    </row>
    <row r="17" spans="2:11" ht="22.5" customHeight="1">
      <c r="B17" s="141"/>
      <c r="C17" s="141"/>
      <c r="D17" s="142"/>
      <c r="E17" s="143"/>
      <c r="F17" s="144"/>
      <c r="G17" s="144"/>
      <c r="H17" s="145"/>
      <c r="I17" s="146"/>
      <c r="J17" s="545"/>
      <c r="K17" s="546"/>
    </row>
    <row r="18" spans="2:11" ht="22.5" customHeight="1">
      <c r="B18" s="147"/>
      <c r="C18" s="147"/>
      <c r="D18" s="148"/>
      <c r="E18" s="149"/>
      <c r="F18" s="150"/>
      <c r="G18" s="150"/>
      <c r="H18" s="151"/>
      <c r="I18" s="152"/>
      <c r="J18" s="537"/>
      <c r="K18" s="538"/>
    </row>
    <row r="19" spans="2:11" ht="22.5" customHeight="1">
      <c r="B19" s="141"/>
      <c r="C19" s="141"/>
      <c r="D19" s="142"/>
      <c r="E19" s="143"/>
      <c r="F19" s="144"/>
      <c r="G19" s="144"/>
      <c r="H19" s="145"/>
      <c r="I19" s="146"/>
      <c r="J19" s="545"/>
      <c r="K19" s="546"/>
    </row>
    <row r="20" spans="2:11" ht="22.5" customHeight="1">
      <c r="B20" s="147"/>
      <c r="C20" s="147"/>
      <c r="D20" s="148"/>
      <c r="E20" s="149"/>
      <c r="F20" s="150"/>
      <c r="G20" s="150"/>
      <c r="H20" s="151"/>
      <c r="I20" s="152"/>
      <c r="J20" s="537"/>
      <c r="K20" s="538"/>
    </row>
    <row r="21" spans="2:11" ht="22.5" customHeight="1">
      <c r="B21" s="141"/>
      <c r="C21" s="141"/>
      <c r="D21" s="142"/>
      <c r="E21" s="143"/>
      <c r="F21" s="144"/>
      <c r="G21" s="144"/>
      <c r="H21" s="145"/>
      <c r="I21" s="146"/>
      <c r="J21" s="545"/>
      <c r="K21" s="546"/>
    </row>
    <row r="22" spans="2:11" ht="22.5" customHeight="1">
      <c r="B22" s="147"/>
      <c r="C22" s="147"/>
      <c r="D22" s="148"/>
      <c r="E22" s="149"/>
      <c r="F22" s="150"/>
      <c r="G22" s="150"/>
      <c r="H22" s="151"/>
      <c r="I22" s="152"/>
      <c r="J22" s="537"/>
      <c r="K22" s="538"/>
    </row>
    <row r="23" spans="2:11" ht="22.5" customHeight="1">
      <c r="B23" s="141"/>
      <c r="C23" s="141"/>
      <c r="D23" s="142"/>
      <c r="E23" s="143"/>
      <c r="F23" s="144"/>
      <c r="G23" s="144"/>
      <c r="H23" s="145"/>
      <c r="I23" s="146"/>
      <c r="J23" s="545"/>
      <c r="K23" s="546"/>
    </row>
    <row r="24" spans="2:11" ht="22.5" customHeight="1">
      <c r="B24" s="147"/>
      <c r="C24" s="147"/>
      <c r="D24" s="148"/>
      <c r="E24" s="149"/>
      <c r="F24" s="150"/>
      <c r="G24" s="150"/>
      <c r="H24" s="151"/>
      <c r="I24" s="152"/>
      <c r="J24" s="537"/>
      <c r="K24" s="538"/>
    </row>
    <row r="25" spans="2:11" ht="22.5" customHeight="1">
      <c r="B25" s="141"/>
      <c r="C25" s="141"/>
      <c r="D25" s="142"/>
      <c r="E25" s="143"/>
      <c r="F25" s="144"/>
      <c r="G25" s="144"/>
      <c r="H25" s="145"/>
      <c r="I25" s="146"/>
      <c r="J25" s="545"/>
      <c r="K25" s="546"/>
    </row>
    <row r="26" spans="2:11" ht="22.5" customHeight="1">
      <c r="B26" s="147"/>
      <c r="C26" s="147"/>
      <c r="D26" s="148"/>
      <c r="E26" s="149"/>
      <c r="F26" s="150"/>
      <c r="G26" s="150"/>
      <c r="H26" s="151"/>
      <c r="I26" s="152"/>
      <c r="J26" s="537"/>
      <c r="K26" s="538"/>
    </row>
    <row r="27" spans="2:11" ht="22.5" customHeight="1">
      <c r="B27" s="141"/>
      <c r="C27" s="141"/>
      <c r="D27" s="142"/>
      <c r="E27" s="143"/>
      <c r="F27" s="144"/>
      <c r="G27" s="144"/>
      <c r="H27" s="145"/>
      <c r="I27" s="146"/>
      <c r="J27" s="545"/>
      <c r="K27" s="546"/>
    </row>
    <row r="28" spans="2:11" ht="22.5" customHeight="1">
      <c r="B28" s="147"/>
      <c r="C28" s="147"/>
      <c r="D28" s="148"/>
      <c r="E28" s="149"/>
      <c r="F28" s="150"/>
      <c r="G28" s="150"/>
      <c r="H28" s="151"/>
      <c r="I28" s="152"/>
      <c r="J28" s="537"/>
      <c r="K28" s="538"/>
    </row>
    <row r="29" spans="2:11" ht="22.5" customHeight="1">
      <c r="B29" s="141"/>
      <c r="C29" s="141"/>
      <c r="D29" s="142"/>
      <c r="E29" s="143"/>
      <c r="F29" s="144"/>
      <c r="G29" s="144"/>
      <c r="H29" s="145"/>
      <c r="I29" s="146"/>
      <c r="J29" s="545"/>
      <c r="K29" s="546"/>
    </row>
    <row r="30" spans="2:11" ht="22.5" customHeight="1">
      <c r="B30" s="147"/>
      <c r="C30" s="147"/>
      <c r="D30" s="148"/>
      <c r="E30" s="149"/>
      <c r="F30" s="150"/>
      <c r="G30" s="150"/>
      <c r="H30" s="151"/>
      <c r="I30" s="152"/>
      <c r="J30" s="537"/>
      <c r="K30" s="538"/>
    </row>
    <row r="31" spans="2:11" ht="22.5" customHeight="1">
      <c r="B31" s="141"/>
      <c r="C31" s="141"/>
      <c r="D31" s="142"/>
      <c r="E31" s="143"/>
      <c r="F31" s="144"/>
      <c r="G31" s="144"/>
      <c r="H31" s="145"/>
      <c r="I31" s="146"/>
      <c r="J31" s="545"/>
      <c r="K31" s="546"/>
    </row>
    <row r="32" spans="2:11" ht="22.5" customHeight="1">
      <c r="B32" s="147"/>
      <c r="C32" s="147"/>
      <c r="D32" s="148"/>
      <c r="E32" s="149"/>
      <c r="F32" s="150"/>
      <c r="G32" s="150"/>
      <c r="H32" s="151"/>
      <c r="I32" s="152"/>
      <c r="J32" s="537"/>
      <c r="K32" s="538"/>
    </row>
    <row r="33" spans="2:11" ht="22.5" customHeight="1">
      <c r="B33" s="141"/>
      <c r="C33" s="141"/>
      <c r="D33" s="142"/>
      <c r="E33" s="143"/>
      <c r="F33" s="144"/>
      <c r="G33" s="144"/>
      <c r="H33" s="145"/>
      <c r="I33" s="146"/>
      <c r="J33" s="545"/>
      <c r="K33" s="546"/>
    </row>
    <row r="34" spans="2:11" ht="22.5" customHeight="1">
      <c r="B34" s="147"/>
      <c r="C34" s="147"/>
      <c r="D34" s="148"/>
      <c r="E34" s="149"/>
      <c r="F34" s="150"/>
      <c r="G34" s="150"/>
      <c r="H34" s="151"/>
      <c r="I34" s="152"/>
      <c r="J34" s="537"/>
      <c r="K34" s="538"/>
    </row>
    <row r="35" spans="2:11" ht="22.5" customHeight="1">
      <c r="B35" s="141"/>
      <c r="C35" s="141"/>
      <c r="D35" s="142"/>
      <c r="E35" s="143"/>
      <c r="F35" s="144"/>
      <c r="G35" s="144"/>
      <c r="H35" s="145"/>
      <c r="I35" s="146"/>
      <c r="J35" s="545"/>
      <c r="K35" s="546"/>
    </row>
    <row r="36" spans="2:11" ht="22.5" customHeight="1">
      <c r="B36" s="147"/>
      <c r="C36" s="147"/>
      <c r="D36" s="148"/>
      <c r="E36" s="149"/>
      <c r="F36" s="150"/>
      <c r="G36" s="150"/>
      <c r="H36" s="151"/>
      <c r="I36" s="152"/>
      <c r="J36" s="537"/>
      <c r="K36" s="538"/>
    </row>
    <row r="37" spans="2:11" ht="22.5" customHeight="1">
      <c r="B37" s="141"/>
      <c r="C37" s="141"/>
      <c r="D37" s="142"/>
      <c r="E37" s="143"/>
      <c r="F37" s="144"/>
      <c r="G37" s="144"/>
      <c r="H37" s="145"/>
      <c r="I37" s="146"/>
      <c r="J37" s="545"/>
      <c r="K37" s="546"/>
    </row>
    <row r="38" spans="2:11" ht="22.5" customHeight="1">
      <c r="B38" s="147"/>
      <c r="C38" s="147"/>
      <c r="D38" s="148"/>
      <c r="E38" s="149"/>
      <c r="F38" s="150"/>
      <c r="G38" s="150"/>
      <c r="H38" s="151"/>
      <c r="I38" s="152"/>
      <c r="J38" s="537"/>
      <c r="K38" s="538"/>
    </row>
    <row r="39" spans="2:11" ht="22.5" customHeight="1">
      <c r="B39" s="141"/>
      <c r="C39" s="141"/>
      <c r="D39" s="142"/>
      <c r="E39" s="143"/>
      <c r="F39" s="144"/>
      <c r="G39" s="144"/>
      <c r="H39" s="145"/>
      <c r="I39" s="146"/>
      <c r="J39" s="545"/>
      <c r="K39" s="546"/>
    </row>
    <row r="40" spans="2:11" ht="22.5" customHeight="1">
      <c r="B40" s="147"/>
      <c r="C40" s="147"/>
      <c r="D40" s="148"/>
      <c r="E40" s="149"/>
      <c r="F40" s="150"/>
      <c r="G40" s="150"/>
      <c r="H40" s="151"/>
      <c r="I40" s="152"/>
      <c r="J40" s="537"/>
      <c r="K40" s="538"/>
    </row>
    <row r="41" spans="2:11" ht="22.5" customHeight="1">
      <c r="B41" s="141"/>
      <c r="C41" s="141"/>
      <c r="D41" s="142"/>
      <c r="E41" s="143"/>
      <c r="F41" s="144"/>
      <c r="G41" s="144"/>
      <c r="H41" s="145"/>
      <c r="I41" s="146"/>
      <c r="J41" s="545"/>
      <c r="K41" s="546"/>
    </row>
    <row r="42" spans="2:11" ht="22.5" customHeight="1">
      <c r="B42" s="147"/>
      <c r="C42" s="147"/>
      <c r="D42" s="148"/>
      <c r="E42" s="149"/>
      <c r="F42" s="150"/>
      <c r="G42" s="150"/>
      <c r="H42" s="151"/>
      <c r="I42" s="152"/>
      <c r="J42" s="537"/>
      <c r="K42" s="538"/>
    </row>
    <row r="43" spans="2:11" ht="22.5" customHeight="1">
      <c r="B43" s="141"/>
      <c r="C43" s="141"/>
      <c r="D43" s="142"/>
      <c r="E43" s="143"/>
      <c r="F43" s="144"/>
      <c r="G43" s="144"/>
      <c r="H43" s="145"/>
      <c r="I43" s="146"/>
      <c r="J43" s="545"/>
      <c r="K43" s="546"/>
    </row>
    <row r="44" spans="2:11" ht="22.5" customHeight="1">
      <c r="B44" s="148" t="s">
        <v>761</v>
      </c>
      <c r="C44" s="147"/>
      <c r="D44" s="148"/>
      <c r="E44" s="149"/>
      <c r="F44" s="150"/>
      <c r="G44" s="150"/>
      <c r="H44" s="151"/>
      <c r="I44" s="152"/>
      <c r="J44" s="153"/>
      <c r="K44" s="154"/>
    </row>
  </sheetData>
  <mergeCells count="47">
    <mergeCell ref="J39:K39"/>
    <mergeCell ref="J40:K40"/>
    <mergeCell ref="J41:K41"/>
    <mergeCell ref="J42:K42"/>
    <mergeCell ref="J43:K43"/>
    <mergeCell ref="J38:K38"/>
    <mergeCell ref="J27:K27"/>
    <mergeCell ref="J28:K28"/>
    <mergeCell ref="J29:K29"/>
    <mergeCell ref="J30:K30"/>
    <mergeCell ref="J31:K31"/>
    <mergeCell ref="J32:K32"/>
    <mergeCell ref="J33:K33"/>
    <mergeCell ref="J34:K34"/>
    <mergeCell ref="J35:K35"/>
    <mergeCell ref="J36:K36"/>
    <mergeCell ref="J37:K37"/>
    <mergeCell ref="J26:K26"/>
    <mergeCell ref="J15:K15"/>
    <mergeCell ref="J16:K16"/>
    <mergeCell ref="J17:K17"/>
    <mergeCell ref="J18:K18"/>
    <mergeCell ref="J19:K19"/>
    <mergeCell ref="J20:K20"/>
    <mergeCell ref="J21:K21"/>
    <mergeCell ref="J22:K22"/>
    <mergeCell ref="J23:K23"/>
    <mergeCell ref="J24:K24"/>
    <mergeCell ref="J25:K25"/>
    <mergeCell ref="J14:K14"/>
    <mergeCell ref="H3:I3"/>
    <mergeCell ref="J3:K4"/>
    <mergeCell ref="J5:K5"/>
    <mergeCell ref="J6:K6"/>
    <mergeCell ref="J7:K7"/>
    <mergeCell ref="J8:K8"/>
    <mergeCell ref="J9:K9"/>
    <mergeCell ref="J10:K10"/>
    <mergeCell ref="J11:K11"/>
    <mergeCell ref="J12:K12"/>
    <mergeCell ref="J13:K13"/>
    <mergeCell ref="G3:G4"/>
    <mergeCell ref="B3:B4"/>
    <mergeCell ref="C3:C4"/>
    <mergeCell ref="D3:D4"/>
    <mergeCell ref="E3:E4"/>
    <mergeCell ref="F3:F4"/>
  </mergeCells>
  <phoneticPr fontId="22"/>
  <printOptions horizontalCentered="1" verticalCentered="1"/>
  <pageMargins left="0.39370078740157483" right="0.39370078740157483" top="0.43307086614173229" bottom="0.19685039370078741" header="0.31496062992125984" footer="0.51181102362204722"/>
  <pageSetup paperSize="9" scale="58" orientation="landscape" r:id="rId1"/>
  <headerFooter alignWithMargins="0">
    <oddHeader>&amp;R&amp;"ＭＳ 明朝,標準"&amp;16
&amp;P 頁</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8668-2513-4C47-942C-291D9AACFC4C}">
  <dimension ref="B1:K164"/>
  <sheetViews>
    <sheetView view="pageBreakPreview" zoomScale="50" zoomScaleNormal="55" zoomScaleSheetLayoutView="50"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2" width="17.85546875" style="135" customWidth="1"/>
    <col min="13" max="13" width="12.140625" style="135" customWidth="1"/>
    <col min="14" max="14" width="17.85546875" style="135" customWidth="1"/>
    <col min="15" max="15" width="5.5703125" style="135" customWidth="1"/>
    <col min="16" max="16" width="17.85546875" style="135" customWidth="1"/>
    <col min="17"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541" t="s">
        <v>759</v>
      </c>
      <c r="K3" s="542"/>
    </row>
    <row r="4" spans="2:11" ht="20.100000000000001" customHeight="1">
      <c r="B4" s="536"/>
      <c r="C4" s="536"/>
      <c r="D4" s="536"/>
      <c r="E4" s="536"/>
      <c r="F4" s="536"/>
      <c r="G4" s="536"/>
      <c r="H4" s="140" t="s">
        <v>760</v>
      </c>
      <c r="I4" s="139" t="s">
        <v>757</v>
      </c>
      <c r="J4" s="543"/>
      <c r="K4" s="544"/>
    </row>
    <row r="5" spans="2:11" ht="22.5" customHeight="1">
      <c r="B5" s="155"/>
      <c r="C5" s="155"/>
      <c r="D5" s="156"/>
      <c r="E5" s="157"/>
      <c r="F5" s="157"/>
      <c r="G5" s="157"/>
      <c r="H5" s="158"/>
      <c r="I5" s="159"/>
      <c r="J5" s="160"/>
      <c r="K5" s="161"/>
    </row>
    <row r="6" spans="2:11" ht="22.5" customHeight="1">
      <c r="B6" s="162" t="s">
        <v>883</v>
      </c>
      <c r="C6" s="162"/>
      <c r="D6" s="163"/>
      <c r="E6" s="164"/>
      <c r="F6" s="164"/>
      <c r="G6" s="164"/>
      <c r="H6" s="165"/>
      <c r="I6" s="166"/>
      <c r="J6" s="167"/>
      <c r="K6" s="168"/>
    </row>
    <row r="7" spans="2:11" ht="22.5" customHeight="1">
      <c r="B7" s="169"/>
      <c r="C7" s="155" t="s">
        <v>763</v>
      </c>
      <c r="D7" s="156"/>
      <c r="E7" s="157"/>
      <c r="F7" s="157"/>
      <c r="G7" s="157"/>
      <c r="H7" s="158"/>
      <c r="I7" s="159"/>
      <c r="J7" s="160"/>
      <c r="K7" s="161"/>
    </row>
    <row r="8" spans="2:11" ht="22.5" customHeight="1">
      <c r="B8" s="162" t="s">
        <v>764</v>
      </c>
      <c r="C8" s="162" t="s">
        <v>765</v>
      </c>
      <c r="D8" s="163" t="s">
        <v>766</v>
      </c>
      <c r="E8" s="164">
        <v>1</v>
      </c>
      <c r="F8" s="164"/>
      <c r="G8" s="164"/>
      <c r="H8" s="165"/>
      <c r="I8" s="166"/>
      <c r="J8" s="167"/>
      <c r="K8" s="168"/>
    </row>
    <row r="9" spans="2:11" ht="22.5" customHeight="1">
      <c r="B9" s="169"/>
      <c r="C9" s="155" t="s">
        <v>768</v>
      </c>
      <c r="D9" s="156"/>
      <c r="E9" s="157"/>
      <c r="F9" s="157"/>
      <c r="G9" s="157"/>
      <c r="H9" s="158"/>
      <c r="I9" s="159"/>
      <c r="J9" s="160"/>
      <c r="K9" s="161"/>
    </row>
    <row r="10" spans="2:11" ht="22.5" customHeight="1">
      <c r="B10" s="162" t="s">
        <v>764</v>
      </c>
      <c r="C10" s="162" t="s">
        <v>765</v>
      </c>
      <c r="D10" s="163" t="s">
        <v>766</v>
      </c>
      <c r="E10" s="164">
        <v>5</v>
      </c>
      <c r="F10" s="164"/>
      <c r="G10" s="164"/>
      <c r="H10" s="165"/>
      <c r="I10" s="166"/>
      <c r="J10" s="167"/>
      <c r="K10" s="168"/>
    </row>
    <row r="11" spans="2:11" ht="22.5" customHeight="1">
      <c r="B11" s="169"/>
      <c r="C11" s="155"/>
      <c r="D11" s="156"/>
      <c r="E11" s="157"/>
      <c r="F11" s="157"/>
      <c r="G11" s="157"/>
      <c r="H11" s="158"/>
      <c r="I11" s="159"/>
      <c r="J11" s="160"/>
      <c r="K11" s="161"/>
    </row>
    <row r="12" spans="2:11" ht="22.5" customHeight="1">
      <c r="B12" s="162" t="s">
        <v>793</v>
      </c>
      <c r="C12" s="162" t="s">
        <v>765</v>
      </c>
      <c r="D12" s="163" t="s">
        <v>766</v>
      </c>
      <c r="E12" s="164">
        <v>18</v>
      </c>
      <c r="F12" s="164"/>
      <c r="G12" s="164"/>
      <c r="H12" s="165"/>
      <c r="I12" s="166"/>
      <c r="J12" s="167"/>
      <c r="K12" s="168"/>
    </row>
    <row r="13" spans="2:11" ht="22.5" customHeight="1">
      <c r="B13" s="169"/>
      <c r="C13" s="155" t="s">
        <v>806</v>
      </c>
      <c r="D13" s="156"/>
      <c r="E13" s="157"/>
      <c r="F13" s="157"/>
      <c r="G13" s="157"/>
      <c r="H13" s="158"/>
      <c r="I13" s="159"/>
      <c r="J13" s="160"/>
      <c r="K13" s="170"/>
    </row>
    <row r="14" spans="2:11" ht="22.5" customHeight="1">
      <c r="B14" s="162" t="s">
        <v>795</v>
      </c>
      <c r="C14" s="162" t="s">
        <v>765</v>
      </c>
      <c r="D14" s="163" t="s">
        <v>766</v>
      </c>
      <c r="E14" s="164">
        <v>3</v>
      </c>
      <c r="F14" s="164"/>
      <c r="G14" s="164"/>
      <c r="H14" s="165"/>
      <c r="I14" s="166"/>
      <c r="J14" s="167"/>
      <c r="K14" s="171"/>
    </row>
    <row r="15" spans="2:11" ht="22.5" customHeight="1">
      <c r="B15" s="169"/>
      <c r="C15" s="155" t="s">
        <v>807</v>
      </c>
      <c r="D15" s="156"/>
      <c r="E15" s="157"/>
      <c r="F15" s="157"/>
      <c r="G15" s="157"/>
      <c r="H15" s="158"/>
      <c r="I15" s="159"/>
      <c r="J15" s="160"/>
      <c r="K15" s="170"/>
    </row>
    <row r="16" spans="2:11" ht="22.5" customHeight="1">
      <c r="B16" s="162" t="s">
        <v>795</v>
      </c>
      <c r="C16" s="162" t="s">
        <v>765</v>
      </c>
      <c r="D16" s="163" t="s">
        <v>766</v>
      </c>
      <c r="E16" s="164">
        <v>1</v>
      </c>
      <c r="F16" s="164"/>
      <c r="G16" s="164"/>
      <c r="H16" s="165"/>
      <c r="I16" s="166"/>
      <c r="J16" s="167"/>
      <c r="K16" s="171"/>
    </row>
    <row r="17" spans="2:11" ht="22.5" customHeight="1">
      <c r="B17" s="169"/>
      <c r="C17" s="155" t="s">
        <v>775</v>
      </c>
      <c r="D17" s="156"/>
      <c r="E17" s="157"/>
      <c r="F17" s="157"/>
      <c r="G17" s="157"/>
      <c r="H17" s="158"/>
      <c r="I17" s="159"/>
      <c r="J17" s="160"/>
      <c r="K17" s="170"/>
    </row>
    <row r="18" spans="2:11" ht="22.5" customHeight="1">
      <c r="B18" s="162" t="s">
        <v>776</v>
      </c>
      <c r="C18" s="162" t="s">
        <v>765</v>
      </c>
      <c r="D18" s="163" t="s">
        <v>766</v>
      </c>
      <c r="E18" s="164">
        <v>4</v>
      </c>
      <c r="F18" s="164"/>
      <c r="G18" s="164"/>
      <c r="H18" s="165"/>
      <c r="I18" s="166"/>
      <c r="J18" s="167"/>
      <c r="K18" s="171"/>
    </row>
    <row r="19" spans="2:11" ht="22.5" customHeight="1">
      <c r="B19" s="155"/>
      <c r="C19" s="155" t="s">
        <v>884</v>
      </c>
      <c r="D19" s="156"/>
      <c r="E19" s="157"/>
      <c r="F19" s="157"/>
      <c r="G19" s="157"/>
      <c r="H19" s="158"/>
      <c r="I19" s="159"/>
      <c r="J19" s="160"/>
      <c r="K19" s="170"/>
    </row>
    <row r="20" spans="2:11" ht="22.5" customHeight="1">
      <c r="B20" s="162" t="s">
        <v>776</v>
      </c>
      <c r="C20" s="190" t="s">
        <v>765</v>
      </c>
      <c r="D20" s="163" t="s">
        <v>766</v>
      </c>
      <c r="E20" s="164">
        <v>1</v>
      </c>
      <c r="F20" s="164"/>
      <c r="G20" s="164"/>
      <c r="H20" s="165"/>
      <c r="I20" s="166"/>
      <c r="J20" s="167"/>
      <c r="K20" s="171"/>
    </row>
    <row r="21" spans="2:11" ht="22.5" customHeight="1">
      <c r="B21" s="155"/>
      <c r="C21" s="155" t="s">
        <v>798</v>
      </c>
      <c r="D21" s="156"/>
      <c r="E21" s="157"/>
      <c r="F21" s="157"/>
      <c r="G21" s="157"/>
      <c r="H21" s="158"/>
      <c r="I21" s="159"/>
      <c r="J21" s="160"/>
      <c r="K21" s="170"/>
    </row>
    <row r="22" spans="2:11" ht="22.5" customHeight="1">
      <c r="B22" s="162" t="s">
        <v>799</v>
      </c>
      <c r="C22" s="162" t="s">
        <v>765</v>
      </c>
      <c r="D22" s="163" t="s">
        <v>766</v>
      </c>
      <c r="E22" s="164">
        <v>6</v>
      </c>
      <c r="F22" s="164"/>
      <c r="G22" s="164"/>
      <c r="H22" s="165"/>
      <c r="I22" s="166"/>
      <c r="J22" s="167"/>
      <c r="K22" s="171"/>
    </row>
    <row r="23" spans="2:11" ht="22.5" customHeight="1">
      <c r="B23" s="155"/>
      <c r="C23" s="155" t="s">
        <v>885</v>
      </c>
      <c r="D23" s="156"/>
      <c r="E23" s="157"/>
      <c r="F23" s="157"/>
      <c r="G23" s="157"/>
      <c r="H23" s="158"/>
      <c r="I23" s="159"/>
      <c r="J23" s="160"/>
      <c r="K23" s="170"/>
    </row>
    <row r="24" spans="2:11" ht="22.5" customHeight="1">
      <c r="B24" s="162" t="s">
        <v>811</v>
      </c>
      <c r="C24" s="162" t="s">
        <v>765</v>
      </c>
      <c r="D24" s="163" t="s">
        <v>812</v>
      </c>
      <c r="E24" s="164">
        <v>1</v>
      </c>
      <c r="F24" s="164"/>
      <c r="G24" s="164"/>
      <c r="H24" s="165"/>
      <c r="I24" s="166"/>
      <c r="J24" s="167"/>
      <c r="K24" s="171"/>
    </row>
    <row r="25" spans="2:11" ht="22.5" customHeight="1">
      <c r="B25" s="155"/>
      <c r="C25" s="155" t="s">
        <v>886</v>
      </c>
      <c r="D25" s="156"/>
      <c r="E25" s="157"/>
      <c r="F25" s="157"/>
      <c r="G25" s="157"/>
      <c r="H25" s="158"/>
      <c r="I25" s="159"/>
      <c r="J25" s="160"/>
      <c r="K25" s="170"/>
    </row>
    <row r="26" spans="2:11" ht="22.5" customHeight="1">
      <c r="B26" s="162" t="s">
        <v>811</v>
      </c>
      <c r="C26" s="162" t="s">
        <v>765</v>
      </c>
      <c r="D26" s="163" t="s">
        <v>812</v>
      </c>
      <c r="E26" s="164">
        <v>1</v>
      </c>
      <c r="F26" s="164"/>
      <c r="G26" s="164"/>
      <c r="H26" s="165"/>
      <c r="I26" s="166"/>
      <c r="J26" s="167"/>
      <c r="K26" s="171"/>
    </row>
    <row r="27" spans="2:11" ht="22.5" customHeight="1">
      <c r="B27" s="155"/>
      <c r="C27" s="155"/>
      <c r="D27" s="156"/>
      <c r="E27" s="157"/>
      <c r="F27" s="157"/>
      <c r="G27" s="157"/>
      <c r="H27" s="158"/>
      <c r="I27" s="159"/>
      <c r="J27" s="160"/>
      <c r="K27" s="170"/>
    </row>
    <row r="28" spans="2:11" ht="22.5" customHeight="1">
      <c r="B28" s="162"/>
      <c r="C28" s="162"/>
      <c r="D28" s="163"/>
      <c r="E28" s="164"/>
      <c r="F28" s="164"/>
      <c r="G28" s="164"/>
      <c r="H28" s="165"/>
      <c r="I28" s="166"/>
      <c r="J28" s="167"/>
      <c r="K28" s="171"/>
    </row>
    <row r="29" spans="2:11" ht="22.5" customHeight="1">
      <c r="B29" s="169"/>
      <c r="C29" s="155"/>
      <c r="D29" s="156"/>
      <c r="E29" s="157"/>
      <c r="F29" s="157"/>
      <c r="G29" s="157"/>
      <c r="H29" s="158"/>
      <c r="I29" s="159"/>
      <c r="J29" s="160"/>
      <c r="K29" s="170"/>
    </row>
    <row r="30" spans="2:11" ht="22.5" customHeight="1">
      <c r="B30" s="162"/>
      <c r="C30" s="162"/>
      <c r="D30" s="163"/>
      <c r="E30" s="164"/>
      <c r="F30" s="164"/>
      <c r="G30" s="164"/>
      <c r="H30" s="165"/>
      <c r="I30" s="166"/>
      <c r="J30" s="167"/>
      <c r="K30" s="171"/>
    </row>
    <row r="31" spans="2:11" ht="22.5" customHeight="1">
      <c r="B31" s="169"/>
      <c r="C31" s="155"/>
      <c r="D31" s="156"/>
      <c r="E31" s="157"/>
      <c r="F31" s="157"/>
      <c r="G31" s="157"/>
      <c r="H31" s="158"/>
      <c r="I31" s="159"/>
      <c r="J31" s="160"/>
      <c r="K31" s="170"/>
    </row>
    <row r="32" spans="2:11" ht="22.5" customHeight="1">
      <c r="B32" s="162"/>
      <c r="C32" s="162"/>
      <c r="D32" s="163"/>
      <c r="E32" s="164"/>
      <c r="F32" s="164"/>
      <c r="G32" s="164"/>
      <c r="H32" s="165"/>
      <c r="I32" s="166"/>
      <c r="J32" s="167"/>
      <c r="K32" s="171"/>
    </row>
    <row r="33" spans="2:11" ht="22.5" customHeight="1">
      <c r="B33" s="169"/>
      <c r="C33" s="155"/>
      <c r="D33" s="156"/>
      <c r="E33" s="157"/>
      <c r="F33" s="157"/>
      <c r="G33" s="157"/>
      <c r="H33" s="158"/>
      <c r="I33" s="159"/>
      <c r="J33" s="160"/>
      <c r="K33" s="170"/>
    </row>
    <row r="34" spans="2:11" ht="22.5" customHeight="1">
      <c r="B34" s="162"/>
      <c r="C34" s="162"/>
      <c r="D34" s="163"/>
      <c r="E34" s="164"/>
      <c r="F34" s="164"/>
      <c r="G34" s="164"/>
      <c r="H34" s="165"/>
      <c r="I34" s="166"/>
      <c r="J34" s="167"/>
      <c r="K34" s="171"/>
    </row>
    <row r="35" spans="2:11" ht="22.5" customHeight="1">
      <c r="B35" s="169"/>
      <c r="C35" s="155"/>
      <c r="D35" s="156"/>
      <c r="E35" s="157"/>
      <c r="F35" s="157"/>
      <c r="G35" s="157"/>
      <c r="H35" s="158"/>
      <c r="I35" s="159"/>
      <c r="J35" s="160"/>
      <c r="K35" s="170"/>
    </row>
    <row r="36" spans="2:11" ht="22.5" customHeight="1">
      <c r="B36" s="162"/>
      <c r="C36" s="162"/>
      <c r="D36" s="163"/>
      <c r="E36" s="164"/>
      <c r="F36" s="164"/>
      <c r="G36" s="164"/>
      <c r="H36" s="165"/>
      <c r="I36" s="166"/>
      <c r="J36" s="167"/>
      <c r="K36" s="171"/>
    </row>
    <row r="37" spans="2:11" ht="22.5" customHeight="1">
      <c r="B37" s="169"/>
      <c r="C37" s="155"/>
      <c r="D37" s="156"/>
      <c r="E37" s="157"/>
      <c r="F37" s="157"/>
      <c r="G37" s="157"/>
      <c r="H37" s="158"/>
      <c r="I37" s="159"/>
      <c r="J37" s="160"/>
      <c r="K37" s="170"/>
    </row>
    <row r="38" spans="2:11" ht="22.5" customHeight="1">
      <c r="B38" s="162"/>
      <c r="C38" s="162"/>
      <c r="D38" s="163"/>
      <c r="E38" s="164"/>
      <c r="F38" s="164"/>
      <c r="G38" s="164"/>
      <c r="H38" s="165"/>
      <c r="I38" s="166"/>
      <c r="J38" s="167"/>
      <c r="K38" s="171"/>
    </row>
    <row r="39" spans="2:11" ht="22.5" customHeight="1">
      <c r="B39" s="169"/>
      <c r="C39" s="155"/>
      <c r="D39" s="156"/>
      <c r="E39" s="157"/>
      <c r="F39" s="157"/>
      <c r="G39" s="157"/>
      <c r="H39" s="158"/>
      <c r="I39" s="159"/>
      <c r="J39" s="160"/>
      <c r="K39" s="170"/>
    </row>
    <row r="40" spans="2:11" ht="22.5" customHeight="1">
      <c r="B40" s="162"/>
      <c r="C40" s="162"/>
      <c r="D40" s="163"/>
      <c r="E40" s="164"/>
      <c r="F40" s="164"/>
      <c r="G40" s="164"/>
      <c r="H40" s="165"/>
      <c r="I40" s="166"/>
      <c r="J40" s="167"/>
      <c r="K40" s="171"/>
    </row>
    <row r="41" spans="2:11" ht="22.5" customHeight="1">
      <c r="B41" s="169"/>
      <c r="C41" s="155"/>
      <c r="D41" s="156"/>
      <c r="E41" s="157"/>
      <c r="F41" s="157"/>
      <c r="G41" s="157"/>
      <c r="H41" s="158"/>
      <c r="I41" s="159"/>
      <c r="J41" s="160"/>
      <c r="K41" s="170"/>
    </row>
    <row r="42" spans="2:11" ht="22.5" customHeight="1">
      <c r="B42" s="162"/>
      <c r="C42" s="162"/>
      <c r="D42" s="163"/>
      <c r="E42" s="164"/>
      <c r="F42" s="164"/>
      <c r="G42" s="164"/>
      <c r="H42" s="165"/>
      <c r="I42" s="166"/>
      <c r="J42" s="167"/>
      <c r="K42" s="171"/>
    </row>
    <row r="43" spans="2:11" ht="22.5" customHeight="1">
      <c r="B43" s="169"/>
      <c r="C43" s="155"/>
      <c r="D43" s="156"/>
      <c r="E43" s="157"/>
      <c r="F43" s="157"/>
      <c r="G43" s="157"/>
      <c r="H43" s="158"/>
      <c r="I43" s="159"/>
      <c r="J43" s="160"/>
      <c r="K43" s="161"/>
    </row>
    <row r="44" spans="2:11" ht="22.5" customHeight="1">
      <c r="B44" s="172" t="s">
        <v>796</v>
      </c>
      <c r="C44" s="162"/>
      <c r="D44" s="163"/>
      <c r="E44" s="164"/>
      <c r="F44" s="164"/>
      <c r="G44" s="164"/>
      <c r="H44" s="165"/>
      <c r="I44" s="166"/>
      <c r="J44" s="167"/>
      <c r="K44" s="168"/>
    </row>
    <row r="45" spans="2:11" ht="22.5" customHeight="1">
      <c r="B45" s="169"/>
      <c r="C45" s="155"/>
      <c r="D45" s="156"/>
      <c r="E45" s="157"/>
      <c r="F45" s="157"/>
      <c r="G45" s="157"/>
      <c r="H45" s="158"/>
      <c r="I45" s="159"/>
      <c r="J45" s="160"/>
      <c r="K45" s="170"/>
    </row>
    <row r="46" spans="2:11" ht="22.5" customHeight="1">
      <c r="B46" s="162" t="s">
        <v>887</v>
      </c>
      <c r="C46" s="162"/>
      <c r="D46" s="163"/>
      <c r="E46" s="164"/>
      <c r="F46" s="164"/>
      <c r="G46" s="164"/>
      <c r="H46" s="165"/>
      <c r="I46" s="166"/>
      <c r="J46" s="167"/>
      <c r="K46" s="171"/>
    </row>
    <row r="47" spans="2:11" ht="22.5" customHeight="1">
      <c r="B47" s="169"/>
      <c r="C47" s="155" t="s">
        <v>806</v>
      </c>
      <c r="D47" s="156"/>
      <c r="E47" s="157"/>
      <c r="F47" s="157"/>
      <c r="G47" s="157"/>
      <c r="H47" s="158"/>
      <c r="I47" s="159"/>
      <c r="J47" s="160"/>
      <c r="K47" s="170"/>
    </row>
    <row r="48" spans="2:11" ht="22.5" customHeight="1">
      <c r="B48" s="162" t="s">
        <v>795</v>
      </c>
      <c r="C48" s="162" t="s">
        <v>765</v>
      </c>
      <c r="D48" s="163" t="s">
        <v>766</v>
      </c>
      <c r="E48" s="164">
        <v>2</v>
      </c>
      <c r="F48" s="164"/>
      <c r="G48" s="164"/>
      <c r="H48" s="165"/>
      <c r="I48" s="166"/>
      <c r="J48" s="167"/>
      <c r="K48" s="171"/>
    </row>
    <row r="49" spans="2:11" ht="22.5" customHeight="1">
      <c r="B49" s="155"/>
      <c r="C49" s="155" t="s">
        <v>888</v>
      </c>
      <c r="D49" s="156"/>
      <c r="E49" s="157"/>
      <c r="F49" s="157"/>
      <c r="G49" s="157"/>
      <c r="H49" s="158"/>
      <c r="I49" s="159"/>
      <c r="J49" s="160"/>
      <c r="K49" s="170"/>
    </row>
    <row r="50" spans="2:11" ht="22.5" customHeight="1">
      <c r="B50" s="162" t="s">
        <v>811</v>
      </c>
      <c r="C50" s="162" t="s">
        <v>765</v>
      </c>
      <c r="D50" s="163" t="s">
        <v>812</v>
      </c>
      <c r="E50" s="164">
        <v>1</v>
      </c>
      <c r="F50" s="164"/>
      <c r="G50" s="164"/>
      <c r="H50" s="165"/>
      <c r="I50" s="166"/>
      <c r="J50" s="167"/>
      <c r="K50" s="171"/>
    </row>
    <row r="51" spans="2:11" ht="22.5" customHeight="1">
      <c r="B51" s="155"/>
      <c r="C51" s="155" t="s">
        <v>889</v>
      </c>
      <c r="D51" s="156"/>
      <c r="E51" s="157"/>
      <c r="F51" s="157"/>
      <c r="G51" s="157"/>
      <c r="H51" s="158"/>
      <c r="I51" s="159"/>
      <c r="J51" s="160"/>
      <c r="K51" s="170"/>
    </row>
    <row r="52" spans="2:11" ht="22.5" customHeight="1">
      <c r="B52" s="162" t="s">
        <v>811</v>
      </c>
      <c r="C52" s="162" t="s">
        <v>765</v>
      </c>
      <c r="D52" s="163" t="s">
        <v>812</v>
      </c>
      <c r="E52" s="164">
        <v>1</v>
      </c>
      <c r="F52" s="164"/>
      <c r="G52" s="164"/>
      <c r="H52" s="165"/>
      <c r="I52" s="166"/>
      <c r="J52" s="167"/>
      <c r="K52" s="171"/>
    </row>
    <row r="53" spans="2:11" ht="22.5" customHeight="1">
      <c r="B53" s="155"/>
      <c r="C53" s="155"/>
      <c r="D53" s="156"/>
      <c r="E53" s="157"/>
      <c r="F53" s="157"/>
      <c r="G53" s="157"/>
      <c r="H53" s="158"/>
      <c r="I53" s="159"/>
      <c r="J53" s="160"/>
      <c r="K53" s="170"/>
    </row>
    <row r="54" spans="2:11" ht="22.5" customHeight="1">
      <c r="B54" s="162"/>
      <c r="C54" s="162"/>
      <c r="D54" s="163"/>
      <c r="E54" s="164"/>
      <c r="F54" s="164"/>
      <c r="G54" s="164"/>
      <c r="H54" s="165"/>
      <c r="I54" s="166"/>
      <c r="J54" s="167"/>
      <c r="K54" s="171"/>
    </row>
    <row r="55" spans="2:11" ht="22.5" customHeight="1">
      <c r="B55" s="169"/>
      <c r="C55" s="155"/>
      <c r="D55" s="156"/>
      <c r="E55" s="157"/>
      <c r="F55" s="157"/>
      <c r="G55" s="157"/>
      <c r="H55" s="158"/>
      <c r="I55" s="159"/>
      <c r="J55" s="160"/>
      <c r="K55" s="161"/>
    </row>
    <row r="56" spans="2:11" ht="22.5" customHeight="1">
      <c r="B56" s="162"/>
      <c r="C56" s="162"/>
      <c r="D56" s="163"/>
      <c r="E56" s="164"/>
      <c r="F56" s="164"/>
      <c r="G56" s="164"/>
      <c r="H56" s="165"/>
      <c r="I56" s="166"/>
      <c r="J56" s="167"/>
      <c r="K56" s="168"/>
    </row>
    <row r="57" spans="2:11" ht="22.5" customHeight="1">
      <c r="B57" s="169"/>
      <c r="C57" s="155"/>
      <c r="D57" s="156"/>
      <c r="E57" s="157"/>
      <c r="F57" s="157"/>
      <c r="G57" s="157"/>
      <c r="H57" s="158"/>
      <c r="I57" s="159"/>
      <c r="J57" s="160"/>
      <c r="K57" s="170"/>
    </row>
    <row r="58" spans="2:11" ht="22.5" customHeight="1">
      <c r="B58" s="162"/>
      <c r="C58" s="162"/>
      <c r="D58" s="163"/>
      <c r="E58" s="164"/>
      <c r="F58" s="164"/>
      <c r="G58" s="164"/>
      <c r="H58" s="165"/>
      <c r="I58" s="166"/>
      <c r="J58" s="167"/>
      <c r="K58" s="171"/>
    </row>
    <row r="59" spans="2:11" ht="22.5" customHeight="1">
      <c r="B59" s="169"/>
      <c r="C59" s="155"/>
      <c r="D59" s="156"/>
      <c r="E59" s="157"/>
      <c r="F59" s="157"/>
      <c r="G59" s="157"/>
      <c r="H59" s="158"/>
      <c r="I59" s="159"/>
      <c r="J59" s="160"/>
      <c r="K59" s="161"/>
    </row>
    <row r="60" spans="2:11" ht="22.5" customHeight="1">
      <c r="B60" s="162"/>
      <c r="C60" s="162"/>
      <c r="D60" s="163"/>
      <c r="E60" s="164"/>
      <c r="F60" s="164"/>
      <c r="G60" s="164"/>
      <c r="H60" s="165"/>
      <c r="I60" s="166"/>
      <c r="J60" s="167"/>
      <c r="K60" s="168"/>
    </row>
    <row r="61" spans="2:11" ht="22.5" customHeight="1">
      <c r="B61" s="169"/>
      <c r="C61" s="155"/>
      <c r="D61" s="156"/>
      <c r="E61" s="157"/>
      <c r="F61" s="157"/>
      <c r="G61" s="157"/>
      <c r="H61" s="158"/>
      <c r="I61" s="159"/>
      <c r="J61" s="160"/>
      <c r="K61" s="161"/>
    </row>
    <row r="62" spans="2:11" ht="22.5" customHeight="1">
      <c r="B62" s="162"/>
      <c r="C62" s="162"/>
      <c r="D62" s="163"/>
      <c r="E62" s="164"/>
      <c r="F62" s="164"/>
      <c r="G62" s="164"/>
      <c r="H62" s="165"/>
      <c r="I62" s="166"/>
      <c r="J62" s="167"/>
      <c r="K62" s="168"/>
    </row>
    <row r="63" spans="2:11" ht="22.5" customHeight="1">
      <c r="B63" s="169"/>
      <c r="C63" s="155"/>
      <c r="D63" s="156"/>
      <c r="E63" s="157"/>
      <c r="F63" s="157"/>
      <c r="G63" s="157"/>
      <c r="H63" s="158"/>
      <c r="I63" s="159"/>
      <c r="J63" s="160"/>
      <c r="K63" s="161"/>
    </row>
    <row r="64" spans="2:11" ht="22.5" customHeight="1">
      <c r="B64" s="162"/>
      <c r="C64" s="162"/>
      <c r="D64" s="163"/>
      <c r="E64" s="164"/>
      <c r="F64" s="164"/>
      <c r="G64" s="164"/>
      <c r="H64" s="165"/>
      <c r="I64" s="166"/>
      <c r="J64" s="167"/>
      <c r="K64" s="168"/>
    </row>
    <row r="65" spans="2:11" ht="22.5" customHeight="1">
      <c r="B65" s="169"/>
      <c r="C65" s="155"/>
      <c r="D65" s="156"/>
      <c r="E65" s="157"/>
      <c r="F65" s="157"/>
      <c r="G65" s="157"/>
      <c r="H65" s="158"/>
      <c r="I65" s="159"/>
      <c r="J65" s="160"/>
      <c r="K65" s="161"/>
    </row>
    <row r="66" spans="2:11" ht="22.5" customHeight="1">
      <c r="B66" s="162"/>
      <c r="C66" s="162"/>
      <c r="D66" s="163"/>
      <c r="E66" s="164"/>
      <c r="F66" s="164"/>
      <c r="G66" s="164"/>
      <c r="H66" s="165"/>
      <c r="I66" s="166"/>
      <c r="J66" s="167"/>
      <c r="K66" s="168"/>
    </row>
    <row r="67" spans="2:11" ht="22.5" customHeight="1">
      <c r="B67" s="169"/>
      <c r="C67" s="155"/>
      <c r="D67" s="156"/>
      <c r="E67" s="157"/>
      <c r="F67" s="157"/>
      <c r="G67" s="157"/>
      <c r="H67" s="158"/>
      <c r="I67" s="159"/>
      <c r="J67" s="160"/>
      <c r="K67" s="161"/>
    </row>
    <row r="68" spans="2:11" ht="22.5" customHeight="1">
      <c r="B68" s="162"/>
      <c r="C68" s="162"/>
      <c r="D68" s="163"/>
      <c r="E68" s="164"/>
      <c r="F68" s="164"/>
      <c r="G68" s="164"/>
      <c r="H68" s="165"/>
      <c r="I68" s="166"/>
      <c r="J68" s="167"/>
      <c r="K68" s="168"/>
    </row>
    <row r="69" spans="2:11" ht="22.5" customHeight="1">
      <c r="B69" s="169"/>
      <c r="C69" s="155"/>
      <c r="D69" s="156"/>
      <c r="E69" s="157"/>
      <c r="F69" s="157"/>
      <c r="G69" s="157"/>
      <c r="H69" s="158"/>
      <c r="I69" s="159"/>
      <c r="J69" s="160"/>
      <c r="K69" s="161"/>
    </row>
    <row r="70" spans="2:11" ht="22.5" customHeight="1">
      <c r="B70" s="162"/>
      <c r="C70" s="162"/>
      <c r="D70" s="163"/>
      <c r="E70" s="164"/>
      <c r="F70" s="164"/>
      <c r="G70" s="164"/>
      <c r="H70" s="165"/>
      <c r="I70" s="166"/>
      <c r="J70" s="167"/>
      <c r="K70" s="168"/>
    </row>
    <row r="71" spans="2:11" ht="22.5" customHeight="1">
      <c r="B71" s="169"/>
      <c r="C71" s="155"/>
      <c r="D71" s="156"/>
      <c r="E71" s="157"/>
      <c r="F71" s="157"/>
      <c r="G71" s="157"/>
      <c r="H71" s="158"/>
      <c r="I71" s="159"/>
      <c r="J71" s="160"/>
      <c r="K71" s="161"/>
    </row>
    <row r="72" spans="2:11" ht="22.5" customHeight="1">
      <c r="B72" s="162"/>
      <c r="C72" s="162"/>
      <c r="D72" s="163"/>
      <c r="E72" s="164"/>
      <c r="F72" s="164"/>
      <c r="G72" s="164"/>
      <c r="H72" s="165"/>
      <c r="I72" s="166"/>
      <c r="J72" s="167"/>
      <c r="K72" s="168"/>
    </row>
    <row r="73" spans="2:11" ht="22.5" customHeight="1">
      <c r="B73" s="169"/>
      <c r="C73" s="155"/>
      <c r="D73" s="156"/>
      <c r="E73" s="157"/>
      <c r="F73" s="157"/>
      <c r="G73" s="157"/>
      <c r="H73" s="158"/>
      <c r="I73" s="159"/>
      <c r="J73" s="160"/>
      <c r="K73" s="161"/>
    </row>
    <row r="74" spans="2:11" ht="22.5" customHeight="1">
      <c r="B74" s="162"/>
      <c r="C74" s="162"/>
      <c r="D74" s="163"/>
      <c r="E74" s="164"/>
      <c r="F74" s="164"/>
      <c r="G74" s="164"/>
      <c r="H74" s="165"/>
      <c r="I74" s="166"/>
      <c r="J74" s="167"/>
      <c r="K74" s="168"/>
    </row>
    <row r="75" spans="2:11" ht="22.5" customHeight="1">
      <c r="B75" s="169"/>
      <c r="C75" s="155"/>
      <c r="D75" s="156"/>
      <c r="E75" s="157"/>
      <c r="F75" s="157"/>
      <c r="G75" s="157"/>
      <c r="H75" s="158"/>
      <c r="I75" s="159"/>
      <c r="J75" s="160"/>
      <c r="K75" s="161"/>
    </row>
    <row r="76" spans="2:11" ht="22.5" customHeight="1">
      <c r="B76" s="162"/>
      <c r="C76" s="162"/>
      <c r="D76" s="163"/>
      <c r="E76" s="164"/>
      <c r="F76" s="164"/>
      <c r="G76" s="164"/>
      <c r="H76" s="165"/>
      <c r="I76" s="166"/>
      <c r="J76" s="167"/>
      <c r="K76" s="168"/>
    </row>
    <row r="77" spans="2:11" ht="22.5" customHeight="1">
      <c r="B77" s="169"/>
      <c r="C77" s="155"/>
      <c r="D77" s="156"/>
      <c r="E77" s="157"/>
      <c r="F77" s="157"/>
      <c r="G77" s="157"/>
      <c r="H77" s="158"/>
      <c r="I77" s="159"/>
      <c r="J77" s="160"/>
      <c r="K77" s="161"/>
    </row>
    <row r="78" spans="2:11" ht="22.5" customHeight="1">
      <c r="B78" s="162"/>
      <c r="C78" s="162"/>
      <c r="D78" s="163"/>
      <c r="E78" s="164"/>
      <c r="F78" s="164"/>
      <c r="G78" s="164"/>
      <c r="H78" s="165"/>
      <c r="I78" s="166"/>
      <c r="J78" s="167"/>
      <c r="K78" s="168"/>
    </row>
    <row r="79" spans="2:11" ht="22.5" customHeight="1">
      <c r="B79" s="169"/>
      <c r="C79" s="155"/>
      <c r="D79" s="156"/>
      <c r="E79" s="157"/>
      <c r="F79" s="157"/>
      <c r="G79" s="157"/>
      <c r="H79" s="158"/>
      <c r="I79" s="159"/>
      <c r="J79" s="160"/>
      <c r="K79" s="161"/>
    </row>
    <row r="80" spans="2:11" ht="22.5" customHeight="1">
      <c r="B80" s="162"/>
      <c r="C80" s="162"/>
      <c r="D80" s="163"/>
      <c r="E80" s="164"/>
      <c r="F80" s="164"/>
      <c r="G80" s="164"/>
      <c r="H80" s="165"/>
      <c r="I80" s="166"/>
      <c r="J80" s="167"/>
      <c r="K80" s="168"/>
    </row>
    <row r="81" spans="2:11" ht="22.5" customHeight="1">
      <c r="B81" s="169"/>
      <c r="C81" s="155"/>
      <c r="D81" s="156"/>
      <c r="E81" s="157"/>
      <c r="F81" s="157"/>
      <c r="G81" s="157"/>
      <c r="H81" s="158"/>
      <c r="I81" s="159"/>
      <c r="J81" s="160"/>
      <c r="K81" s="161"/>
    </row>
    <row r="82" spans="2:11" ht="22.5" customHeight="1">
      <c r="B82" s="172"/>
      <c r="C82" s="162"/>
      <c r="D82" s="163"/>
      <c r="E82" s="164"/>
      <c r="F82" s="164"/>
      <c r="G82" s="164"/>
      <c r="H82" s="165"/>
      <c r="I82" s="166"/>
      <c r="J82" s="167"/>
      <c r="K82" s="168"/>
    </row>
    <row r="83" spans="2:11" ht="22.5" customHeight="1">
      <c r="B83" s="169"/>
      <c r="C83" s="155"/>
      <c r="D83" s="156"/>
      <c r="E83" s="157"/>
      <c r="F83" s="157"/>
      <c r="G83" s="157"/>
      <c r="H83" s="158"/>
      <c r="I83" s="159"/>
      <c r="J83" s="160"/>
      <c r="K83" s="161"/>
    </row>
    <row r="84" spans="2:11" ht="22.5" customHeight="1">
      <c r="B84" s="172" t="s">
        <v>796</v>
      </c>
      <c r="C84" s="162"/>
      <c r="D84" s="163"/>
      <c r="E84" s="164"/>
      <c r="F84" s="164"/>
      <c r="G84" s="164"/>
      <c r="H84" s="165"/>
      <c r="I84" s="166"/>
      <c r="J84" s="167"/>
      <c r="K84" s="168"/>
    </row>
    <row r="85" spans="2:11" ht="22.5" customHeight="1">
      <c r="B85" s="169"/>
      <c r="C85" s="155"/>
      <c r="D85" s="156"/>
      <c r="E85" s="157"/>
      <c r="F85" s="157"/>
      <c r="G85" s="157"/>
      <c r="H85" s="158"/>
      <c r="I85" s="159"/>
      <c r="J85" s="160"/>
      <c r="K85" s="161"/>
    </row>
    <row r="86" spans="2:11" ht="22.5" customHeight="1">
      <c r="B86" s="162" t="s">
        <v>890</v>
      </c>
      <c r="C86" s="162"/>
      <c r="D86" s="163"/>
      <c r="E86" s="164"/>
      <c r="F86" s="164"/>
      <c r="G86" s="164"/>
      <c r="H86" s="165"/>
      <c r="I86" s="166"/>
      <c r="J86" s="167"/>
      <c r="K86" s="168"/>
    </row>
    <row r="87" spans="2:11" ht="22.5" customHeight="1">
      <c r="B87" s="155"/>
      <c r="C87" s="155" t="s">
        <v>891</v>
      </c>
      <c r="D87" s="156"/>
      <c r="E87" s="157"/>
      <c r="F87" s="157"/>
      <c r="G87" s="157"/>
      <c r="H87" s="158"/>
      <c r="I87" s="159"/>
      <c r="J87" s="160"/>
      <c r="K87" s="170"/>
    </row>
    <row r="88" spans="2:11" ht="22.5" customHeight="1">
      <c r="B88" s="162" t="s">
        <v>892</v>
      </c>
      <c r="C88" s="162" t="s">
        <v>765</v>
      </c>
      <c r="D88" s="163" t="s">
        <v>812</v>
      </c>
      <c r="E88" s="164">
        <v>1</v>
      </c>
      <c r="F88" s="164"/>
      <c r="G88" s="164"/>
      <c r="H88" s="165"/>
      <c r="I88" s="166"/>
      <c r="J88" s="167"/>
      <c r="K88" s="171"/>
    </row>
    <row r="89" spans="2:11" ht="22.5" customHeight="1">
      <c r="B89" s="155"/>
      <c r="C89" s="155" t="s">
        <v>893</v>
      </c>
      <c r="D89" s="156"/>
      <c r="E89" s="157"/>
      <c r="F89" s="157"/>
      <c r="G89" s="157"/>
      <c r="H89" s="158"/>
      <c r="I89" s="159"/>
      <c r="J89" s="160"/>
      <c r="K89" s="170"/>
    </row>
    <row r="90" spans="2:11" ht="22.5" customHeight="1">
      <c r="B90" s="162" t="s">
        <v>892</v>
      </c>
      <c r="C90" s="162" t="s">
        <v>765</v>
      </c>
      <c r="D90" s="163" t="s">
        <v>812</v>
      </c>
      <c r="E90" s="164">
        <v>1</v>
      </c>
      <c r="F90" s="164"/>
      <c r="G90" s="164"/>
      <c r="H90" s="165"/>
      <c r="I90" s="166"/>
      <c r="J90" s="167"/>
      <c r="K90" s="171"/>
    </row>
    <row r="91" spans="2:11" ht="22.5" customHeight="1">
      <c r="B91" s="169"/>
      <c r="C91" s="155" t="s">
        <v>894</v>
      </c>
      <c r="D91" s="156"/>
      <c r="E91" s="157"/>
      <c r="F91" s="157"/>
      <c r="G91" s="157"/>
      <c r="H91" s="158"/>
      <c r="I91" s="159"/>
      <c r="J91" s="160"/>
      <c r="K91" s="170"/>
    </row>
    <row r="92" spans="2:11" ht="22.5" customHeight="1">
      <c r="B92" s="162" t="s">
        <v>895</v>
      </c>
      <c r="C92" s="162" t="s">
        <v>765</v>
      </c>
      <c r="D92" s="163" t="s">
        <v>871</v>
      </c>
      <c r="E92" s="164">
        <v>1</v>
      </c>
      <c r="F92" s="164"/>
      <c r="G92" s="164"/>
      <c r="H92" s="165"/>
      <c r="I92" s="166"/>
      <c r="J92" s="167"/>
      <c r="K92" s="171"/>
    </row>
    <row r="93" spans="2:11" ht="22.5" customHeight="1">
      <c r="B93" s="169"/>
      <c r="C93" s="155" t="s">
        <v>894</v>
      </c>
      <c r="D93" s="156"/>
      <c r="E93" s="157"/>
      <c r="F93" s="157"/>
      <c r="G93" s="157"/>
      <c r="H93" s="158"/>
      <c r="I93" s="159"/>
      <c r="J93" s="160"/>
      <c r="K93" s="170"/>
    </row>
    <row r="94" spans="2:11" ht="22.5" customHeight="1">
      <c r="B94" s="162" t="s">
        <v>895</v>
      </c>
      <c r="C94" s="162" t="s">
        <v>765</v>
      </c>
      <c r="D94" s="163" t="s">
        <v>896</v>
      </c>
      <c r="E94" s="164">
        <v>1</v>
      </c>
      <c r="F94" s="164"/>
      <c r="G94" s="164"/>
      <c r="H94" s="165"/>
      <c r="I94" s="166"/>
      <c r="J94" s="167"/>
      <c r="K94" s="171"/>
    </row>
    <row r="95" spans="2:11" ht="22.5" customHeight="1">
      <c r="B95" s="169"/>
      <c r="C95" s="155"/>
      <c r="D95" s="156"/>
      <c r="E95" s="157"/>
      <c r="F95" s="157"/>
      <c r="G95" s="157"/>
      <c r="H95" s="158"/>
      <c r="I95" s="159"/>
      <c r="J95" s="160"/>
      <c r="K95" s="170"/>
    </row>
    <row r="96" spans="2:11" ht="22.5" customHeight="1">
      <c r="B96" s="162"/>
      <c r="C96" s="162"/>
      <c r="D96" s="163"/>
      <c r="E96" s="164"/>
      <c r="F96" s="164"/>
      <c r="G96" s="164"/>
      <c r="H96" s="165"/>
      <c r="I96" s="166"/>
      <c r="J96" s="167"/>
      <c r="K96" s="171"/>
    </row>
    <row r="97" spans="2:11" ht="22.5" customHeight="1">
      <c r="B97" s="169"/>
      <c r="C97" s="155"/>
      <c r="D97" s="156"/>
      <c r="E97" s="157"/>
      <c r="F97" s="157"/>
      <c r="G97" s="157"/>
      <c r="H97" s="158"/>
      <c r="I97" s="159"/>
      <c r="J97" s="160"/>
      <c r="K97" s="170"/>
    </row>
    <row r="98" spans="2:11" ht="22.5" customHeight="1">
      <c r="B98" s="162"/>
      <c r="C98" s="162"/>
      <c r="D98" s="163"/>
      <c r="E98" s="164"/>
      <c r="F98" s="164"/>
      <c r="G98" s="164"/>
      <c r="H98" s="165"/>
      <c r="I98" s="166"/>
      <c r="J98" s="167"/>
      <c r="K98" s="171"/>
    </row>
    <row r="99" spans="2:11" ht="22.5" customHeight="1">
      <c r="B99" s="169"/>
      <c r="C99" s="155"/>
      <c r="D99" s="156"/>
      <c r="E99" s="157"/>
      <c r="F99" s="157"/>
      <c r="G99" s="157"/>
      <c r="H99" s="158"/>
      <c r="I99" s="159"/>
      <c r="J99" s="160"/>
      <c r="K99" s="170"/>
    </row>
    <row r="100" spans="2:11" ht="22.5" customHeight="1">
      <c r="B100" s="162"/>
      <c r="C100" s="162"/>
      <c r="D100" s="163"/>
      <c r="E100" s="164"/>
      <c r="F100" s="164"/>
      <c r="G100" s="164"/>
      <c r="H100" s="165"/>
      <c r="I100" s="166"/>
      <c r="J100" s="167"/>
      <c r="K100" s="171"/>
    </row>
    <row r="101" spans="2:11" ht="22.5" customHeight="1">
      <c r="B101" s="169"/>
      <c r="C101" s="155"/>
      <c r="D101" s="156"/>
      <c r="E101" s="157"/>
      <c r="F101" s="157"/>
      <c r="G101" s="157"/>
      <c r="H101" s="158"/>
      <c r="I101" s="159"/>
      <c r="J101" s="160"/>
      <c r="K101" s="161"/>
    </row>
    <row r="102" spans="2:11" ht="22.5" customHeight="1">
      <c r="B102" s="162"/>
      <c r="C102" s="173"/>
      <c r="D102" s="163"/>
      <c r="E102" s="164"/>
      <c r="F102" s="164"/>
      <c r="G102" s="164"/>
      <c r="H102" s="165"/>
      <c r="I102" s="166"/>
      <c r="J102" s="167"/>
      <c r="K102" s="168"/>
    </row>
    <row r="103" spans="2:11" ht="22.5" customHeight="1">
      <c r="B103" s="169"/>
      <c r="C103" s="155"/>
      <c r="D103" s="156"/>
      <c r="E103" s="157"/>
      <c r="F103" s="157"/>
      <c r="G103" s="157"/>
      <c r="H103" s="158"/>
      <c r="I103" s="159"/>
      <c r="J103" s="160"/>
      <c r="K103" s="161"/>
    </row>
    <row r="104" spans="2:11" ht="22.5" customHeight="1">
      <c r="B104" s="162"/>
      <c r="C104" s="173"/>
      <c r="D104" s="163"/>
      <c r="E104" s="164"/>
      <c r="F104" s="164"/>
      <c r="G104" s="164"/>
      <c r="H104" s="165"/>
      <c r="I104" s="166"/>
      <c r="J104" s="167"/>
      <c r="K104" s="168"/>
    </row>
    <row r="105" spans="2:11" ht="22.5" customHeight="1">
      <c r="B105" s="169"/>
      <c r="C105" s="155"/>
      <c r="D105" s="156"/>
      <c r="E105" s="157"/>
      <c r="F105" s="157"/>
      <c r="G105" s="157"/>
      <c r="H105" s="158"/>
      <c r="I105" s="159"/>
      <c r="J105" s="160"/>
      <c r="K105" s="161"/>
    </row>
    <row r="106" spans="2:11" ht="22.5" customHeight="1">
      <c r="B106" s="162"/>
      <c r="C106" s="173"/>
      <c r="D106" s="163"/>
      <c r="E106" s="164"/>
      <c r="F106" s="164"/>
      <c r="G106" s="164"/>
      <c r="H106" s="165"/>
      <c r="I106" s="166"/>
      <c r="J106" s="167"/>
      <c r="K106" s="168"/>
    </row>
    <row r="107" spans="2:11" ht="22.5" customHeight="1">
      <c r="B107" s="169"/>
      <c r="C107" s="155"/>
      <c r="D107" s="156"/>
      <c r="E107" s="157"/>
      <c r="F107" s="157"/>
      <c r="G107" s="157"/>
      <c r="H107" s="158"/>
      <c r="I107" s="159"/>
      <c r="J107" s="160"/>
      <c r="K107" s="161"/>
    </row>
    <row r="108" spans="2:11" ht="22.5" customHeight="1">
      <c r="B108" s="162"/>
      <c r="C108" s="173"/>
      <c r="D108" s="163"/>
      <c r="E108" s="164"/>
      <c r="F108" s="164"/>
      <c r="G108" s="164"/>
      <c r="H108" s="165"/>
      <c r="I108" s="166"/>
      <c r="J108" s="167"/>
      <c r="K108" s="168"/>
    </row>
    <row r="109" spans="2:11" ht="22.5" customHeight="1">
      <c r="B109" s="169"/>
      <c r="C109" s="155"/>
      <c r="D109" s="156"/>
      <c r="E109" s="157"/>
      <c r="F109" s="157"/>
      <c r="G109" s="157"/>
      <c r="H109" s="158"/>
      <c r="I109" s="159"/>
      <c r="J109" s="160"/>
      <c r="K109" s="161"/>
    </row>
    <row r="110" spans="2:11" ht="22.5" customHeight="1">
      <c r="B110" s="162"/>
      <c r="C110" s="173"/>
      <c r="D110" s="163"/>
      <c r="E110" s="164"/>
      <c r="F110" s="164"/>
      <c r="G110" s="164"/>
      <c r="H110" s="165"/>
      <c r="I110" s="166"/>
      <c r="J110" s="167"/>
      <c r="K110" s="168"/>
    </row>
    <row r="111" spans="2:11" ht="22.5" customHeight="1">
      <c r="B111" s="169"/>
      <c r="C111" s="155"/>
      <c r="D111" s="156"/>
      <c r="E111" s="157"/>
      <c r="F111" s="157"/>
      <c r="G111" s="157"/>
      <c r="H111" s="158"/>
      <c r="I111" s="159"/>
      <c r="J111" s="174"/>
      <c r="K111" s="175"/>
    </row>
    <row r="112" spans="2:11" ht="22.5" customHeight="1">
      <c r="B112" s="162"/>
      <c r="C112" s="173"/>
      <c r="D112" s="163"/>
      <c r="E112" s="164"/>
      <c r="F112" s="164"/>
      <c r="G112" s="164"/>
      <c r="H112" s="165"/>
      <c r="I112" s="166"/>
      <c r="J112" s="167"/>
      <c r="K112" s="168"/>
    </row>
    <row r="113" spans="2:11" ht="22.5" customHeight="1">
      <c r="B113" s="169"/>
      <c r="C113" s="155"/>
      <c r="D113" s="156"/>
      <c r="E113" s="157"/>
      <c r="F113" s="157"/>
      <c r="G113" s="157"/>
      <c r="H113" s="158"/>
      <c r="I113" s="159"/>
      <c r="J113" s="160"/>
      <c r="K113" s="161"/>
    </row>
    <row r="114" spans="2:11" ht="22.5" customHeight="1">
      <c r="B114" s="162"/>
      <c r="C114" s="173"/>
      <c r="D114" s="163"/>
      <c r="E114" s="164"/>
      <c r="F114" s="164"/>
      <c r="G114" s="164"/>
      <c r="H114" s="165"/>
      <c r="I114" s="166"/>
      <c r="J114" s="167"/>
      <c r="K114" s="168"/>
    </row>
    <row r="115" spans="2:11" ht="22.5" customHeight="1">
      <c r="B115" s="169"/>
      <c r="C115" s="155"/>
      <c r="D115" s="156"/>
      <c r="E115" s="157"/>
      <c r="F115" s="157"/>
      <c r="G115" s="157"/>
      <c r="H115" s="158"/>
      <c r="I115" s="159"/>
      <c r="J115" s="160"/>
      <c r="K115" s="161"/>
    </row>
    <row r="116" spans="2:11" ht="22.5" customHeight="1">
      <c r="B116" s="162"/>
      <c r="C116" s="173"/>
      <c r="D116" s="163"/>
      <c r="E116" s="164"/>
      <c r="F116" s="164"/>
      <c r="G116" s="164"/>
      <c r="H116" s="165"/>
      <c r="I116" s="166"/>
      <c r="J116" s="167"/>
      <c r="K116" s="168"/>
    </row>
    <row r="117" spans="2:11" ht="22.5" customHeight="1">
      <c r="B117" s="169"/>
      <c r="C117" s="155"/>
      <c r="D117" s="156"/>
      <c r="E117" s="157"/>
      <c r="F117" s="157"/>
      <c r="G117" s="157"/>
      <c r="H117" s="158"/>
      <c r="I117" s="159"/>
      <c r="J117" s="160"/>
      <c r="K117" s="161"/>
    </row>
    <row r="118" spans="2:11" ht="22.5" customHeight="1">
      <c r="B118" s="162"/>
      <c r="C118" s="173"/>
      <c r="D118" s="163"/>
      <c r="E118" s="164"/>
      <c r="F118" s="164"/>
      <c r="G118" s="164"/>
      <c r="H118" s="165"/>
      <c r="I118" s="166"/>
      <c r="J118" s="167"/>
      <c r="K118" s="168"/>
    </row>
    <row r="119" spans="2:11" ht="22.5" customHeight="1">
      <c r="B119" s="169"/>
      <c r="C119" s="155"/>
      <c r="D119" s="156"/>
      <c r="E119" s="157"/>
      <c r="F119" s="157"/>
      <c r="G119" s="157"/>
      <c r="H119" s="158"/>
      <c r="I119" s="159"/>
      <c r="J119" s="160"/>
      <c r="K119" s="161"/>
    </row>
    <row r="120" spans="2:11" ht="22.5" customHeight="1">
      <c r="B120" s="162"/>
      <c r="C120" s="173"/>
      <c r="D120" s="163"/>
      <c r="E120" s="164"/>
      <c r="F120" s="164"/>
      <c r="G120" s="164"/>
      <c r="H120" s="165"/>
      <c r="I120" s="166"/>
      <c r="J120" s="167"/>
      <c r="K120" s="168"/>
    </row>
    <row r="121" spans="2:11" ht="22.5" customHeight="1">
      <c r="B121" s="169"/>
      <c r="C121" s="155"/>
      <c r="D121" s="156"/>
      <c r="E121" s="157"/>
      <c r="F121" s="157"/>
      <c r="G121" s="157"/>
      <c r="H121" s="158"/>
      <c r="I121" s="159"/>
      <c r="J121" s="160"/>
      <c r="K121" s="161"/>
    </row>
    <row r="122" spans="2:11" ht="22.5" customHeight="1">
      <c r="B122" s="162"/>
      <c r="C122" s="173"/>
      <c r="D122" s="163"/>
      <c r="E122" s="164"/>
      <c r="F122" s="164"/>
      <c r="G122" s="164"/>
      <c r="H122" s="165"/>
      <c r="I122" s="166"/>
      <c r="J122" s="167"/>
      <c r="K122" s="168"/>
    </row>
    <row r="123" spans="2:11" ht="22.5" customHeight="1">
      <c r="B123" s="169"/>
      <c r="C123" s="155"/>
      <c r="D123" s="156"/>
      <c r="E123" s="157"/>
      <c r="F123" s="157"/>
      <c r="G123" s="157"/>
      <c r="H123" s="158"/>
      <c r="I123" s="159"/>
      <c r="J123" s="160"/>
      <c r="K123" s="161"/>
    </row>
    <row r="124" spans="2:11" ht="22.5" customHeight="1">
      <c r="B124" s="172" t="s">
        <v>796</v>
      </c>
      <c r="C124" s="162"/>
      <c r="D124" s="163"/>
      <c r="E124" s="164"/>
      <c r="F124" s="164"/>
      <c r="G124" s="164"/>
      <c r="H124" s="165"/>
      <c r="I124" s="166"/>
      <c r="J124" s="167"/>
      <c r="K124" s="168"/>
    </row>
    <row r="125" spans="2:11" ht="22.5" customHeight="1">
      <c r="B125" s="169"/>
      <c r="C125" s="155"/>
      <c r="D125" s="156"/>
      <c r="E125" s="157"/>
      <c r="F125" s="157"/>
      <c r="G125" s="157"/>
      <c r="H125" s="158"/>
      <c r="I125" s="159"/>
      <c r="J125" s="160"/>
      <c r="K125" s="161"/>
    </row>
    <row r="126" spans="2:11" ht="22.5" customHeight="1">
      <c r="B126" s="162" t="s">
        <v>897</v>
      </c>
      <c r="C126" s="162"/>
      <c r="D126" s="163"/>
      <c r="E126" s="164"/>
      <c r="F126" s="164"/>
      <c r="G126" s="164"/>
      <c r="H126" s="165"/>
      <c r="I126" s="166"/>
      <c r="J126" s="167"/>
      <c r="K126" s="168"/>
    </row>
    <row r="127" spans="2:11" ht="22.5" customHeight="1">
      <c r="B127" s="169"/>
      <c r="C127" s="155"/>
      <c r="D127" s="156"/>
      <c r="E127" s="157"/>
      <c r="F127" s="157"/>
      <c r="G127" s="157"/>
      <c r="H127" s="158"/>
      <c r="I127" s="159"/>
      <c r="J127" s="160"/>
      <c r="K127" s="161"/>
    </row>
    <row r="128" spans="2:11" ht="22.5" customHeight="1">
      <c r="B128" s="162" t="s">
        <v>874</v>
      </c>
      <c r="C128" s="162" t="s">
        <v>875</v>
      </c>
      <c r="D128" s="163" t="s">
        <v>876</v>
      </c>
      <c r="E128" s="164">
        <v>3</v>
      </c>
      <c r="F128" s="183"/>
      <c r="G128" s="183"/>
      <c r="H128" s="165"/>
      <c r="I128" s="166"/>
      <c r="J128" s="167"/>
      <c r="K128" s="168"/>
    </row>
    <row r="129" spans="2:11" ht="22.5" customHeight="1">
      <c r="B129" s="169"/>
      <c r="C129" s="155"/>
      <c r="D129" s="156"/>
      <c r="E129" s="184"/>
      <c r="F129" s="157"/>
      <c r="G129" s="157"/>
      <c r="H129" s="158"/>
      <c r="I129" s="159"/>
      <c r="J129" s="160"/>
      <c r="K129" s="161"/>
    </row>
    <row r="130" spans="2:11" ht="22.5" customHeight="1">
      <c r="B130" s="162" t="s">
        <v>874</v>
      </c>
      <c r="C130" s="162" t="s">
        <v>877</v>
      </c>
      <c r="D130" s="163" t="s">
        <v>876</v>
      </c>
      <c r="E130" s="185">
        <v>0.01</v>
      </c>
      <c r="F130" s="183"/>
      <c r="G130" s="183"/>
      <c r="H130" s="165"/>
      <c r="I130" s="166"/>
      <c r="J130" s="167"/>
      <c r="K130" s="168"/>
    </row>
    <row r="131" spans="2:11" ht="22.5" customHeight="1">
      <c r="B131" s="169"/>
      <c r="C131" s="155"/>
      <c r="D131" s="156"/>
      <c r="E131" s="184"/>
      <c r="F131" s="157"/>
      <c r="G131" s="157"/>
      <c r="H131" s="158"/>
      <c r="I131" s="159"/>
      <c r="J131" s="160"/>
      <c r="K131" s="161"/>
    </row>
    <row r="132" spans="2:11" ht="22.5" customHeight="1">
      <c r="B132" s="162" t="s">
        <v>874</v>
      </c>
      <c r="C132" s="162" t="s">
        <v>878</v>
      </c>
      <c r="D132" s="163" t="s">
        <v>876</v>
      </c>
      <c r="E132" s="185">
        <v>0.01</v>
      </c>
      <c r="F132" s="183"/>
      <c r="G132" s="183"/>
      <c r="H132" s="165"/>
      <c r="I132" s="166"/>
      <c r="J132" s="167"/>
      <c r="K132" s="168"/>
    </row>
    <row r="133" spans="2:11" ht="22.5" customHeight="1">
      <c r="B133" s="169"/>
      <c r="C133" s="155"/>
      <c r="D133" s="156"/>
      <c r="E133" s="157"/>
      <c r="F133" s="157"/>
      <c r="G133" s="157"/>
      <c r="H133" s="158"/>
      <c r="I133" s="159"/>
      <c r="J133" s="160"/>
      <c r="K133" s="161"/>
    </row>
    <row r="134" spans="2:11" ht="22.5" customHeight="1">
      <c r="B134" s="162" t="s">
        <v>874</v>
      </c>
      <c r="C134" s="162" t="s">
        <v>879</v>
      </c>
      <c r="D134" s="163" t="s">
        <v>876</v>
      </c>
      <c r="E134" s="164">
        <v>8</v>
      </c>
      <c r="F134" s="183"/>
      <c r="G134" s="183"/>
      <c r="H134" s="165"/>
      <c r="I134" s="166"/>
      <c r="J134" s="167"/>
      <c r="K134" s="168"/>
    </row>
    <row r="135" spans="2:11" ht="22.5" customHeight="1">
      <c r="B135" s="169"/>
      <c r="C135" s="155"/>
      <c r="D135" s="156"/>
      <c r="E135" s="157"/>
      <c r="F135" s="157"/>
      <c r="G135" s="157"/>
      <c r="H135" s="158"/>
      <c r="I135" s="159"/>
      <c r="J135" s="160"/>
      <c r="K135" s="161"/>
    </row>
    <row r="136" spans="2:11" ht="22.5" customHeight="1">
      <c r="B136" s="162" t="s">
        <v>880</v>
      </c>
      <c r="C136" s="162" t="s">
        <v>875</v>
      </c>
      <c r="D136" s="163" t="s">
        <v>881</v>
      </c>
      <c r="E136" s="164">
        <v>9</v>
      </c>
      <c r="F136" s="183"/>
      <c r="G136" s="183"/>
      <c r="H136" s="165"/>
      <c r="I136" s="166"/>
      <c r="J136" s="167"/>
      <c r="K136" s="168"/>
    </row>
    <row r="137" spans="2:11" ht="22.5" customHeight="1">
      <c r="B137" s="169"/>
      <c r="C137" s="155"/>
      <c r="D137" s="156"/>
      <c r="E137" s="184"/>
      <c r="F137" s="157"/>
      <c r="G137" s="157"/>
      <c r="H137" s="158"/>
      <c r="I137" s="159"/>
      <c r="J137" s="160"/>
      <c r="K137" s="161"/>
    </row>
    <row r="138" spans="2:11" ht="22.5" customHeight="1">
      <c r="B138" s="162" t="s">
        <v>880</v>
      </c>
      <c r="C138" s="162" t="s">
        <v>877</v>
      </c>
      <c r="D138" s="163" t="s">
        <v>881</v>
      </c>
      <c r="E138" s="185">
        <v>0.01</v>
      </c>
      <c r="F138" s="183"/>
      <c r="G138" s="183"/>
      <c r="H138" s="165"/>
      <c r="I138" s="166"/>
      <c r="J138" s="167"/>
      <c r="K138" s="168"/>
    </row>
    <row r="139" spans="2:11" ht="22.5" customHeight="1">
      <c r="B139" s="169"/>
      <c r="C139" s="155"/>
      <c r="D139" s="156"/>
      <c r="E139" s="184"/>
      <c r="F139" s="157"/>
      <c r="G139" s="157"/>
      <c r="H139" s="158"/>
      <c r="I139" s="159"/>
      <c r="J139" s="160"/>
      <c r="K139" s="161"/>
    </row>
    <row r="140" spans="2:11" ht="22.5" customHeight="1">
      <c r="B140" s="162" t="s">
        <v>880</v>
      </c>
      <c r="C140" s="162" t="s">
        <v>878</v>
      </c>
      <c r="D140" s="163" t="s">
        <v>881</v>
      </c>
      <c r="E140" s="185">
        <v>0.01</v>
      </c>
      <c r="F140" s="183"/>
      <c r="G140" s="183"/>
      <c r="H140" s="165"/>
      <c r="I140" s="166"/>
      <c r="J140" s="167"/>
      <c r="K140" s="168"/>
    </row>
    <row r="141" spans="2:11" ht="22.5" customHeight="1">
      <c r="B141" s="169"/>
      <c r="C141" s="155"/>
      <c r="D141" s="156"/>
      <c r="E141" s="157"/>
      <c r="F141" s="157"/>
      <c r="G141" s="157"/>
      <c r="H141" s="158"/>
      <c r="I141" s="159"/>
      <c r="J141" s="160"/>
      <c r="K141" s="161"/>
    </row>
    <row r="142" spans="2:11" ht="22.5" customHeight="1">
      <c r="B142" s="162" t="s">
        <v>880</v>
      </c>
      <c r="C142" s="162" t="s">
        <v>879</v>
      </c>
      <c r="D142" s="163" t="s">
        <v>881</v>
      </c>
      <c r="E142" s="164">
        <v>4</v>
      </c>
      <c r="F142" s="183"/>
      <c r="G142" s="183"/>
      <c r="H142" s="165"/>
      <c r="I142" s="166"/>
      <c r="J142" s="167"/>
      <c r="K142" s="168"/>
    </row>
    <row r="143" spans="2:11" ht="22.5" customHeight="1">
      <c r="B143" s="169"/>
      <c r="C143" s="155"/>
      <c r="D143" s="156"/>
      <c r="E143" s="157"/>
      <c r="F143" s="157"/>
      <c r="G143" s="157"/>
      <c r="H143" s="158"/>
      <c r="I143" s="159"/>
      <c r="J143" s="160"/>
      <c r="K143" s="161"/>
    </row>
    <row r="144" spans="2:11" ht="22.5" customHeight="1">
      <c r="B144" s="162"/>
      <c r="C144" s="162"/>
      <c r="D144" s="163"/>
      <c r="E144" s="164"/>
      <c r="F144" s="164"/>
      <c r="G144" s="164"/>
      <c r="H144" s="165"/>
      <c r="I144" s="166"/>
      <c r="J144" s="167"/>
      <c r="K144" s="168"/>
    </row>
    <row r="145" spans="2:11" ht="22.5" customHeight="1">
      <c r="B145" s="169"/>
      <c r="C145" s="155"/>
      <c r="D145" s="156"/>
      <c r="E145" s="157"/>
      <c r="F145" s="157"/>
      <c r="G145" s="157"/>
      <c r="H145" s="158"/>
      <c r="I145" s="159"/>
      <c r="J145" s="160"/>
      <c r="K145" s="161"/>
    </row>
    <row r="146" spans="2:11" ht="22.5" customHeight="1">
      <c r="B146" s="162"/>
      <c r="C146" s="162"/>
      <c r="D146" s="163"/>
      <c r="E146" s="164"/>
      <c r="F146" s="164"/>
      <c r="G146" s="164"/>
      <c r="H146" s="165"/>
      <c r="I146" s="166"/>
      <c r="J146" s="167"/>
      <c r="K146" s="168"/>
    </row>
    <row r="147" spans="2:11" ht="22.5" customHeight="1">
      <c r="B147" s="169"/>
      <c r="C147" s="155"/>
      <c r="D147" s="156"/>
      <c r="E147" s="157"/>
      <c r="F147" s="157"/>
      <c r="G147" s="157"/>
      <c r="H147" s="158"/>
      <c r="I147" s="159"/>
      <c r="J147" s="160"/>
      <c r="K147" s="161"/>
    </row>
    <row r="148" spans="2:11" ht="22.5" customHeight="1">
      <c r="B148" s="162"/>
      <c r="C148" s="162"/>
      <c r="D148" s="163"/>
      <c r="E148" s="164"/>
      <c r="F148" s="164"/>
      <c r="G148" s="164"/>
      <c r="H148" s="165"/>
      <c r="I148" s="166"/>
      <c r="J148" s="167"/>
      <c r="K148" s="168"/>
    </row>
    <row r="149" spans="2:11" ht="22.5" customHeight="1">
      <c r="B149" s="169"/>
      <c r="C149" s="155"/>
      <c r="D149" s="156"/>
      <c r="E149" s="157"/>
      <c r="F149" s="157"/>
      <c r="G149" s="157"/>
      <c r="H149" s="158"/>
      <c r="I149" s="159"/>
      <c r="J149" s="160"/>
      <c r="K149" s="161"/>
    </row>
    <row r="150" spans="2:11" ht="22.5" customHeight="1">
      <c r="B150" s="162"/>
      <c r="C150" s="162"/>
      <c r="D150" s="163"/>
      <c r="E150" s="164"/>
      <c r="F150" s="164"/>
      <c r="G150" s="164"/>
      <c r="H150" s="165"/>
      <c r="I150" s="166"/>
      <c r="J150" s="167"/>
      <c r="K150" s="168"/>
    </row>
    <row r="151" spans="2:11" ht="22.5" customHeight="1">
      <c r="B151" s="169"/>
      <c r="C151" s="155"/>
      <c r="D151" s="156"/>
      <c r="E151" s="157"/>
      <c r="F151" s="157"/>
      <c r="G151" s="157"/>
      <c r="H151" s="158"/>
      <c r="I151" s="159"/>
      <c r="J151" s="160"/>
      <c r="K151" s="161"/>
    </row>
    <row r="152" spans="2:11" ht="22.5" customHeight="1">
      <c r="B152" s="162"/>
      <c r="C152" s="162"/>
      <c r="D152" s="163"/>
      <c r="E152" s="164"/>
      <c r="F152" s="164"/>
      <c r="G152" s="164"/>
      <c r="H152" s="165"/>
      <c r="I152" s="166"/>
      <c r="J152" s="167"/>
      <c r="K152" s="168"/>
    </row>
    <row r="153" spans="2:11" ht="22.5" customHeight="1">
      <c r="B153" s="169"/>
      <c r="C153" s="155"/>
      <c r="D153" s="156"/>
      <c r="E153" s="157"/>
      <c r="F153" s="157"/>
      <c r="G153" s="157"/>
      <c r="H153" s="158"/>
      <c r="I153" s="159"/>
      <c r="J153" s="160"/>
      <c r="K153" s="161"/>
    </row>
    <row r="154" spans="2:11" ht="22.5" customHeight="1">
      <c r="B154" s="162"/>
      <c r="C154" s="162"/>
      <c r="D154" s="163"/>
      <c r="E154" s="164"/>
      <c r="F154" s="164"/>
      <c r="G154" s="164"/>
      <c r="H154" s="165"/>
      <c r="I154" s="166"/>
      <c r="J154" s="167"/>
      <c r="K154" s="168"/>
    </row>
    <row r="155" spans="2:11" ht="22.5" customHeight="1">
      <c r="B155" s="169"/>
      <c r="C155" s="155"/>
      <c r="D155" s="156"/>
      <c r="E155" s="157"/>
      <c r="F155" s="157"/>
      <c r="G155" s="157"/>
      <c r="H155" s="158"/>
      <c r="I155" s="159"/>
      <c r="J155" s="160"/>
      <c r="K155" s="161"/>
    </row>
    <row r="156" spans="2:11" ht="22.5" customHeight="1">
      <c r="B156" s="162"/>
      <c r="C156" s="162"/>
      <c r="D156" s="163"/>
      <c r="E156" s="164"/>
      <c r="F156" s="164"/>
      <c r="G156" s="164"/>
      <c r="H156" s="165"/>
      <c r="I156" s="166"/>
      <c r="J156" s="167"/>
      <c r="K156" s="168"/>
    </row>
    <row r="157" spans="2:11" ht="22.5" customHeight="1">
      <c r="B157" s="177"/>
      <c r="C157" s="141"/>
      <c r="D157" s="142"/>
      <c r="E157" s="143"/>
      <c r="F157" s="143"/>
      <c r="G157" s="143"/>
      <c r="H157" s="186"/>
      <c r="I157" s="187"/>
      <c r="J157" s="178"/>
      <c r="K157" s="179"/>
    </row>
    <row r="158" spans="2:11" ht="22.5" customHeight="1">
      <c r="B158" s="147"/>
      <c r="C158" s="147"/>
      <c r="D158" s="148"/>
      <c r="E158" s="149"/>
      <c r="F158" s="149"/>
      <c r="G158" s="149"/>
      <c r="H158" s="188"/>
      <c r="I158" s="189"/>
      <c r="J158" s="180"/>
      <c r="K158" s="181"/>
    </row>
    <row r="159" spans="2:11" ht="22.5" customHeight="1">
      <c r="B159" s="177"/>
      <c r="C159" s="141"/>
      <c r="D159" s="142"/>
      <c r="E159" s="143"/>
      <c r="F159" s="143"/>
      <c r="G159" s="143"/>
      <c r="H159" s="186"/>
      <c r="I159" s="187"/>
      <c r="J159" s="178"/>
      <c r="K159" s="179"/>
    </row>
    <row r="160" spans="2:11" ht="22.5" customHeight="1">
      <c r="B160" s="147"/>
      <c r="C160" s="147"/>
      <c r="D160" s="148"/>
      <c r="E160" s="149"/>
      <c r="F160" s="149"/>
      <c r="G160" s="149"/>
      <c r="H160" s="188"/>
      <c r="I160" s="189"/>
      <c r="J160" s="180"/>
      <c r="K160" s="181"/>
    </row>
    <row r="161" spans="2:11" ht="22.5" customHeight="1">
      <c r="B161" s="177"/>
      <c r="C161" s="141"/>
      <c r="D161" s="142"/>
      <c r="E161" s="143"/>
      <c r="F161" s="143"/>
      <c r="G161" s="143"/>
      <c r="H161" s="186"/>
      <c r="I161" s="187"/>
      <c r="J161" s="178"/>
      <c r="K161" s="179"/>
    </row>
    <row r="162" spans="2:11" ht="22.5" customHeight="1">
      <c r="B162" s="182"/>
      <c r="C162" s="147"/>
      <c r="D162" s="148"/>
      <c r="E162" s="149"/>
      <c r="F162" s="149"/>
      <c r="G162" s="149"/>
      <c r="H162" s="188"/>
      <c r="I162" s="189"/>
      <c r="J162" s="180"/>
      <c r="K162" s="181"/>
    </row>
    <row r="163" spans="2:11" ht="22.5" customHeight="1">
      <c r="B163" s="169"/>
      <c r="C163" s="155"/>
      <c r="D163" s="156"/>
      <c r="E163" s="157"/>
      <c r="F163" s="157"/>
      <c r="G163" s="157"/>
      <c r="H163" s="158"/>
      <c r="I163" s="159"/>
      <c r="J163" s="160"/>
      <c r="K163" s="161"/>
    </row>
    <row r="164" spans="2:11" ht="22.5" customHeight="1">
      <c r="B164" s="172" t="s">
        <v>796</v>
      </c>
      <c r="C164" s="162"/>
      <c r="D164" s="163"/>
      <c r="E164" s="164"/>
      <c r="F164" s="164"/>
      <c r="G164" s="164"/>
      <c r="H164" s="165"/>
      <c r="I164" s="166"/>
      <c r="J164" s="167"/>
      <c r="K164" s="168"/>
    </row>
  </sheetData>
  <mergeCells count="8">
    <mergeCell ref="H3:I3"/>
    <mergeCell ref="J3:K4"/>
    <mergeCell ref="B3:B4"/>
    <mergeCell ref="C3:C4"/>
    <mergeCell ref="D3:D4"/>
    <mergeCell ref="E3:E4"/>
    <mergeCell ref="F3:F4"/>
    <mergeCell ref="G3:G4"/>
  </mergeCells>
  <phoneticPr fontId="22"/>
  <printOptions horizontalCentered="1" verticalCentered="1"/>
  <pageMargins left="0.39370078740157483" right="0.39370078740157483" top="0.43307086614173229" bottom="0.19685039370078741" header="0.31496062992125984" footer="0.51181102362204722"/>
  <pageSetup paperSize="9" scale="57" orientation="landscape" r:id="rId1"/>
  <headerFooter alignWithMargins="0">
    <oddHeader>&amp;R&amp;"ＭＳ 明朝,標準"&amp;16
&amp;P 頁</oddHeader>
  </headerFooter>
  <rowBreaks count="3" manualBreakCount="3">
    <brk id="44" min="1" max="10" man="1"/>
    <brk id="84" min="1" max="10" man="1"/>
    <brk id="124" min="1" max="10"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B6F66-E808-45F4-963F-5F5DCE5927C2}">
  <dimension ref="A1:M42"/>
  <sheetViews>
    <sheetView view="pageBreakPreview" zoomScaleNormal="100" zoomScaleSheetLayoutView="100" workbookViewId="0">
      <selection activeCell="F1" sqref="F1:H2"/>
    </sheetView>
  </sheetViews>
  <sheetFormatPr defaultRowHeight="15.6" customHeight="1"/>
  <cols>
    <col min="1" max="1" width="4.140625" style="196" customWidth="1"/>
    <col min="2" max="2" width="30.42578125" style="196" customWidth="1"/>
    <col min="3" max="3" width="1.85546875" style="196" customWidth="1"/>
    <col min="4" max="4" width="36.140625" style="196" customWidth="1"/>
    <col min="5" max="5" width="16.7109375" style="196" customWidth="1"/>
    <col min="6" max="6" width="6.42578125" style="196" customWidth="1"/>
    <col min="7" max="7" width="9.85546875" style="196" customWidth="1"/>
    <col min="8" max="8" width="13.28515625" style="196" customWidth="1"/>
    <col min="9" max="9" width="16.7109375" style="196" customWidth="1"/>
    <col min="10" max="10" width="9.85546875" style="196" customWidth="1"/>
    <col min="11" max="11" width="16.7109375" style="196" customWidth="1"/>
    <col min="12" max="12" width="1.85546875" style="196" customWidth="1"/>
    <col min="13" max="13" width="19" style="196" customWidth="1"/>
    <col min="14" max="16384" width="9.140625" style="196"/>
  </cols>
  <sheetData>
    <row r="1" spans="1:13" ht="15.6" customHeight="1">
      <c r="A1" s="547" t="s">
        <v>911</v>
      </c>
      <c r="B1" s="548"/>
      <c r="C1" s="548"/>
      <c r="D1" s="549"/>
      <c r="E1" s="556" t="s">
        <v>912</v>
      </c>
      <c r="F1" s="557"/>
      <c r="G1" s="558"/>
      <c r="H1" s="559"/>
      <c r="I1" s="558" t="s">
        <v>913</v>
      </c>
      <c r="J1" s="563"/>
      <c r="K1" s="564"/>
      <c r="L1" s="564"/>
      <c r="M1" s="565"/>
    </row>
    <row r="2" spans="1:13" ht="15.6" customHeight="1">
      <c r="A2" s="550"/>
      <c r="B2" s="551"/>
      <c r="C2" s="551"/>
      <c r="D2" s="552"/>
      <c r="E2" s="556"/>
      <c r="F2" s="560"/>
      <c r="G2" s="561"/>
      <c r="H2" s="562"/>
      <c r="I2" s="561"/>
      <c r="J2" s="566"/>
      <c r="K2" s="567"/>
      <c r="L2" s="567"/>
      <c r="M2" s="568"/>
    </row>
    <row r="3" spans="1:13" ht="15.6" customHeight="1">
      <c r="A3" s="550"/>
      <c r="B3" s="551"/>
      <c r="C3" s="551"/>
      <c r="D3" s="552"/>
      <c r="E3" s="556" t="s">
        <v>914</v>
      </c>
      <c r="F3" s="563" t="s">
        <v>1203</v>
      </c>
      <c r="G3" s="564"/>
      <c r="H3" s="564"/>
      <c r="I3" s="564"/>
      <c r="J3" s="564"/>
      <c r="K3" s="564"/>
      <c r="L3" s="564"/>
      <c r="M3" s="565"/>
    </row>
    <row r="4" spans="1:13" ht="15.6" customHeight="1">
      <c r="A4" s="553"/>
      <c r="B4" s="554"/>
      <c r="C4" s="554"/>
      <c r="D4" s="555"/>
      <c r="E4" s="556"/>
      <c r="F4" s="566"/>
      <c r="G4" s="567"/>
      <c r="H4" s="567"/>
      <c r="I4" s="567"/>
      <c r="J4" s="567"/>
      <c r="K4" s="567"/>
      <c r="L4" s="567"/>
      <c r="M4" s="568"/>
    </row>
    <row r="5" spans="1:13" ht="15.6" customHeight="1">
      <c r="A5" s="197"/>
      <c r="B5" s="198"/>
      <c r="C5" s="198"/>
      <c r="D5" s="198"/>
      <c r="E5" s="198"/>
      <c r="F5" s="198"/>
      <c r="G5" s="198"/>
      <c r="H5" s="198"/>
      <c r="I5" s="198"/>
      <c r="J5" s="198"/>
      <c r="K5" s="198"/>
      <c r="L5" s="198"/>
      <c r="M5" s="199"/>
    </row>
    <row r="6" spans="1:13" ht="15.6" customHeight="1">
      <c r="A6" s="197"/>
      <c r="B6" s="198"/>
      <c r="C6" s="198"/>
      <c r="D6" s="198"/>
      <c r="E6" s="198"/>
      <c r="F6" s="198"/>
      <c r="G6" s="198"/>
      <c r="H6" s="198"/>
      <c r="I6" s="198"/>
      <c r="J6" s="198"/>
      <c r="K6" s="198"/>
      <c r="L6" s="198"/>
      <c r="M6" s="199"/>
    </row>
    <row r="7" spans="1:13" ht="15.6" customHeight="1">
      <c r="A7" s="197"/>
      <c r="B7" s="577" t="s">
        <v>915</v>
      </c>
      <c r="C7" s="198"/>
      <c r="D7" s="578"/>
      <c r="E7" s="579" t="s">
        <v>916</v>
      </c>
      <c r="F7" s="580"/>
      <c r="G7" s="198"/>
      <c r="H7" s="198"/>
      <c r="I7" s="198"/>
      <c r="J7" s="198"/>
      <c r="K7" s="198"/>
      <c r="L7" s="198"/>
      <c r="M7" s="199"/>
    </row>
    <row r="8" spans="1:13" ht="15.6" customHeight="1">
      <c r="A8" s="197"/>
      <c r="B8" s="577"/>
      <c r="C8" s="198"/>
      <c r="D8" s="578"/>
      <c r="E8" s="579"/>
      <c r="F8" s="580"/>
      <c r="G8" s="198"/>
      <c r="H8" s="198"/>
      <c r="I8" s="198"/>
      <c r="J8" s="198"/>
      <c r="K8" s="198"/>
      <c r="L8" s="198"/>
      <c r="M8" s="199"/>
    </row>
    <row r="9" spans="1:13" ht="15.6" customHeight="1">
      <c r="A9" s="197"/>
      <c r="B9" s="198"/>
      <c r="C9" s="198"/>
      <c r="D9" s="198"/>
      <c r="E9" s="198"/>
      <c r="F9" s="198"/>
      <c r="G9" s="198"/>
      <c r="H9" s="198"/>
      <c r="I9" s="198"/>
      <c r="J9" s="198"/>
      <c r="K9" s="198"/>
      <c r="L9" s="198"/>
      <c r="M9" s="199"/>
    </row>
    <row r="10" spans="1:13" ht="15.6" customHeight="1">
      <c r="A10" s="197"/>
      <c r="B10" s="198"/>
      <c r="C10" s="581" t="s">
        <v>1204</v>
      </c>
      <c r="D10" s="581"/>
      <c r="E10" s="581"/>
      <c r="F10" s="581"/>
      <c r="G10" s="581"/>
      <c r="H10" s="581"/>
      <c r="I10" s="581"/>
      <c r="J10" s="581"/>
      <c r="K10" s="581"/>
      <c r="L10" s="198"/>
      <c r="M10" s="199"/>
    </row>
    <row r="11" spans="1:13" ht="15.6" customHeight="1">
      <c r="A11" s="197"/>
      <c r="B11" s="198"/>
      <c r="C11" s="581"/>
      <c r="D11" s="581"/>
      <c r="E11" s="581"/>
      <c r="F11" s="581"/>
      <c r="G11" s="581"/>
      <c r="H11" s="581"/>
      <c r="I11" s="581"/>
      <c r="J11" s="581"/>
      <c r="K11" s="581"/>
      <c r="L11" s="198"/>
      <c r="M11" s="199"/>
    </row>
    <row r="12" spans="1:13" ht="15.6" customHeight="1">
      <c r="A12" s="200"/>
      <c r="B12" s="201"/>
      <c r="C12" s="201"/>
      <c r="D12" s="201"/>
      <c r="E12" s="201"/>
      <c r="F12" s="201"/>
      <c r="G12" s="201"/>
      <c r="H12" s="201"/>
      <c r="I12" s="201"/>
      <c r="J12" s="201"/>
      <c r="K12" s="201"/>
      <c r="L12" s="201"/>
      <c r="M12" s="202"/>
    </row>
    <row r="13" spans="1:13" ht="15.6" customHeight="1">
      <c r="A13" s="582" t="s">
        <v>918</v>
      </c>
      <c r="B13" s="574"/>
      <c r="C13" s="582" t="s">
        <v>919</v>
      </c>
      <c r="D13" s="573"/>
      <c r="E13" s="574"/>
      <c r="F13" s="569" t="s">
        <v>920</v>
      </c>
      <c r="G13" s="569" t="s">
        <v>921</v>
      </c>
      <c r="H13" s="569" t="s">
        <v>922</v>
      </c>
      <c r="I13" s="569" t="s">
        <v>923</v>
      </c>
      <c r="J13" s="571" t="s">
        <v>924</v>
      </c>
      <c r="K13" s="572"/>
      <c r="L13" s="573" t="s">
        <v>925</v>
      </c>
      <c r="M13" s="574"/>
    </row>
    <row r="14" spans="1:13" ht="15.6" customHeight="1">
      <c r="A14" s="583"/>
      <c r="B14" s="576"/>
      <c r="C14" s="583"/>
      <c r="D14" s="575"/>
      <c r="E14" s="576"/>
      <c r="F14" s="570"/>
      <c r="G14" s="570"/>
      <c r="H14" s="570"/>
      <c r="I14" s="570"/>
      <c r="J14" s="204" t="s">
        <v>926</v>
      </c>
      <c r="K14" s="203" t="s">
        <v>927</v>
      </c>
      <c r="L14" s="575"/>
      <c r="M14" s="576"/>
    </row>
    <row r="15" spans="1:13" ht="15.6" customHeight="1">
      <c r="A15" s="205"/>
      <c r="B15" s="206"/>
      <c r="C15" s="205"/>
      <c r="D15" s="207"/>
      <c r="E15" s="206"/>
      <c r="F15" s="208"/>
      <c r="G15" s="208"/>
      <c r="H15" s="208"/>
      <c r="I15" s="207"/>
      <c r="J15" s="208"/>
      <c r="K15" s="206"/>
      <c r="L15" s="207"/>
      <c r="M15" s="206"/>
    </row>
    <row r="16" spans="1:13" ht="15.6" customHeight="1">
      <c r="A16" s="209"/>
      <c r="B16" s="210"/>
      <c r="C16" s="209"/>
      <c r="D16" s="211"/>
      <c r="E16" s="210"/>
      <c r="F16" s="212"/>
      <c r="G16" s="213"/>
      <c r="H16" s="213"/>
      <c r="I16" s="214"/>
      <c r="J16" s="213"/>
      <c r="K16" s="215"/>
      <c r="L16" s="214"/>
      <c r="M16" s="210"/>
    </row>
    <row r="17" spans="1:13" ht="15.6" customHeight="1">
      <c r="A17" s="205"/>
      <c r="B17" s="206"/>
      <c r="C17" s="205"/>
      <c r="D17" s="207"/>
      <c r="E17" s="206"/>
      <c r="F17" s="208"/>
      <c r="G17" s="208"/>
      <c r="H17" s="208"/>
      <c r="I17" s="207"/>
      <c r="J17" s="208"/>
      <c r="K17" s="206"/>
      <c r="L17" s="207"/>
      <c r="M17" s="206"/>
    </row>
    <row r="18" spans="1:13" ht="15.6" customHeight="1">
      <c r="A18" s="216"/>
      <c r="B18" s="210" t="s">
        <v>928</v>
      </c>
      <c r="C18" s="209"/>
      <c r="D18" s="211"/>
      <c r="E18" s="210"/>
      <c r="F18" s="212" t="s">
        <v>24</v>
      </c>
      <c r="G18" s="213">
        <v>1</v>
      </c>
      <c r="H18" s="213"/>
      <c r="I18" s="214"/>
      <c r="J18" s="213"/>
      <c r="K18" s="215"/>
      <c r="L18" s="214"/>
      <c r="M18" s="210"/>
    </row>
    <row r="19" spans="1:13" ht="15.6" customHeight="1">
      <c r="A19" s="205"/>
      <c r="B19" s="206"/>
      <c r="C19" s="205"/>
      <c r="D19" s="207"/>
      <c r="E19" s="206"/>
      <c r="F19" s="208"/>
      <c r="G19" s="208"/>
      <c r="H19" s="208"/>
      <c r="I19" s="207"/>
      <c r="J19" s="208"/>
      <c r="K19" s="206"/>
      <c r="L19" s="207"/>
      <c r="M19" s="206"/>
    </row>
    <row r="20" spans="1:13" ht="15.6" customHeight="1">
      <c r="A20" s="216"/>
      <c r="B20" s="210"/>
      <c r="C20" s="209"/>
      <c r="D20" s="211"/>
      <c r="E20" s="210"/>
      <c r="F20" s="212"/>
      <c r="G20" s="213"/>
      <c r="H20" s="213"/>
      <c r="I20" s="214"/>
      <c r="J20" s="213"/>
      <c r="K20" s="215"/>
      <c r="L20" s="214"/>
      <c r="M20" s="210"/>
    </row>
    <row r="21" spans="1:13" ht="15.6" customHeight="1">
      <c r="A21" s="205"/>
      <c r="B21" s="206"/>
      <c r="C21" s="205"/>
      <c r="D21" s="207"/>
      <c r="E21" s="206"/>
      <c r="F21" s="208"/>
      <c r="G21" s="208"/>
      <c r="H21" s="208"/>
      <c r="I21" s="207"/>
      <c r="J21" s="208"/>
      <c r="K21" s="206"/>
      <c r="L21" s="207"/>
      <c r="M21" s="206"/>
    </row>
    <row r="22" spans="1:13" ht="15.6" customHeight="1">
      <c r="A22" s="209"/>
      <c r="B22" s="210"/>
      <c r="C22" s="209"/>
      <c r="D22" s="211"/>
      <c r="E22" s="210"/>
      <c r="F22" s="212"/>
      <c r="G22" s="213"/>
      <c r="H22" s="213"/>
      <c r="I22" s="214"/>
      <c r="J22" s="213"/>
      <c r="K22" s="215"/>
      <c r="L22" s="214"/>
      <c r="M22" s="210"/>
    </row>
    <row r="23" spans="1:13" ht="15.6" customHeight="1">
      <c r="A23" s="205"/>
      <c r="B23" s="206"/>
      <c r="C23" s="205"/>
      <c r="D23" s="207"/>
      <c r="E23" s="206"/>
      <c r="F23" s="208"/>
      <c r="G23" s="208"/>
      <c r="H23" s="208"/>
      <c r="I23" s="207"/>
      <c r="J23" s="208"/>
      <c r="K23" s="206"/>
      <c r="L23" s="207"/>
      <c r="M23" s="206"/>
    </row>
    <row r="24" spans="1:13" ht="15.6" customHeight="1">
      <c r="A24" s="209"/>
      <c r="B24" s="210"/>
      <c r="C24" s="209"/>
      <c r="D24" s="211"/>
      <c r="E24" s="210"/>
      <c r="F24" s="212"/>
      <c r="G24" s="213"/>
      <c r="H24" s="213"/>
      <c r="I24" s="214"/>
      <c r="J24" s="213"/>
      <c r="K24" s="215"/>
      <c r="L24" s="214"/>
      <c r="M24" s="210"/>
    </row>
    <row r="25" spans="1:13" ht="15.6" customHeight="1">
      <c r="A25" s="205"/>
      <c r="B25" s="206"/>
      <c r="C25" s="205"/>
      <c r="D25" s="207"/>
      <c r="E25" s="206"/>
      <c r="F25" s="208"/>
      <c r="G25" s="208"/>
      <c r="H25" s="208"/>
      <c r="I25" s="207"/>
      <c r="J25" s="208"/>
      <c r="K25" s="206"/>
      <c r="L25" s="207"/>
      <c r="M25" s="206"/>
    </row>
    <row r="26" spans="1:13" ht="15.6" customHeight="1">
      <c r="A26" s="209"/>
      <c r="B26" s="210"/>
      <c r="C26" s="209"/>
      <c r="D26" s="211"/>
      <c r="E26" s="210"/>
      <c r="F26" s="212"/>
      <c r="G26" s="213"/>
      <c r="H26" s="213"/>
      <c r="I26" s="214"/>
      <c r="J26" s="213"/>
      <c r="K26" s="215"/>
      <c r="L26" s="214"/>
      <c r="M26" s="210"/>
    </row>
    <row r="27" spans="1:13" ht="15.6" customHeight="1">
      <c r="A27" s="205"/>
      <c r="B27" s="206"/>
      <c r="C27" s="205"/>
      <c r="D27" s="207"/>
      <c r="E27" s="206"/>
      <c r="F27" s="208"/>
      <c r="G27" s="208"/>
      <c r="H27" s="208"/>
      <c r="I27" s="207"/>
      <c r="J27" s="208"/>
      <c r="K27" s="206"/>
      <c r="L27" s="207"/>
      <c r="M27" s="206"/>
    </row>
    <row r="28" spans="1:13" ht="15.6" customHeight="1">
      <c r="A28" s="209"/>
      <c r="B28" s="210"/>
      <c r="C28" s="209"/>
      <c r="D28" s="211"/>
      <c r="E28" s="210"/>
      <c r="F28" s="212"/>
      <c r="G28" s="213"/>
      <c r="H28" s="213"/>
      <c r="I28" s="214"/>
      <c r="J28" s="213"/>
      <c r="K28" s="215"/>
      <c r="L28" s="214"/>
      <c r="M28" s="210"/>
    </row>
    <row r="29" spans="1:13" ht="15.6" customHeight="1">
      <c r="A29" s="205"/>
      <c r="B29" s="206"/>
      <c r="C29" s="205"/>
      <c r="D29" s="207"/>
      <c r="E29" s="206"/>
      <c r="F29" s="208"/>
      <c r="G29" s="208"/>
      <c r="H29" s="208"/>
      <c r="I29" s="207"/>
      <c r="J29" s="208"/>
      <c r="K29" s="206"/>
      <c r="L29" s="207"/>
      <c r="M29" s="206"/>
    </row>
    <row r="30" spans="1:13" ht="15.6" customHeight="1">
      <c r="A30" s="209"/>
      <c r="B30" s="210"/>
      <c r="C30" s="209"/>
      <c r="D30" s="211"/>
      <c r="E30" s="210"/>
      <c r="F30" s="212"/>
      <c r="G30" s="213"/>
      <c r="H30" s="213"/>
      <c r="I30" s="214"/>
      <c r="J30" s="213"/>
      <c r="K30" s="215"/>
      <c r="L30" s="214"/>
      <c r="M30" s="210"/>
    </row>
    <row r="31" spans="1:13" ht="15.6" customHeight="1">
      <c r="A31" s="205"/>
      <c r="B31" s="206"/>
      <c r="C31" s="205"/>
      <c r="D31" s="207"/>
      <c r="E31" s="206"/>
      <c r="F31" s="208"/>
      <c r="G31" s="208"/>
      <c r="H31" s="208"/>
      <c r="I31" s="207"/>
      <c r="J31" s="208"/>
      <c r="K31" s="206"/>
      <c r="L31" s="207"/>
      <c r="M31" s="206"/>
    </row>
    <row r="32" spans="1:13" ht="15.6" customHeight="1">
      <c r="A32" s="209"/>
      <c r="B32" s="210"/>
      <c r="C32" s="209"/>
      <c r="D32" s="211"/>
      <c r="E32" s="210"/>
      <c r="F32" s="212"/>
      <c r="G32" s="213"/>
      <c r="H32" s="213"/>
      <c r="I32" s="214"/>
      <c r="J32" s="213"/>
      <c r="K32" s="215"/>
      <c r="L32" s="214"/>
      <c r="M32" s="210"/>
    </row>
    <row r="33" spans="1:13" ht="15.6" customHeight="1">
      <c r="A33" s="205"/>
      <c r="B33" s="206"/>
      <c r="C33" s="205"/>
      <c r="D33" s="207"/>
      <c r="E33" s="206"/>
      <c r="F33" s="208"/>
      <c r="G33" s="208"/>
      <c r="H33" s="208"/>
      <c r="I33" s="207"/>
      <c r="J33" s="208"/>
      <c r="K33" s="206"/>
      <c r="L33" s="207"/>
      <c r="M33" s="206"/>
    </row>
    <row r="34" spans="1:13" ht="15.6" customHeight="1">
      <c r="A34" s="209"/>
      <c r="B34" s="210"/>
      <c r="C34" s="209"/>
      <c r="D34" s="211"/>
      <c r="E34" s="210"/>
      <c r="F34" s="212"/>
      <c r="G34" s="213"/>
      <c r="H34" s="213"/>
      <c r="I34" s="214"/>
      <c r="J34" s="213"/>
      <c r="K34" s="215"/>
      <c r="L34" s="214"/>
      <c r="M34" s="210"/>
    </row>
    <row r="35" spans="1:13" ht="15.6" customHeight="1">
      <c r="A35" s="205"/>
      <c r="B35" s="206"/>
      <c r="C35" s="205"/>
      <c r="D35" s="207"/>
      <c r="E35" s="206"/>
      <c r="F35" s="208"/>
      <c r="G35" s="208"/>
      <c r="H35" s="208"/>
      <c r="I35" s="207"/>
      <c r="J35" s="208"/>
      <c r="K35" s="206"/>
      <c r="L35" s="207"/>
      <c r="M35" s="206"/>
    </row>
    <row r="36" spans="1:13" ht="15.6" customHeight="1">
      <c r="A36" s="209"/>
      <c r="B36" s="210"/>
      <c r="C36" s="209"/>
      <c r="D36" s="211"/>
      <c r="E36" s="210"/>
      <c r="F36" s="212"/>
      <c r="G36" s="213"/>
      <c r="H36" s="213"/>
      <c r="I36" s="214"/>
      <c r="J36" s="213"/>
      <c r="K36" s="215"/>
      <c r="L36" s="214"/>
      <c r="M36" s="210"/>
    </row>
    <row r="37" spans="1:13" ht="15.6" customHeight="1">
      <c r="A37" s="205"/>
      <c r="B37" s="206"/>
      <c r="C37" s="205"/>
      <c r="D37" s="207"/>
      <c r="E37" s="206"/>
      <c r="F37" s="208"/>
      <c r="G37" s="208"/>
      <c r="H37" s="208"/>
      <c r="I37" s="207"/>
      <c r="J37" s="208"/>
      <c r="K37" s="206"/>
      <c r="L37" s="207"/>
      <c r="M37" s="206"/>
    </row>
    <row r="38" spans="1:13" ht="15.6" customHeight="1">
      <c r="A38" s="209"/>
      <c r="B38" s="210"/>
      <c r="C38" s="209"/>
      <c r="D38" s="211"/>
      <c r="E38" s="210"/>
      <c r="F38" s="212"/>
      <c r="G38" s="213"/>
      <c r="H38" s="213"/>
      <c r="I38" s="214"/>
      <c r="J38" s="213"/>
      <c r="K38" s="215"/>
      <c r="L38" s="214"/>
      <c r="M38" s="210"/>
    </row>
    <row r="39" spans="1:13" ht="15.6" customHeight="1">
      <c r="A39" s="205"/>
      <c r="B39" s="206"/>
      <c r="C39" s="205"/>
      <c r="D39" s="207"/>
      <c r="E39" s="206"/>
      <c r="F39" s="208"/>
      <c r="G39" s="208"/>
      <c r="H39" s="208"/>
      <c r="I39" s="207"/>
      <c r="J39" s="208"/>
      <c r="K39" s="206"/>
      <c r="L39" s="207"/>
      <c r="M39" s="206"/>
    </row>
    <row r="40" spans="1:13" ht="15.6" customHeight="1">
      <c r="A40" s="209"/>
      <c r="B40" s="210"/>
      <c r="C40" s="209"/>
      <c r="D40" s="211"/>
      <c r="E40" s="210"/>
      <c r="F40" s="212"/>
      <c r="G40" s="213"/>
      <c r="H40" s="213"/>
      <c r="I40" s="214"/>
      <c r="J40" s="213"/>
      <c r="K40" s="215"/>
      <c r="L40" s="214"/>
      <c r="M40" s="210"/>
    </row>
    <row r="41" spans="1:13" ht="15.6" customHeight="1">
      <c r="A41" s="205"/>
      <c r="B41" s="206"/>
      <c r="C41" s="205"/>
      <c r="D41" s="207"/>
      <c r="E41" s="206"/>
      <c r="F41" s="208"/>
      <c r="G41" s="208"/>
      <c r="H41" s="208"/>
      <c r="I41" s="207"/>
      <c r="J41" s="208"/>
      <c r="K41" s="206"/>
      <c r="L41" s="207"/>
      <c r="M41" s="206"/>
    </row>
    <row r="42" spans="1:13" ht="15.6" customHeight="1">
      <c r="A42" s="209"/>
      <c r="B42" s="217" t="s">
        <v>929</v>
      </c>
      <c r="C42" s="209"/>
      <c r="D42" s="211"/>
      <c r="E42" s="210"/>
      <c r="F42" s="212"/>
      <c r="G42" s="213"/>
      <c r="H42" s="213"/>
      <c r="I42" s="214"/>
      <c r="J42" s="213"/>
      <c r="K42" s="215"/>
      <c r="L42" s="214"/>
      <c r="M42" s="210"/>
    </row>
  </sheetData>
  <mergeCells count="20">
    <mergeCell ref="I13:I14"/>
    <mergeCell ref="J13:K13"/>
    <mergeCell ref="L13:M14"/>
    <mergeCell ref="B7:B8"/>
    <mergeCell ref="D7:D8"/>
    <mergeCell ref="E7:E8"/>
    <mergeCell ref="F7:F8"/>
    <mergeCell ref="C10:K11"/>
    <mergeCell ref="A13:B14"/>
    <mergeCell ref="C13:E14"/>
    <mergeCell ref="F13:F14"/>
    <mergeCell ref="G13:G14"/>
    <mergeCell ref="H13:H14"/>
    <mergeCell ref="A1:D4"/>
    <mergeCell ref="E1:E2"/>
    <mergeCell ref="F1:H2"/>
    <mergeCell ref="I1:I2"/>
    <mergeCell ref="J1:M2"/>
    <mergeCell ref="E3:E4"/>
    <mergeCell ref="F3:M4"/>
  </mergeCells>
  <phoneticPr fontId="22"/>
  <printOptions horizontalCentered="1" verticalCentered="1"/>
  <pageMargins left="0.31496062992125984" right="0.31496062992125984" top="0.59055118110236227" bottom="0.31496062992125984" header="0.43307086614173229" footer="0.27559055118110237"/>
  <pageSetup paperSize="9" scale="86" orientation="landscape" horizontalDpi="400" verticalDpi="400" r:id="rId1"/>
  <headerFooter alignWithMargins="0">
    <oddHeader>&amp;L&amp;"ＭＳ 明朝,標準"&amp;12（三号様式）&amp;R&amp;"ＭＳ 明朝,標準"&amp;12　　&amp;P頁</oddHeader>
  </headerFooter>
  <rowBreaks count="7" manualBreakCount="7">
    <brk id="42" max="16383" man="1"/>
    <brk id="84" max="16383" man="1"/>
    <brk id="126" max="16383" man="1"/>
    <brk id="168" max="16383" man="1"/>
    <brk id="210" max="16383" man="1"/>
    <brk id="252" max="16383" man="1"/>
    <brk id="294"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B63E5-968D-4730-9AC6-49E242E91AC0}">
  <sheetPr>
    <tabColor rgb="FFFFC000"/>
  </sheetPr>
  <dimension ref="A1:I525"/>
  <sheetViews>
    <sheetView showZeros="0" view="pageBreakPreview" zoomScaleNormal="100" zoomScaleSheetLayoutView="100" workbookViewId="0">
      <selection sqref="A1:A2"/>
    </sheetView>
  </sheetViews>
  <sheetFormatPr defaultRowHeight="15.6" customHeight="1"/>
  <cols>
    <col min="1" max="1" width="33.85546875" style="196" customWidth="1"/>
    <col min="2" max="2" width="53.28515625" style="196" customWidth="1"/>
    <col min="3" max="3" width="6.42578125" style="196" customWidth="1"/>
    <col min="4" max="4" width="9.85546875" style="196" customWidth="1"/>
    <col min="5" max="5" width="13.28515625" style="196" customWidth="1"/>
    <col min="6" max="6" width="16.7109375" style="196" customWidth="1"/>
    <col min="7" max="7" width="9.85546875" style="196" customWidth="1"/>
    <col min="8" max="8" width="16.7109375" style="196" customWidth="1"/>
    <col min="9" max="9" width="20.140625" style="196" customWidth="1"/>
    <col min="10" max="16384" width="9.140625" style="196"/>
  </cols>
  <sheetData>
    <row r="1" spans="1:9" ht="15.6" customHeight="1">
      <c r="A1" s="569" t="s">
        <v>930</v>
      </c>
      <c r="B1" s="574" t="s">
        <v>931</v>
      </c>
      <c r="C1" s="569" t="s">
        <v>920</v>
      </c>
      <c r="D1" s="569" t="s">
        <v>921</v>
      </c>
      <c r="E1" s="569" t="s">
        <v>922</v>
      </c>
      <c r="F1" s="573" t="s">
        <v>932</v>
      </c>
      <c r="G1" s="571" t="s">
        <v>924</v>
      </c>
      <c r="H1" s="584"/>
      <c r="I1" s="569" t="s">
        <v>933</v>
      </c>
    </row>
    <row r="2" spans="1:9" ht="15.6" customHeight="1">
      <c r="A2" s="570"/>
      <c r="B2" s="576"/>
      <c r="C2" s="570"/>
      <c r="D2" s="570"/>
      <c r="E2" s="570"/>
      <c r="F2" s="575"/>
      <c r="G2" s="204" t="s">
        <v>921</v>
      </c>
      <c r="H2" s="218" t="s">
        <v>932</v>
      </c>
      <c r="I2" s="570"/>
    </row>
    <row r="3" spans="1:9" ht="15.6" customHeight="1">
      <c r="A3" s="219"/>
      <c r="B3" s="220"/>
      <c r="C3" s="219"/>
      <c r="D3" s="221"/>
      <c r="E3" s="219"/>
      <c r="F3" s="222"/>
      <c r="G3" s="219"/>
      <c r="H3" s="222"/>
      <c r="I3" s="219"/>
    </row>
    <row r="4" spans="1:9" ht="15.6" customHeight="1">
      <c r="A4" s="223" t="s">
        <v>928</v>
      </c>
      <c r="B4" s="224"/>
      <c r="C4" s="225"/>
      <c r="D4" s="226"/>
      <c r="E4" s="227"/>
      <c r="F4" s="228"/>
      <c r="G4" s="227"/>
      <c r="H4" s="228"/>
      <c r="I4" s="223"/>
    </row>
    <row r="5" spans="1:9" ht="15.6" customHeight="1">
      <c r="A5" s="288"/>
      <c r="B5" s="289"/>
      <c r="C5" s="219"/>
      <c r="D5" s="231"/>
      <c r="E5" s="219"/>
      <c r="F5" s="222"/>
      <c r="G5" s="219"/>
      <c r="H5" s="222"/>
      <c r="I5" s="219"/>
    </row>
    <row r="6" spans="1:9" ht="15.6" customHeight="1">
      <c r="A6" s="232"/>
      <c r="B6" s="232"/>
      <c r="C6" s="225"/>
      <c r="D6" s="233"/>
      <c r="E6" s="227"/>
      <c r="F6" s="228"/>
      <c r="G6" s="227"/>
      <c r="H6" s="228"/>
      <c r="I6" s="223"/>
    </row>
    <row r="7" spans="1:9" ht="15.6" customHeight="1">
      <c r="A7" s="288"/>
      <c r="B7" s="289"/>
      <c r="C7" s="219"/>
      <c r="D7" s="221"/>
      <c r="E7" s="219"/>
      <c r="F7" s="222"/>
      <c r="G7" s="219"/>
      <c r="H7" s="222"/>
      <c r="I7" s="219"/>
    </row>
    <row r="8" spans="1:9" ht="15.6" customHeight="1">
      <c r="A8" s="232" t="s">
        <v>1205</v>
      </c>
      <c r="B8" s="234"/>
      <c r="C8" s="225" t="s">
        <v>24</v>
      </c>
      <c r="D8" s="233">
        <v>1</v>
      </c>
      <c r="E8" s="227"/>
      <c r="F8" s="228"/>
      <c r="G8" s="227"/>
      <c r="H8" s="228"/>
      <c r="I8" s="223"/>
    </row>
    <row r="9" spans="1:9" ht="15.6" customHeight="1">
      <c r="A9" s="288"/>
      <c r="B9" s="289"/>
      <c r="C9" s="219"/>
      <c r="D9" s="231"/>
      <c r="E9" s="219"/>
      <c r="F9" s="222"/>
      <c r="G9" s="219"/>
      <c r="H9" s="222"/>
      <c r="I9" s="219"/>
    </row>
    <row r="10" spans="1:9" ht="15.6" customHeight="1">
      <c r="A10" s="232" t="s">
        <v>1206</v>
      </c>
      <c r="B10" s="234"/>
      <c r="C10" s="225" t="s">
        <v>24</v>
      </c>
      <c r="D10" s="233">
        <v>1</v>
      </c>
      <c r="E10" s="227"/>
      <c r="F10" s="228"/>
      <c r="G10" s="227"/>
      <c r="H10" s="228"/>
      <c r="I10" s="223"/>
    </row>
    <row r="11" spans="1:9" ht="15.6" customHeight="1">
      <c r="A11" s="288"/>
      <c r="B11" s="289"/>
      <c r="C11" s="219"/>
      <c r="D11" s="231"/>
      <c r="E11" s="219"/>
      <c r="F11" s="222"/>
      <c r="G11" s="219"/>
      <c r="H11" s="222"/>
      <c r="I11" s="219"/>
    </row>
    <row r="12" spans="1:9" ht="15.6" customHeight="1">
      <c r="A12" s="232" t="s">
        <v>1207</v>
      </c>
      <c r="B12" s="234"/>
      <c r="C12" s="225" t="s">
        <v>24</v>
      </c>
      <c r="D12" s="233">
        <v>1</v>
      </c>
      <c r="E12" s="227"/>
      <c r="F12" s="228"/>
      <c r="G12" s="227"/>
      <c r="H12" s="228"/>
      <c r="I12" s="223"/>
    </row>
    <row r="13" spans="1:9" ht="15.6" customHeight="1">
      <c r="A13" s="288"/>
      <c r="B13" s="289"/>
      <c r="C13" s="219"/>
      <c r="D13" s="231"/>
      <c r="E13" s="219"/>
      <c r="F13" s="222"/>
      <c r="G13" s="219"/>
      <c r="H13" s="222"/>
      <c r="I13" s="219"/>
    </row>
    <row r="14" spans="1:9" ht="15.6" customHeight="1">
      <c r="A14" s="232"/>
      <c r="B14" s="234"/>
      <c r="C14" s="225"/>
      <c r="D14" s="233"/>
      <c r="E14" s="227"/>
      <c r="F14" s="228"/>
      <c r="G14" s="227"/>
      <c r="H14" s="228"/>
      <c r="I14" s="223"/>
    </row>
    <row r="15" spans="1:9" ht="15.6" customHeight="1">
      <c r="A15" s="288"/>
      <c r="B15" s="289"/>
      <c r="C15" s="219"/>
      <c r="D15" s="221"/>
      <c r="E15" s="219"/>
      <c r="F15" s="222"/>
      <c r="G15" s="219"/>
      <c r="H15" s="222"/>
      <c r="I15" s="219"/>
    </row>
    <row r="16" spans="1:9" ht="15.6" customHeight="1">
      <c r="A16" s="235"/>
      <c r="B16" s="234"/>
      <c r="C16" s="225"/>
      <c r="D16" s="226"/>
      <c r="E16" s="227"/>
      <c r="F16" s="228"/>
      <c r="G16" s="227"/>
      <c r="H16" s="228"/>
      <c r="I16" s="223"/>
    </row>
    <row r="17" spans="1:9" ht="15.6" customHeight="1">
      <c r="A17" s="288"/>
      <c r="B17" s="289"/>
      <c r="C17" s="219"/>
      <c r="D17" s="221"/>
      <c r="E17" s="219"/>
      <c r="F17" s="222"/>
      <c r="G17" s="219"/>
      <c r="H17" s="222"/>
      <c r="I17" s="219"/>
    </row>
    <row r="18" spans="1:9" ht="15.6" customHeight="1">
      <c r="A18" s="232"/>
      <c r="B18" s="234"/>
      <c r="C18" s="225"/>
      <c r="D18" s="226"/>
      <c r="E18" s="227"/>
      <c r="F18" s="228"/>
      <c r="G18" s="227"/>
      <c r="H18" s="228"/>
      <c r="I18" s="223"/>
    </row>
    <row r="19" spans="1:9" ht="15.6" customHeight="1">
      <c r="A19" s="288"/>
      <c r="B19" s="289"/>
      <c r="C19" s="219"/>
      <c r="D19" s="221"/>
      <c r="E19" s="219"/>
      <c r="F19" s="222"/>
      <c r="G19" s="219"/>
      <c r="H19" s="222"/>
      <c r="I19" s="219"/>
    </row>
    <row r="20" spans="1:9" ht="15.6" customHeight="1">
      <c r="A20" s="232"/>
      <c r="B20" s="234"/>
      <c r="C20" s="225"/>
      <c r="D20" s="226"/>
      <c r="E20" s="227"/>
      <c r="F20" s="228"/>
      <c r="G20" s="227"/>
      <c r="H20" s="228"/>
      <c r="I20" s="223"/>
    </row>
    <row r="21" spans="1:9" ht="15.6" customHeight="1">
      <c r="A21" s="288"/>
      <c r="B21" s="289"/>
      <c r="C21" s="219"/>
      <c r="D21" s="221"/>
      <c r="E21" s="219"/>
      <c r="F21" s="222"/>
      <c r="G21" s="219"/>
      <c r="H21" s="222"/>
      <c r="I21" s="219"/>
    </row>
    <row r="22" spans="1:9" ht="15.6" customHeight="1">
      <c r="A22" s="232"/>
      <c r="B22" s="234"/>
      <c r="C22" s="225"/>
      <c r="D22" s="226"/>
      <c r="E22" s="227"/>
      <c r="F22" s="228"/>
      <c r="G22" s="227"/>
      <c r="H22" s="228"/>
      <c r="I22" s="223"/>
    </row>
    <row r="23" spans="1:9" ht="15.6" customHeight="1">
      <c r="A23" s="288"/>
      <c r="B23" s="289"/>
      <c r="C23" s="219"/>
      <c r="D23" s="221"/>
      <c r="E23" s="219"/>
      <c r="F23" s="222"/>
      <c r="G23" s="219"/>
      <c r="H23" s="222"/>
      <c r="I23" s="219"/>
    </row>
    <row r="24" spans="1:9" ht="15.6" customHeight="1">
      <c r="A24" s="232"/>
      <c r="B24" s="234"/>
      <c r="C24" s="225"/>
      <c r="D24" s="226"/>
      <c r="E24" s="227"/>
      <c r="F24" s="228"/>
      <c r="G24" s="227"/>
      <c r="H24" s="228"/>
      <c r="I24" s="223"/>
    </row>
    <row r="25" spans="1:9" ht="15.6" customHeight="1">
      <c r="A25" s="288"/>
      <c r="B25" s="289"/>
      <c r="C25" s="219"/>
      <c r="D25" s="221"/>
      <c r="E25" s="219"/>
      <c r="F25" s="222"/>
      <c r="G25" s="219"/>
      <c r="H25" s="222"/>
      <c r="I25" s="219"/>
    </row>
    <row r="26" spans="1:9" ht="15.6" customHeight="1">
      <c r="A26" s="232"/>
      <c r="B26" s="236"/>
      <c r="C26" s="225"/>
      <c r="D26" s="226"/>
      <c r="E26" s="227"/>
      <c r="F26" s="228"/>
      <c r="G26" s="227"/>
      <c r="H26" s="228"/>
      <c r="I26" s="223"/>
    </row>
    <row r="27" spans="1:9" ht="15.6" customHeight="1">
      <c r="A27" s="288"/>
      <c r="B27" s="289"/>
      <c r="C27" s="219"/>
      <c r="D27" s="221"/>
      <c r="E27" s="219"/>
      <c r="F27" s="222"/>
      <c r="G27" s="219"/>
      <c r="H27" s="222"/>
      <c r="I27" s="219"/>
    </row>
    <row r="28" spans="1:9" ht="15.6" customHeight="1">
      <c r="A28" s="232"/>
      <c r="B28" s="236"/>
      <c r="C28" s="225"/>
      <c r="D28" s="226"/>
      <c r="E28" s="227"/>
      <c r="F28" s="228"/>
      <c r="G28" s="227"/>
      <c r="H28" s="228"/>
      <c r="I28" s="223"/>
    </row>
    <row r="29" spans="1:9" ht="15.6" customHeight="1">
      <c r="A29" s="219"/>
      <c r="B29" s="220"/>
      <c r="C29" s="219"/>
      <c r="D29" s="221"/>
      <c r="E29" s="219"/>
      <c r="F29" s="222"/>
      <c r="G29" s="219"/>
      <c r="H29" s="222"/>
      <c r="I29" s="219"/>
    </row>
    <row r="30" spans="1:9" ht="15.6" customHeight="1">
      <c r="A30" s="223"/>
      <c r="B30" s="224"/>
      <c r="C30" s="225"/>
      <c r="D30" s="226"/>
      <c r="E30" s="227"/>
      <c r="F30" s="228"/>
      <c r="G30" s="227"/>
      <c r="H30" s="228"/>
      <c r="I30" s="223"/>
    </row>
    <row r="31" spans="1:9" ht="15.6" customHeight="1">
      <c r="A31" s="219"/>
      <c r="B31" s="220"/>
      <c r="C31" s="219"/>
      <c r="D31" s="221"/>
      <c r="E31" s="219"/>
      <c r="F31" s="222"/>
      <c r="G31" s="219"/>
      <c r="H31" s="222"/>
      <c r="I31" s="219"/>
    </row>
    <row r="32" spans="1:9" ht="15.6" customHeight="1">
      <c r="A32" s="223"/>
      <c r="B32" s="224"/>
      <c r="C32" s="225"/>
      <c r="D32" s="226"/>
      <c r="E32" s="227"/>
      <c r="F32" s="228"/>
      <c r="G32" s="227"/>
      <c r="H32" s="228"/>
      <c r="I32" s="223"/>
    </row>
    <row r="33" spans="1:9" ht="15.6" customHeight="1">
      <c r="A33" s="219"/>
      <c r="B33" s="220"/>
      <c r="C33" s="219"/>
      <c r="D33" s="221"/>
      <c r="E33" s="219"/>
      <c r="F33" s="222"/>
      <c r="G33" s="219"/>
      <c r="H33" s="222"/>
      <c r="I33" s="219"/>
    </row>
    <row r="34" spans="1:9" ht="15.6" customHeight="1">
      <c r="A34" s="223"/>
      <c r="B34" s="224"/>
      <c r="C34" s="225"/>
      <c r="D34" s="226"/>
      <c r="E34" s="227"/>
      <c r="F34" s="228"/>
      <c r="G34" s="227"/>
      <c r="H34" s="228"/>
      <c r="I34" s="223"/>
    </row>
    <row r="35" spans="1:9" ht="15.6" customHeight="1">
      <c r="A35" s="219"/>
      <c r="B35" s="220"/>
      <c r="C35" s="219"/>
      <c r="D35" s="221"/>
      <c r="E35" s="219"/>
      <c r="F35" s="222"/>
      <c r="G35" s="219"/>
      <c r="H35" s="222"/>
      <c r="I35" s="219"/>
    </row>
    <row r="36" spans="1:9" ht="15.6" customHeight="1">
      <c r="A36" s="223"/>
      <c r="B36" s="224"/>
      <c r="C36" s="225"/>
      <c r="D36" s="226"/>
      <c r="E36" s="227"/>
      <c r="F36" s="228"/>
      <c r="G36" s="227"/>
      <c r="H36" s="228"/>
      <c r="I36" s="223"/>
    </row>
    <row r="37" spans="1:9" ht="15.6" customHeight="1">
      <c r="A37" s="219"/>
      <c r="B37" s="220"/>
      <c r="C37" s="219"/>
      <c r="D37" s="221"/>
      <c r="E37" s="219"/>
      <c r="F37" s="222"/>
      <c r="G37" s="219"/>
      <c r="H37" s="222"/>
      <c r="I37" s="219"/>
    </row>
    <row r="38" spans="1:9" ht="15.6" customHeight="1">
      <c r="A38" s="223"/>
      <c r="B38" s="224"/>
      <c r="C38" s="225"/>
      <c r="D38" s="226"/>
      <c r="E38" s="227"/>
      <c r="F38" s="228"/>
      <c r="G38" s="227"/>
      <c r="H38" s="228"/>
      <c r="I38" s="223"/>
    </row>
    <row r="39" spans="1:9" ht="15.6" customHeight="1">
      <c r="A39" s="219"/>
      <c r="B39" s="220"/>
      <c r="C39" s="219"/>
      <c r="D39" s="221"/>
      <c r="E39" s="219"/>
      <c r="F39" s="222"/>
      <c r="G39" s="219"/>
      <c r="H39" s="222"/>
      <c r="I39" s="219"/>
    </row>
    <row r="40" spans="1:9" ht="15.6" customHeight="1">
      <c r="A40" s="223"/>
      <c r="B40" s="224"/>
      <c r="C40" s="225"/>
      <c r="D40" s="226"/>
      <c r="E40" s="227"/>
      <c r="F40" s="228"/>
      <c r="G40" s="227"/>
      <c r="H40" s="228"/>
      <c r="I40" s="223"/>
    </row>
    <row r="41" spans="1:9" ht="15.6" customHeight="1">
      <c r="A41" s="208"/>
      <c r="B41" s="206"/>
      <c r="C41" s="208"/>
      <c r="D41" s="237"/>
      <c r="E41" s="208"/>
      <c r="F41" s="222"/>
      <c r="G41" s="208"/>
      <c r="H41" s="207"/>
      <c r="I41" s="208"/>
    </row>
    <row r="42" spans="1:9" ht="15.6" customHeight="1">
      <c r="A42" s="212" t="s">
        <v>938</v>
      </c>
      <c r="B42" s="210"/>
      <c r="C42" s="212"/>
      <c r="D42" s="238"/>
      <c r="E42" s="213"/>
      <c r="F42" s="228"/>
      <c r="G42" s="213"/>
      <c r="H42" s="214"/>
      <c r="I42" s="239"/>
    </row>
    <row r="43" spans="1:9" ht="15.6" customHeight="1">
      <c r="A43" s="290"/>
      <c r="B43" s="220"/>
      <c r="C43" s="219"/>
      <c r="D43" s="221"/>
      <c r="E43" s="241"/>
      <c r="F43" s="222"/>
      <c r="G43" s="241"/>
      <c r="H43" s="242"/>
      <c r="I43" s="219"/>
    </row>
    <row r="44" spans="1:9" ht="15.6" customHeight="1">
      <c r="A44" s="244" t="s">
        <v>1208</v>
      </c>
      <c r="B44" s="224"/>
      <c r="C44" s="225"/>
      <c r="D44" s="233"/>
      <c r="E44" s="227"/>
      <c r="F44" s="228"/>
      <c r="G44" s="227"/>
      <c r="H44" s="228"/>
      <c r="I44" s="223"/>
    </row>
    <row r="45" spans="1:9" ht="15.6" customHeight="1">
      <c r="A45" s="219"/>
      <c r="B45" s="220"/>
      <c r="C45" s="219"/>
      <c r="D45" s="221"/>
      <c r="E45" s="219"/>
      <c r="F45" s="222"/>
      <c r="G45" s="219"/>
      <c r="H45" s="222"/>
      <c r="I45" s="219"/>
    </row>
    <row r="46" spans="1:9" ht="15.6" customHeight="1">
      <c r="A46" s="244"/>
      <c r="B46" s="224"/>
      <c r="C46" s="225"/>
      <c r="D46" s="233"/>
      <c r="E46" s="227"/>
      <c r="F46" s="228"/>
      <c r="G46" s="227"/>
      <c r="H46" s="228"/>
      <c r="I46" s="223"/>
    </row>
    <row r="47" spans="1:9" ht="15.6" customHeight="1">
      <c r="A47" s="290"/>
      <c r="B47" s="220" t="s">
        <v>1209</v>
      </c>
      <c r="C47" s="219"/>
      <c r="D47" s="221"/>
      <c r="E47" s="219"/>
      <c r="F47" s="222"/>
      <c r="G47" s="219"/>
      <c r="H47" s="222"/>
      <c r="I47" s="219"/>
    </row>
    <row r="48" spans="1:9" ht="15.6" customHeight="1">
      <c r="A48" s="291" t="s">
        <v>1044</v>
      </c>
      <c r="B48" s="223" t="s">
        <v>1047</v>
      </c>
      <c r="C48" s="225" t="s">
        <v>871</v>
      </c>
      <c r="D48" s="233">
        <v>1</v>
      </c>
      <c r="E48" s="227"/>
      <c r="F48" s="228"/>
      <c r="G48" s="227"/>
      <c r="H48" s="228"/>
      <c r="I48" s="223"/>
    </row>
    <row r="49" spans="1:9" ht="15.6" customHeight="1">
      <c r="A49" s="243" t="s">
        <v>944</v>
      </c>
      <c r="B49" s="220" t="s">
        <v>1210</v>
      </c>
      <c r="C49" s="219"/>
      <c r="D49" s="221"/>
      <c r="E49" s="219"/>
      <c r="F49" s="222"/>
      <c r="G49" s="219"/>
      <c r="H49" s="222"/>
      <c r="I49" s="219"/>
    </row>
    <row r="50" spans="1:9" ht="15.6" customHeight="1">
      <c r="A50" s="291" t="s">
        <v>1050</v>
      </c>
      <c r="B50" s="224" t="s">
        <v>1211</v>
      </c>
      <c r="C50" s="225" t="s">
        <v>871</v>
      </c>
      <c r="D50" s="233">
        <v>1</v>
      </c>
      <c r="E50" s="227"/>
      <c r="F50" s="228"/>
      <c r="G50" s="227"/>
      <c r="H50" s="228"/>
      <c r="I50" s="223"/>
    </row>
    <row r="51" spans="1:9" ht="15.6" customHeight="1">
      <c r="A51" s="290"/>
      <c r="B51" s="220"/>
      <c r="C51" s="219"/>
      <c r="D51" s="221"/>
      <c r="E51" s="219"/>
      <c r="F51" s="222"/>
      <c r="G51" s="219"/>
      <c r="H51" s="222"/>
      <c r="I51" s="219"/>
    </row>
    <row r="52" spans="1:9" ht="15.6" customHeight="1">
      <c r="A52" s="252"/>
      <c r="B52" s="224"/>
      <c r="C52" s="225"/>
      <c r="D52" s="233"/>
      <c r="E52" s="227"/>
      <c r="F52" s="228"/>
      <c r="G52" s="227"/>
      <c r="H52" s="228"/>
      <c r="I52" s="223"/>
    </row>
    <row r="53" spans="1:9" ht="15.6" customHeight="1">
      <c r="A53" s="290"/>
      <c r="B53" s="220"/>
      <c r="C53" s="219"/>
      <c r="D53" s="221"/>
      <c r="E53" s="219"/>
      <c r="F53" s="222"/>
      <c r="G53" s="219"/>
      <c r="H53" s="222"/>
      <c r="I53" s="219"/>
    </row>
    <row r="54" spans="1:9" ht="15.6" customHeight="1">
      <c r="A54" s="244"/>
      <c r="B54" s="224"/>
      <c r="C54" s="225"/>
      <c r="D54" s="233"/>
      <c r="E54" s="227"/>
      <c r="F54" s="228"/>
      <c r="G54" s="227"/>
      <c r="H54" s="228"/>
      <c r="I54" s="223"/>
    </row>
    <row r="55" spans="1:9" ht="15.6" customHeight="1">
      <c r="A55" s="290"/>
      <c r="B55" s="289"/>
      <c r="C55" s="219"/>
      <c r="D55" s="221"/>
      <c r="E55" s="219"/>
      <c r="F55" s="222"/>
      <c r="G55" s="219"/>
      <c r="H55" s="222"/>
      <c r="I55" s="219"/>
    </row>
    <row r="56" spans="1:9" ht="15.6" customHeight="1">
      <c r="A56" s="244"/>
      <c r="B56" s="292"/>
      <c r="C56" s="225"/>
      <c r="D56" s="233"/>
      <c r="E56" s="227"/>
      <c r="F56" s="228"/>
      <c r="G56" s="227"/>
      <c r="H56" s="228"/>
      <c r="I56" s="223"/>
    </row>
    <row r="57" spans="1:9" ht="15.6" customHeight="1">
      <c r="A57" s="219"/>
      <c r="B57" s="220"/>
      <c r="C57" s="219"/>
      <c r="D57" s="221"/>
      <c r="E57" s="219"/>
      <c r="F57" s="222"/>
      <c r="G57" s="219"/>
      <c r="H57" s="222"/>
      <c r="I57" s="219"/>
    </row>
    <row r="58" spans="1:9" ht="15.6" customHeight="1">
      <c r="A58" s="291"/>
      <c r="B58" s="224"/>
      <c r="C58" s="225"/>
      <c r="D58" s="233"/>
      <c r="E58" s="227"/>
      <c r="F58" s="228"/>
      <c r="G58" s="227"/>
      <c r="H58" s="228"/>
      <c r="I58" s="223"/>
    </row>
    <row r="59" spans="1:9" ht="15.6" customHeight="1">
      <c r="A59" s="208"/>
      <c r="B59" s="220"/>
      <c r="C59" s="219"/>
      <c r="D59" s="221"/>
      <c r="E59" s="219"/>
      <c r="F59" s="222"/>
      <c r="G59" s="219"/>
      <c r="H59" s="222"/>
      <c r="I59" s="219"/>
    </row>
    <row r="60" spans="1:9" ht="15.6" customHeight="1">
      <c r="A60" s="291"/>
      <c r="B60" s="224"/>
      <c r="C60" s="225"/>
      <c r="D60" s="233"/>
      <c r="E60" s="227"/>
      <c r="F60" s="228"/>
      <c r="G60" s="227"/>
      <c r="H60" s="228"/>
      <c r="I60" s="223"/>
    </row>
    <row r="61" spans="1:9" ht="15.6" customHeight="1">
      <c r="A61" s="208"/>
      <c r="B61" s="220"/>
      <c r="C61" s="219"/>
      <c r="D61" s="221"/>
      <c r="E61" s="208"/>
      <c r="F61" s="222"/>
      <c r="G61" s="208"/>
      <c r="H61" s="207"/>
      <c r="I61" s="219"/>
    </row>
    <row r="62" spans="1:9" ht="15.6" customHeight="1">
      <c r="A62" s="291"/>
      <c r="B62" s="224"/>
      <c r="C62" s="225"/>
      <c r="D62" s="233"/>
      <c r="E62" s="213"/>
      <c r="F62" s="228"/>
      <c r="G62" s="213"/>
      <c r="H62" s="214"/>
      <c r="I62" s="223"/>
    </row>
    <row r="63" spans="1:9" ht="15.6" customHeight="1">
      <c r="A63" s="290"/>
      <c r="B63" s="220"/>
      <c r="C63" s="219"/>
      <c r="D63" s="221"/>
      <c r="E63" s="219"/>
      <c r="F63" s="222"/>
      <c r="G63" s="219"/>
      <c r="H63" s="222"/>
      <c r="I63" s="219"/>
    </row>
    <row r="64" spans="1:9" ht="15.6" customHeight="1">
      <c r="A64" s="244"/>
      <c r="B64" s="224"/>
      <c r="C64" s="225"/>
      <c r="D64" s="233"/>
      <c r="E64" s="227"/>
      <c r="F64" s="228"/>
      <c r="G64" s="227"/>
      <c r="H64" s="228"/>
      <c r="I64" s="223"/>
    </row>
    <row r="65" spans="1:9" ht="15.6" customHeight="1">
      <c r="A65" s="290"/>
      <c r="B65" s="220"/>
      <c r="C65" s="219"/>
      <c r="D65" s="221"/>
      <c r="E65" s="219"/>
      <c r="F65" s="222"/>
      <c r="G65" s="219"/>
      <c r="H65" s="222"/>
      <c r="I65" s="219"/>
    </row>
    <row r="66" spans="1:9" ht="15.6" customHeight="1">
      <c r="A66" s="244"/>
      <c r="B66" s="224"/>
      <c r="C66" s="225"/>
      <c r="D66" s="233"/>
      <c r="E66" s="227"/>
      <c r="F66" s="228"/>
      <c r="G66" s="227"/>
      <c r="H66" s="228"/>
      <c r="I66" s="223"/>
    </row>
    <row r="67" spans="1:9" ht="15.6" customHeight="1">
      <c r="A67" s="290"/>
      <c r="B67" s="220"/>
      <c r="C67" s="219"/>
      <c r="D67" s="221"/>
      <c r="E67" s="219"/>
      <c r="F67" s="222"/>
      <c r="G67" s="219"/>
      <c r="H67" s="222"/>
      <c r="I67" s="219"/>
    </row>
    <row r="68" spans="1:9" ht="15.6" customHeight="1">
      <c r="A68" s="244"/>
      <c r="B68" s="224"/>
      <c r="C68" s="225"/>
      <c r="D68" s="233"/>
      <c r="E68" s="227"/>
      <c r="F68" s="228"/>
      <c r="G68" s="227"/>
      <c r="H68" s="228"/>
      <c r="I68" s="223"/>
    </row>
    <row r="69" spans="1:9" ht="15.6" customHeight="1">
      <c r="A69" s="208"/>
      <c r="B69" s="220"/>
      <c r="C69" s="208"/>
      <c r="D69" s="221"/>
      <c r="E69" s="219"/>
      <c r="F69" s="222"/>
      <c r="G69" s="219"/>
      <c r="H69" s="222"/>
      <c r="I69" s="219"/>
    </row>
    <row r="70" spans="1:9" ht="15.6" customHeight="1">
      <c r="A70" s="291"/>
      <c r="B70" s="224"/>
      <c r="C70" s="212"/>
      <c r="D70" s="233"/>
      <c r="E70" s="227"/>
      <c r="F70" s="228"/>
      <c r="G70" s="227"/>
      <c r="H70" s="228"/>
      <c r="I70" s="223"/>
    </row>
    <row r="71" spans="1:9" ht="15.6" customHeight="1">
      <c r="A71" s="208"/>
      <c r="B71" s="220"/>
      <c r="C71" s="208"/>
      <c r="D71" s="221"/>
      <c r="E71" s="219"/>
      <c r="F71" s="222"/>
      <c r="G71" s="219"/>
      <c r="H71" s="222"/>
      <c r="I71" s="219"/>
    </row>
    <row r="72" spans="1:9" ht="15.6" customHeight="1">
      <c r="A72" s="291"/>
      <c r="B72" s="224"/>
      <c r="C72" s="212"/>
      <c r="D72" s="233"/>
      <c r="E72" s="227"/>
      <c r="F72" s="228"/>
      <c r="G72" s="227"/>
      <c r="H72" s="228"/>
      <c r="I72" s="223"/>
    </row>
    <row r="73" spans="1:9" ht="15.6" customHeight="1">
      <c r="A73" s="219"/>
      <c r="B73" s="220"/>
      <c r="C73" s="208"/>
      <c r="D73" s="221"/>
      <c r="E73" s="219"/>
      <c r="F73" s="222"/>
      <c r="G73" s="219"/>
      <c r="H73" s="222"/>
      <c r="I73" s="219"/>
    </row>
    <row r="74" spans="1:9" ht="15.6" customHeight="1">
      <c r="A74" s="223"/>
      <c r="B74" s="224"/>
      <c r="C74" s="212"/>
      <c r="D74" s="233"/>
      <c r="E74" s="227"/>
      <c r="F74" s="228"/>
      <c r="G74" s="227"/>
      <c r="H74" s="228"/>
      <c r="I74" s="223"/>
    </row>
    <row r="75" spans="1:9" ht="15.6" customHeight="1">
      <c r="A75" s="219"/>
      <c r="B75" s="220"/>
      <c r="C75" s="208"/>
      <c r="D75" s="221"/>
      <c r="E75" s="219"/>
      <c r="F75" s="222"/>
      <c r="G75" s="219"/>
      <c r="H75" s="222"/>
      <c r="I75" s="219"/>
    </row>
    <row r="76" spans="1:9" ht="15.6" customHeight="1">
      <c r="A76" s="223"/>
      <c r="B76" s="224"/>
      <c r="C76" s="212"/>
      <c r="D76" s="233"/>
      <c r="E76" s="227"/>
      <c r="F76" s="228"/>
      <c r="G76" s="227"/>
      <c r="H76" s="228"/>
      <c r="I76" s="223"/>
    </row>
    <row r="77" spans="1:9" ht="15.6" customHeight="1">
      <c r="A77" s="219"/>
      <c r="B77" s="220"/>
      <c r="C77" s="219"/>
      <c r="D77" s="221"/>
      <c r="E77" s="219"/>
      <c r="F77" s="222"/>
      <c r="G77" s="219"/>
      <c r="H77" s="222"/>
      <c r="I77" s="219"/>
    </row>
    <row r="78" spans="1:9" ht="15.6" customHeight="1">
      <c r="A78" s="223"/>
      <c r="B78" s="224"/>
      <c r="C78" s="225"/>
      <c r="D78" s="233"/>
      <c r="E78" s="227"/>
      <c r="F78" s="228"/>
      <c r="G78" s="227"/>
      <c r="H78" s="228"/>
      <c r="I78" s="223"/>
    </row>
    <row r="79" spans="1:9" ht="15.6" customHeight="1">
      <c r="A79" s="219"/>
      <c r="B79" s="220"/>
      <c r="C79" s="219"/>
      <c r="D79" s="221"/>
      <c r="E79" s="219"/>
      <c r="F79" s="222"/>
      <c r="G79" s="219"/>
      <c r="H79" s="222"/>
      <c r="I79" s="219"/>
    </row>
    <row r="80" spans="1:9" ht="15.6" customHeight="1">
      <c r="A80" s="223"/>
      <c r="B80" s="224"/>
      <c r="C80" s="225"/>
      <c r="D80" s="233"/>
      <c r="E80" s="227"/>
      <c r="F80" s="228"/>
      <c r="G80" s="227"/>
      <c r="H80" s="228"/>
      <c r="I80" s="223"/>
    </row>
    <row r="81" spans="1:9" ht="15.6" customHeight="1">
      <c r="A81" s="219"/>
      <c r="B81" s="253"/>
      <c r="C81" s="219"/>
      <c r="D81" s="221"/>
      <c r="E81" s="219"/>
      <c r="F81" s="222"/>
      <c r="G81" s="219"/>
      <c r="H81" s="222"/>
      <c r="I81" s="219"/>
    </row>
    <row r="82" spans="1:9" ht="15.6" customHeight="1">
      <c r="A82" s="225" t="s">
        <v>796</v>
      </c>
      <c r="B82" s="232"/>
      <c r="C82" s="225"/>
      <c r="D82" s="233"/>
      <c r="E82" s="227"/>
      <c r="F82" s="228"/>
      <c r="G82" s="227"/>
      <c r="H82" s="228"/>
      <c r="I82" s="223"/>
    </row>
    <row r="83" spans="1:9" ht="15.6" customHeight="1">
      <c r="A83" s="288"/>
      <c r="B83" s="206"/>
      <c r="C83" s="208"/>
      <c r="D83" s="221"/>
      <c r="E83" s="219"/>
      <c r="F83" s="222"/>
      <c r="G83" s="219"/>
      <c r="H83" s="222"/>
      <c r="I83" s="219"/>
    </row>
    <row r="84" spans="1:9" ht="15.6" customHeight="1">
      <c r="A84" s="232" t="s">
        <v>1206</v>
      </c>
      <c r="B84" s="210"/>
      <c r="C84" s="212"/>
      <c r="D84" s="233"/>
      <c r="E84" s="227"/>
      <c r="F84" s="228"/>
      <c r="G84" s="227"/>
      <c r="H84" s="228"/>
      <c r="I84" s="223"/>
    </row>
    <row r="85" spans="1:9" ht="15.6" customHeight="1">
      <c r="A85" s="290"/>
      <c r="B85" s="206"/>
      <c r="C85" s="208"/>
      <c r="D85" s="221"/>
      <c r="E85" s="219"/>
      <c r="F85" s="222"/>
      <c r="G85" s="219"/>
      <c r="H85" s="222"/>
      <c r="I85" s="219"/>
    </row>
    <row r="86" spans="1:9" ht="15.6" customHeight="1">
      <c r="A86" s="244" t="s">
        <v>939</v>
      </c>
      <c r="B86" s="210"/>
      <c r="C86" s="212"/>
      <c r="D86" s="233"/>
      <c r="E86" s="227"/>
      <c r="F86" s="228"/>
      <c r="G86" s="227"/>
      <c r="H86" s="228"/>
      <c r="I86" s="223"/>
    </row>
    <row r="87" spans="1:9" ht="15.6" customHeight="1">
      <c r="A87" s="290"/>
      <c r="B87" s="206"/>
      <c r="C87" s="208"/>
      <c r="D87" s="221"/>
      <c r="E87" s="219"/>
      <c r="F87" s="222"/>
      <c r="G87" s="219"/>
      <c r="H87" s="222"/>
      <c r="I87" s="219"/>
    </row>
    <row r="88" spans="1:9" ht="15.6" customHeight="1">
      <c r="A88" s="244" t="s">
        <v>940</v>
      </c>
      <c r="B88" s="210"/>
      <c r="C88" s="212"/>
      <c r="D88" s="233"/>
      <c r="E88" s="227"/>
      <c r="F88" s="228"/>
      <c r="G88" s="227"/>
      <c r="H88" s="228"/>
      <c r="I88" s="223"/>
    </row>
    <row r="89" spans="1:9" ht="15.6" customHeight="1">
      <c r="A89" s="290"/>
      <c r="B89" s="206"/>
      <c r="C89" s="208"/>
      <c r="D89" s="221"/>
      <c r="E89" s="219"/>
      <c r="F89" s="222"/>
      <c r="G89" s="219"/>
      <c r="H89" s="222"/>
      <c r="I89" s="219"/>
    </row>
    <row r="90" spans="1:9" ht="15.6" customHeight="1">
      <c r="A90" s="244" t="s">
        <v>1212</v>
      </c>
      <c r="B90" s="210"/>
      <c r="C90" s="212"/>
      <c r="D90" s="233"/>
      <c r="E90" s="227"/>
      <c r="F90" s="228"/>
      <c r="G90" s="227"/>
      <c r="H90" s="228"/>
      <c r="I90" s="223"/>
    </row>
    <row r="91" spans="1:9" ht="15.6" customHeight="1">
      <c r="A91" s="290"/>
      <c r="B91" s="206"/>
      <c r="C91" s="208"/>
      <c r="D91" s="221"/>
      <c r="E91" s="219"/>
      <c r="F91" s="222"/>
      <c r="G91" s="219"/>
      <c r="H91" s="222"/>
      <c r="I91" s="219"/>
    </row>
    <row r="92" spans="1:9" ht="15.6" customHeight="1">
      <c r="A92" s="244" t="s">
        <v>1213</v>
      </c>
      <c r="B92" s="210"/>
      <c r="C92" s="212"/>
      <c r="D92" s="233"/>
      <c r="E92" s="227"/>
      <c r="F92" s="228"/>
      <c r="G92" s="227"/>
      <c r="H92" s="228"/>
      <c r="I92" s="223"/>
    </row>
    <row r="93" spans="1:9" ht="15.6" customHeight="1">
      <c r="A93" s="290"/>
      <c r="B93" s="206"/>
      <c r="C93" s="208"/>
      <c r="D93" s="221"/>
      <c r="E93" s="219"/>
      <c r="F93" s="222"/>
      <c r="G93" s="219"/>
      <c r="H93" s="222"/>
      <c r="I93" s="219"/>
    </row>
    <row r="94" spans="1:9" ht="15.6" customHeight="1">
      <c r="A94" s="244" t="s">
        <v>1077</v>
      </c>
      <c r="B94" s="210"/>
      <c r="C94" s="212"/>
      <c r="D94" s="233"/>
      <c r="E94" s="227"/>
      <c r="F94" s="228"/>
      <c r="G94" s="227"/>
      <c r="H94" s="228"/>
      <c r="I94" s="223"/>
    </row>
    <row r="95" spans="1:9" ht="15.6" customHeight="1">
      <c r="A95" s="290"/>
      <c r="B95" s="206"/>
      <c r="C95" s="208"/>
      <c r="D95" s="221"/>
      <c r="E95" s="219"/>
      <c r="F95" s="222"/>
      <c r="G95" s="219"/>
      <c r="H95" s="222"/>
      <c r="I95" s="219"/>
    </row>
    <row r="96" spans="1:9" ht="15.6" customHeight="1">
      <c r="A96" s="244"/>
      <c r="B96" s="210"/>
      <c r="C96" s="212"/>
      <c r="D96" s="233"/>
      <c r="E96" s="227"/>
      <c r="F96" s="228"/>
      <c r="G96" s="227"/>
      <c r="H96" s="228"/>
      <c r="I96" s="223"/>
    </row>
    <row r="97" spans="1:9" ht="15.6" customHeight="1">
      <c r="A97" s="290"/>
      <c r="B97" s="206"/>
      <c r="C97" s="208"/>
      <c r="D97" s="221"/>
      <c r="E97" s="219"/>
      <c r="F97" s="222"/>
      <c r="G97" s="219"/>
      <c r="H97" s="222"/>
      <c r="I97" s="219"/>
    </row>
    <row r="98" spans="1:9" ht="15.6" customHeight="1">
      <c r="A98" s="244"/>
      <c r="B98" s="210"/>
      <c r="C98" s="212"/>
      <c r="D98" s="233"/>
      <c r="E98" s="227"/>
      <c r="F98" s="228"/>
      <c r="G98" s="227"/>
      <c r="H98" s="228"/>
      <c r="I98" s="223"/>
    </row>
    <row r="99" spans="1:9" ht="15.6" customHeight="1">
      <c r="A99" s="219"/>
      <c r="B99" s="220"/>
      <c r="C99" s="219"/>
      <c r="D99" s="221"/>
      <c r="E99" s="219"/>
      <c r="F99" s="222"/>
      <c r="G99" s="219"/>
      <c r="H99" s="222"/>
      <c r="I99" s="219"/>
    </row>
    <row r="100" spans="1:9" ht="15.6" customHeight="1">
      <c r="A100" s="223"/>
      <c r="B100" s="210"/>
      <c r="C100" s="212"/>
      <c r="D100" s="233"/>
      <c r="E100" s="227"/>
      <c r="F100" s="228"/>
      <c r="G100" s="227"/>
      <c r="H100" s="228"/>
      <c r="I100" s="223"/>
    </row>
    <row r="101" spans="1:9" ht="15.6" customHeight="1">
      <c r="A101" s="219"/>
      <c r="B101" s="220"/>
      <c r="C101" s="219"/>
      <c r="D101" s="221"/>
      <c r="E101" s="219"/>
      <c r="F101" s="222"/>
      <c r="G101" s="219"/>
      <c r="H101" s="222"/>
      <c r="I101" s="219"/>
    </row>
    <row r="102" spans="1:9" ht="15.6" customHeight="1">
      <c r="A102" s="223"/>
      <c r="B102" s="224"/>
      <c r="C102" s="225"/>
      <c r="D102" s="233"/>
      <c r="E102" s="227"/>
      <c r="F102" s="228"/>
      <c r="G102" s="227"/>
      <c r="H102" s="228"/>
      <c r="I102" s="223"/>
    </row>
    <row r="103" spans="1:9" ht="15.6" customHeight="1">
      <c r="A103" s="219"/>
      <c r="B103" s="220"/>
      <c r="C103" s="219"/>
      <c r="D103" s="221"/>
      <c r="E103" s="219"/>
      <c r="F103" s="222"/>
      <c r="G103" s="219"/>
      <c r="H103" s="222"/>
      <c r="I103" s="219"/>
    </row>
    <row r="104" spans="1:9" ht="15.6" customHeight="1">
      <c r="A104" s="223"/>
      <c r="B104" s="224"/>
      <c r="C104" s="225"/>
      <c r="D104" s="233"/>
      <c r="E104" s="227"/>
      <c r="F104" s="228"/>
      <c r="G104" s="227"/>
      <c r="H104" s="228"/>
      <c r="I104" s="223"/>
    </row>
    <row r="105" spans="1:9" ht="15.6" customHeight="1">
      <c r="A105" s="219"/>
      <c r="B105" s="220"/>
      <c r="C105" s="219"/>
      <c r="D105" s="221"/>
      <c r="E105" s="219"/>
      <c r="F105" s="222"/>
      <c r="G105" s="219"/>
      <c r="H105" s="222"/>
      <c r="I105" s="219"/>
    </row>
    <row r="106" spans="1:9" ht="15.6" customHeight="1">
      <c r="A106" s="223"/>
      <c r="B106" s="210"/>
      <c r="C106" s="225"/>
      <c r="D106" s="233"/>
      <c r="E106" s="227"/>
      <c r="F106" s="228"/>
      <c r="G106" s="227"/>
      <c r="H106" s="228"/>
      <c r="I106" s="223"/>
    </row>
    <row r="107" spans="1:9" ht="15.6" customHeight="1">
      <c r="A107" s="219"/>
      <c r="B107" s="220"/>
      <c r="C107" s="219"/>
      <c r="D107" s="221"/>
      <c r="E107" s="219"/>
      <c r="F107" s="222"/>
      <c r="G107" s="219"/>
      <c r="H107" s="222"/>
      <c r="I107" s="219"/>
    </row>
    <row r="108" spans="1:9" ht="15.6" customHeight="1">
      <c r="A108" s="223"/>
      <c r="B108" s="224"/>
      <c r="C108" s="225"/>
      <c r="D108" s="233"/>
      <c r="E108" s="227"/>
      <c r="F108" s="228"/>
      <c r="G108" s="227"/>
      <c r="H108" s="228"/>
      <c r="I108" s="223"/>
    </row>
    <row r="109" spans="1:9" ht="15.6" customHeight="1">
      <c r="A109" s="219"/>
      <c r="B109" s="220"/>
      <c r="C109" s="219"/>
      <c r="D109" s="221"/>
      <c r="E109" s="219"/>
      <c r="F109" s="222"/>
      <c r="G109" s="219"/>
      <c r="H109" s="222"/>
      <c r="I109" s="219"/>
    </row>
    <row r="110" spans="1:9" ht="15.6" customHeight="1">
      <c r="A110" s="223"/>
      <c r="B110" s="224"/>
      <c r="C110" s="225"/>
      <c r="D110" s="233"/>
      <c r="E110" s="227"/>
      <c r="F110" s="228"/>
      <c r="G110" s="227"/>
      <c r="H110" s="228"/>
      <c r="I110" s="223"/>
    </row>
    <row r="111" spans="1:9" ht="15.6" customHeight="1">
      <c r="A111" s="219"/>
      <c r="B111" s="220"/>
      <c r="C111" s="219"/>
      <c r="D111" s="221"/>
      <c r="E111" s="219"/>
      <c r="F111" s="222"/>
      <c r="G111" s="219"/>
      <c r="H111" s="222"/>
      <c r="I111" s="219"/>
    </row>
    <row r="112" spans="1:9" ht="15.6" customHeight="1">
      <c r="A112" s="223"/>
      <c r="B112" s="224"/>
      <c r="C112" s="225"/>
      <c r="D112" s="233"/>
      <c r="E112" s="227"/>
      <c r="F112" s="228"/>
      <c r="G112" s="227"/>
      <c r="H112" s="228"/>
      <c r="I112" s="223"/>
    </row>
    <row r="113" spans="1:9" ht="15.6" customHeight="1">
      <c r="A113" s="290"/>
      <c r="B113" s="220"/>
      <c r="C113" s="219"/>
      <c r="D113" s="221"/>
      <c r="E113" s="219"/>
      <c r="F113" s="222"/>
      <c r="G113" s="219"/>
      <c r="H113" s="222"/>
      <c r="I113" s="219"/>
    </row>
    <row r="114" spans="1:9" ht="15.6" customHeight="1">
      <c r="A114" s="244"/>
      <c r="B114" s="224"/>
      <c r="C114" s="225"/>
      <c r="D114" s="233"/>
      <c r="E114" s="227"/>
      <c r="F114" s="228"/>
      <c r="G114" s="227"/>
      <c r="H114" s="228"/>
      <c r="I114" s="223"/>
    </row>
    <row r="115" spans="1:9" ht="15.6" customHeight="1">
      <c r="A115" s="290"/>
      <c r="B115" s="220"/>
      <c r="C115" s="219"/>
      <c r="D115" s="221"/>
      <c r="E115" s="219"/>
      <c r="F115" s="222"/>
      <c r="G115" s="219"/>
      <c r="H115" s="222"/>
      <c r="I115" s="219"/>
    </row>
    <row r="116" spans="1:9" ht="15.6" customHeight="1">
      <c r="A116" s="244"/>
      <c r="B116" s="224"/>
      <c r="C116" s="225"/>
      <c r="D116" s="233"/>
      <c r="E116" s="227"/>
      <c r="F116" s="228"/>
      <c r="G116" s="227"/>
      <c r="H116" s="228"/>
      <c r="I116" s="223"/>
    </row>
    <row r="117" spans="1:9" ht="15.6" customHeight="1">
      <c r="A117" s="290"/>
      <c r="B117" s="220"/>
      <c r="C117" s="219"/>
      <c r="D117" s="221"/>
      <c r="E117" s="219"/>
      <c r="F117" s="222"/>
      <c r="G117" s="219"/>
      <c r="H117" s="222"/>
      <c r="I117" s="219"/>
    </row>
    <row r="118" spans="1:9" ht="15.6" customHeight="1">
      <c r="A118" s="244"/>
      <c r="B118" s="224"/>
      <c r="C118" s="225"/>
      <c r="D118" s="233"/>
      <c r="E118" s="227"/>
      <c r="F118" s="228"/>
      <c r="G118" s="227"/>
      <c r="H118" s="228"/>
      <c r="I118" s="223"/>
    </row>
    <row r="119" spans="1:9" ht="15.6" customHeight="1">
      <c r="A119" s="219"/>
      <c r="B119" s="220"/>
      <c r="C119" s="219"/>
      <c r="D119" s="221"/>
      <c r="E119" s="219"/>
      <c r="F119" s="222"/>
      <c r="G119" s="219"/>
      <c r="H119" s="222"/>
      <c r="I119" s="219"/>
    </row>
    <row r="120" spans="1:9" ht="15.6" customHeight="1">
      <c r="A120" s="223"/>
      <c r="B120" s="224"/>
      <c r="C120" s="225"/>
      <c r="D120" s="233"/>
      <c r="E120" s="227"/>
      <c r="F120" s="228"/>
      <c r="G120" s="227"/>
      <c r="H120" s="228"/>
      <c r="I120" s="223"/>
    </row>
    <row r="121" spans="1:9" ht="15.6" customHeight="1">
      <c r="A121" s="208"/>
      <c r="B121" s="220"/>
      <c r="C121" s="219"/>
      <c r="D121" s="221"/>
      <c r="E121" s="219"/>
      <c r="F121" s="222"/>
      <c r="G121" s="219"/>
      <c r="H121" s="222"/>
      <c r="I121" s="219"/>
    </row>
    <row r="122" spans="1:9" ht="15.6" customHeight="1">
      <c r="A122" s="225" t="s">
        <v>1095</v>
      </c>
      <c r="B122" s="224"/>
      <c r="C122" s="225"/>
      <c r="D122" s="233"/>
      <c r="E122" s="227"/>
      <c r="F122" s="228"/>
      <c r="G122" s="227"/>
      <c r="H122" s="228"/>
      <c r="I122" s="223"/>
    </row>
    <row r="123" spans="1:9" ht="15.6" customHeight="1">
      <c r="A123" s="290"/>
      <c r="B123" s="220"/>
      <c r="C123" s="219"/>
      <c r="D123" s="221"/>
      <c r="E123" s="241"/>
      <c r="F123" s="222"/>
      <c r="G123" s="241"/>
      <c r="H123" s="242"/>
      <c r="I123" s="219"/>
    </row>
    <row r="124" spans="1:9" ht="15.6" customHeight="1">
      <c r="A124" s="244" t="s">
        <v>939</v>
      </c>
      <c r="B124" s="224"/>
      <c r="C124" s="225"/>
      <c r="D124" s="233"/>
      <c r="E124" s="227"/>
      <c r="F124" s="228"/>
      <c r="G124" s="227"/>
      <c r="H124" s="228"/>
      <c r="I124" s="223"/>
    </row>
    <row r="125" spans="1:9" ht="15.6" customHeight="1">
      <c r="A125" s="290"/>
      <c r="B125" s="220" t="s">
        <v>1214</v>
      </c>
      <c r="C125" s="219"/>
      <c r="D125" s="221"/>
      <c r="E125" s="219"/>
      <c r="F125" s="222"/>
      <c r="G125" s="219"/>
      <c r="H125" s="222"/>
      <c r="I125" s="219"/>
    </row>
    <row r="126" spans="1:9" ht="15.6" customHeight="1">
      <c r="A126" s="252" t="s">
        <v>1215</v>
      </c>
      <c r="B126" s="223" t="s">
        <v>1216</v>
      </c>
      <c r="C126" s="225" t="s">
        <v>969</v>
      </c>
      <c r="D126" s="233">
        <v>1</v>
      </c>
      <c r="E126" s="227"/>
      <c r="F126" s="228"/>
      <c r="G126" s="227"/>
      <c r="H126" s="228"/>
      <c r="I126" s="223"/>
    </row>
    <row r="127" spans="1:9" ht="15.6" customHeight="1">
      <c r="A127" s="290"/>
      <c r="B127" s="220" t="s">
        <v>1217</v>
      </c>
      <c r="C127" s="219"/>
      <c r="D127" s="221"/>
      <c r="E127" s="219"/>
      <c r="F127" s="222"/>
      <c r="G127" s="219"/>
      <c r="H127" s="222"/>
      <c r="I127" s="219"/>
    </row>
    <row r="128" spans="1:9" ht="15.6" customHeight="1">
      <c r="A128" s="252" t="s">
        <v>1218</v>
      </c>
      <c r="B128" s="224" t="s">
        <v>1219</v>
      </c>
      <c r="C128" s="225" t="s">
        <v>871</v>
      </c>
      <c r="D128" s="233">
        <v>1</v>
      </c>
      <c r="E128" s="227"/>
      <c r="F128" s="228"/>
      <c r="G128" s="227"/>
      <c r="H128" s="228"/>
      <c r="I128" s="223"/>
    </row>
    <row r="129" spans="1:9" ht="15.6" customHeight="1">
      <c r="A129" s="290"/>
      <c r="B129" s="220"/>
      <c r="C129" s="219"/>
      <c r="D129" s="221"/>
      <c r="E129" s="219"/>
      <c r="F129" s="222"/>
      <c r="G129" s="219"/>
      <c r="H129" s="222"/>
      <c r="I129" s="219"/>
    </row>
    <row r="130" spans="1:9" ht="15.6" customHeight="1">
      <c r="A130" s="252" t="s">
        <v>1007</v>
      </c>
      <c r="B130" s="224"/>
      <c r="C130" s="225" t="s">
        <v>24</v>
      </c>
      <c r="D130" s="233">
        <v>1</v>
      </c>
      <c r="E130" s="227"/>
      <c r="F130" s="228"/>
      <c r="G130" s="227"/>
      <c r="H130" s="228"/>
      <c r="I130" s="223"/>
    </row>
    <row r="131" spans="1:9" ht="15.6" customHeight="1">
      <c r="A131" s="290"/>
      <c r="B131" s="220" t="s">
        <v>1100</v>
      </c>
      <c r="C131" s="219"/>
      <c r="D131" s="221"/>
      <c r="E131" s="219"/>
      <c r="F131" s="222"/>
      <c r="G131" s="219"/>
      <c r="H131" s="222"/>
      <c r="I131" s="219"/>
    </row>
    <row r="132" spans="1:9" ht="15.6" customHeight="1">
      <c r="A132" s="244" t="s">
        <v>942</v>
      </c>
      <c r="B132" s="224" t="s">
        <v>945</v>
      </c>
      <c r="C132" s="225" t="s">
        <v>946</v>
      </c>
      <c r="D132" s="233">
        <v>1</v>
      </c>
      <c r="E132" s="227"/>
      <c r="F132" s="228"/>
      <c r="G132" s="227"/>
      <c r="H132" s="228"/>
      <c r="I132" s="223"/>
    </row>
    <row r="133" spans="1:9" ht="15.6" customHeight="1">
      <c r="A133" s="290" t="s">
        <v>944</v>
      </c>
      <c r="B133" s="289" t="s">
        <v>1100</v>
      </c>
      <c r="C133" s="219"/>
      <c r="D133" s="221"/>
      <c r="E133" s="219"/>
      <c r="F133" s="222"/>
      <c r="G133" s="219"/>
      <c r="H133" s="222"/>
      <c r="I133" s="219"/>
    </row>
    <row r="134" spans="1:9" ht="15.6" customHeight="1">
      <c r="A134" s="244" t="s">
        <v>942</v>
      </c>
      <c r="B134" s="292" t="s">
        <v>1101</v>
      </c>
      <c r="C134" s="225" t="s">
        <v>946</v>
      </c>
      <c r="D134" s="233">
        <v>1</v>
      </c>
      <c r="E134" s="227"/>
      <c r="F134" s="228"/>
      <c r="G134" s="227"/>
      <c r="H134" s="228"/>
      <c r="I134" s="223"/>
    </row>
    <row r="135" spans="1:9" ht="15.6" customHeight="1">
      <c r="A135" s="219" t="s">
        <v>944</v>
      </c>
      <c r="B135" s="220" t="s">
        <v>1100</v>
      </c>
      <c r="C135" s="219"/>
      <c r="D135" s="221"/>
      <c r="E135" s="219"/>
      <c r="F135" s="222"/>
      <c r="G135" s="219"/>
      <c r="H135" s="222"/>
      <c r="I135" s="219"/>
    </row>
    <row r="136" spans="1:9" ht="15.6" customHeight="1">
      <c r="A136" s="291" t="s">
        <v>942</v>
      </c>
      <c r="B136" s="224" t="s">
        <v>1134</v>
      </c>
      <c r="C136" s="225" t="s">
        <v>946</v>
      </c>
      <c r="D136" s="233">
        <v>1</v>
      </c>
      <c r="E136" s="227"/>
      <c r="F136" s="228"/>
      <c r="G136" s="227"/>
      <c r="H136" s="228"/>
      <c r="I136" s="223"/>
    </row>
    <row r="137" spans="1:9" ht="15.6" customHeight="1">
      <c r="A137" s="219" t="s">
        <v>944</v>
      </c>
      <c r="B137" s="220" t="s">
        <v>1100</v>
      </c>
      <c r="C137" s="219"/>
      <c r="D137" s="221"/>
      <c r="E137" s="219"/>
      <c r="F137" s="222"/>
      <c r="G137" s="219"/>
      <c r="H137" s="222"/>
      <c r="I137" s="219"/>
    </row>
    <row r="138" spans="1:9" ht="15.6" customHeight="1">
      <c r="A138" s="291" t="s">
        <v>942</v>
      </c>
      <c r="B138" s="224" t="s">
        <v>1103</v>
      </c>
      <c r="C138" s="225" t="s">
        <v>946</v>
      </c>
      <c r="D138" s="233">
        <v>5</v>
      </c>
      <c r="E138" s="227"/>
      <c r="F138" s="228"/>
      <c r="G138" s="227"/>
      <c r="H138" s="228"/>
      <c r="I138" s="223"/>
    </row>
    <row r="139" spans="1:9" ht="15.6" customHeight="1">
      <c r="A139" s="208" t="s">
        <v>944</v>
      </c>
      <c r="B139" s="220" t="s">
        <v>1220</v>
      </c>
      <c r="C139" s="219"/>
      <c r="D139" s="221"/>
      <c r="E139" s="219"/>
      <c r="F139" s="222"/>
      <c r="G139" s="219"/>
      <c r="H139" s="222"/>
      <c r="I139" s="219"/>
    </row>
    <row r="140" spans="1:9" ht="15.6" customHeight="1">
      <c r="A140" s="291" t="s">
        <v>942</v>
      </c>
      <c r="B140" s="224" t="s">
        <v>1134</v>
      </c>
      <c r="C140" s="225" t="s">
        <v>946</v>
      </c>
      <c r="D140" s="233">
        <v>1</v>
      </c>
      <c r="E140" s="227"/>
      <c r="F140" s="228"/>
      <c r="G140" s="227"/>
      <c r="H140" s="228"/>
      <c r="I140" s="223"/>
    </row>
    <row r="141" spans="1:9" ht="15.6" customHeight="1">
      <c r="A141" s="208" t="s">
        <v>944</v>
      </c>
      <c r="B141" s="220" t="s">
        <v>1221</v>
      </c>
      <c r="C141" s="219"/>
      <c r="D141" s="221"/>
      <c r="E141" s="219"/>
      <c r="F141" s="222"/>
      <c r="G141" s="208"/>
      <c r="H141" s="207"/>
      <c r="I141" s="219"/>
    </row>
    <row r="142" spans="1:9" ht="15.6" customHeight="1">
      <c r="A142" s="291" t="s">
        <v>942</v>
      </c>
      <c r="B142" s="224" t="s">
        <v>1101</v>
      </c>
      <c r="C142" s="225" t="s">
        <v>946</v>
      </c>
      <c r="D142" s="233">
        <v>1</v>
      </c>
      <c r="E142" s="227"/>
      <c r="F142" s="228"/>
      <c r="G142" s="213"/>
      <c r="H142" s="214"/>
      <c r="I142" s="223"/>
    </row>
    <row r="143" spans="1:9" ht="15.6" customHeight="1">
      <c r="A143" s="290" t="s">
        <v>944</v>
      </c>
      <c r="B143" s="220" t="s">
        <v>1221</v>
      </c>
      <c r="C143" s="219"/>
      <c r="D143" s="221"/>
      <c r="E143" s="219"/>
      <c r="F143" s="222"/>
      <c r="G143" s="219"/>
      <c r="H143" s="222"/>
      <c r="I143" s="219"/>
    </row>
    <row r="144" spans="1:9" ht="15.6" customHeight="1">
      <c r="A144" s="244" t="s">
        <v>942</v>
      </c>
      <c r="B144" s="224" t="s">
        <v>1103</v>
      </c>
      <c r="C144" s="225" t="s">
        <v>946</v>
      </c>
      <c r="D144" s="233">
        <v>1</v>
      </c>
      <c r="E144" s="227"/>
      <c r="F144" s="228"/>
      <c r="G144" s="227"/>
      <c r="H144" s="228"/>
      <c r="I144" s="223"/>
    </row>
    <row r="145" spans="1:9" ht="15.6" customHeight="1">
      <c r="A145" s="290" t="s">
        <v>1106</v>
      </c>
      <c r="B145" s="220" t="s">
        <v>1107</v>
      </c>
      <c r="C145" s="219"/>
      <c r="D145" s="221"/>
      <c r="E145" s="219"/>
      <c r="F145" s="222"/>
      <c r="G145" s="219"/>
      <c r="H145" s="222"/>
      <c r="I145" s="219"/>
    </row>
    <row r="146" spans="1:9" ht="15.6" customHeight="1">
      <c r="A146" s="244" t="s">
        <v>944</v>
      </c>
      <c r="B146" s="224" t="s">
        <v>1222</v>
      </c>
      <c r="C146" s="225" t="s">
        <v>946</v>
      </c>
      <c r="D146" s="233">
        <v>1</v>
      </c>
      <c r="E146" s="227"/>
      <c r="F146" s="228"/>
      <c r="G146" s="227"/>
      <c r="H146" s="228"/>
      <c r="I146" s="223"/>
    </row>
    <row r="147" spans="1:9" ht="15.6" customHeight="1">
      <c r="A147" s="290" t="s">
        <v>1106</v>
      </c>
      <c r="B147" s="220" t="s">
        <v>1107</v>
      </c>
      <c r="C147" s="219"/>
      <c r="D147" s="221"/>
      <c r="E147" s="219"/>
      <c r="F147" s="222"/>
      <c r="G147" s="219"/>
      <c r="H147" s="222"/>
      <c r="I147" s="219"/>
    </row>
    <row r="148" spans="1:9" ht="15.6" customHeight="1">
      <c r="A148" s="244" t="s">
        <v>944</v>
      </c>
      <c r="B148" s="224" t="s">
        <v>1223</v>
      </c>
      <c r="C148" s="225" t="s">
        <v>946</v>
      </c>
      <c r="D148" s="233">
        <v>1</v>
      </c>
      <c r="E148" s="227"/>
      <c r="F148" s="228"/>
      <c r="G148" s="227"/>
      <c r="H148" s="228"/>
      <c r="I148" s="223"/>
    </row>
    <row r="149" spans="1:9" ht="15.6" customHeight="1">
      <c r="A149" s="208" t="s">
        <v>1106</v>
      </c>
      <c r="B149" s="220" t="s">
        <v>1107</v>
      </c>
      <c r="C149" s="219"/>
      <c r="D149" s="221"/>
      <c r="E149" s="219"/>
      <c r="F149" s="222"/>
      <c r="G149" s="219"/>
      <c r="H149" s="222"/>
      <c r="I149" s="219"/>
    </row>
    <row r="150" spans="1:9" ht="15.6" customHeight="1">
      <c r="A150" s="291" t="s">
        <v>944</v>
      </c>
      <c r="B150" s="224" t="s">
        <v>1224</v>
      </c>
      <c r="C150" s="225" t="s">
        <v>946</v>
      </c>
      <c r="D150" s="233">
        <v>5</v>
      </c>
      <c r="E150" s="227"/>
      <c r="F150" s="228"/>
      <c r="G150" s="227"/>
      <c r="H150" s="228"/>
      <c r="I150" s="223"/>
    </row>
    <row r="151" spans="1:9" ht="15.6" customHeight="1">
      <c r="A151" s="208" t="s">
        <v>1106</v>
      </c>
      <c r="B151" s="220" t="s">
        <v>1107</v>
      </c>
      <c r="C151" s="219"/>
      <c r="D151" s="221"/>
      <c r="E151" s="219"/>
      <c r="F151" s="222"/>
      <c r="G151" s="219"/>
      <c r="H151" s="222"/>
      <c r="I151" s="219"/>
    </row>
    <row r="152" spans="1:9" ht="15.6" customHeight="1">
      <c r="A152" s="291" t="s">
        <v>944</v>
      </c>
      <c r="B152" s="224" t="s">
        <v>1225</v>
      </c>
      <c r="C152" s="225" t="s">
        <v>946</v>
      </c>
      <c r="D152" s="233">
        <v>1</v>
      </c>
      <c r="E152" s="227"/>
      <c r="F152" s="228"/>
      <c r="G152" s="227"/>
      <c r="H152" s="228"/>
      <c r="I152" s="223"/>
    </row>
    <row r="153" spans="1:9" ht="15.6" customHeight="1">
      <c r="A153" s="219"/>
      <c r="B153" s="220"/>
      <c r="C153" s="208"/>
      <c r="D153" s="221"/>
      <c r="E153" s="219"/>
      <c r="F153" s="222"/>
      <c r="G153" s="219"/>
      <c r="H153" s="222"/>
      <c r="I153" s="219"/>
    </row>
    <row r="154" spans="1:9" ht="15.6" customHeight="1">
      <c r="A154" s="223"/>
      <c r="B154" s="224"/>
      <c r="C154" s="212"/>
      <c r="D154" s="233"/>
      <c r="E154" s="227"/>
      <c r="F154" s="228"/>
      <c r="G154" s="227"/>
      <c r="H154" s="228"/>
      <c r="I154" s="223"/>
    </row>
    <row r="155" spans="1:9" ht="15.6" customHeight="1">
      <c r="A155" s="219"/>
      <c r="B155" s="220"/>
      <c r="C155" s="208"/>
      <c r="D155" s="221"/>
      <c r="E155" s="219"/>
      <c r="F155" s="222"/>
      <c r="G155" s="219"/>
      <c r="H155" s="222"/>
      <c r="I155" s="219"/>
    </row>
    <row r="156" spans="1:9" ht="15.6" customHeight="1">
      <c r="A156" s="223"/>
      <c r="B156" s="224"/>
      <c r="C156" s="212"/>
      <c r="D156" s="233"/>
      <c r="E156" s="227"/>
      <c r="F156" s="228"/>
      <c r="G156" s="227"/>
      <c r="H156" s="228"/>
      <c r="I156" s="223"/>
    </row>
    <row r="157" spans="1:9" ht="15.6" customHeight="1">
      <c r="A157" s="219"/>
      <c r="B157" s="220"/>
      <c r="C157" s="219"/>
      <c r="D157" s="221"/>
      <c r="E157" s="219"/>
      <c r="F157" s="222"/>
      <c r="G157" s="219"/>
      <c r="H157" s="222"/>
      <c r="I157" s="219"/>
    </row>
    <row r="158" spans="1:9" ht="15.6" customHeight="1">
      <c r="A158" s="223"/>
      <c r="B158" s="224"/>
      <c r="C158" s="225"/>
      <c r="D158" s="233"/>
      <c r="E158" s="227"/>
      <c r="F158" s="228"/>
      <c r="G158" s="227"/>
      <c r="H158" s="228"/>
      <c r="I158" s="223"/>
    </row>
    <row r="159" spans="1:9" ht="15.6" customHeight="1">
      <c r="A159" s="219"/>
      <c r="B159" s="220"/>
      <c r="C159" s="219"/>
      <c r="D159" s="221"/>
      <c r="E159" s="219"/>
      <c r="F159" s="222"/>
      <c r="G159" s="219"/>
      <c r="H159" s="222"/>
      <c r="I159" s="219"/>
    </row>
    <row r="160" spans="1:9" ht="15.6" customHeight="1">
      <c r="A160" s="223"/>
      <c r="B160" s="224"/>
      <c r="C160" s="225"/>
      <c r="D160" s="233"/>
      <c r="E160" s="227"/>
      <c r="F160" s="228"/>
      <c r="G160" s="227"/>
      <c r="H160" s="228"/>
      <c r="I160" s="223"/>
    </row>
    <row r="161" spans="1:9" ht="15.6" customHeight="1">
      <c r="A161" s="219"/>
      <c r="B161" s="253"/>
      <c r="C161" s="219"/>
      <c r="D161" s="221"/>
      <c r="E161" s="219"/>
      <c r="F161" s="222"/>
      <c r="G161" s="219"/>
      <c r="H161" s="222"/>
      <c r="I161" s="219"/>
    </row>
    <row r="162" spans="1:9" ht="15.6" customHeight="1">
      <c r="A162" s="225" t="s">
        <v>796</v>
      </c>
      <c r="B162" s="232"/>
      <c r="C162" s="225"/>
      <c r="D162" s="233"/>
      <c r="E162" s="227"/>
      <c r="F162" s="228"/>
      <c r="G162" s="227"/>
      <c r="H162" s="228"/>
      <c r="I162" s="223"/>
    </row>
    <row r="163" spans="1:9" ht="15.6" customHeight="1">
      <c r="A163" s="290"/>
      <c r="B163" s="220"/>
      <c r="C163" s="219"/>
      <c r="D163" s="221"/>
      <c r="E163" s="241"/>
      <c r="F163" s="222"/>
      <c r="G163" s="241"/>
      <c r="H163" s="242"/>
      <c r="I163" s="219"/>
    </row>
    <row r="164" spans="1:9" ht="15.6" customHeight="1">
      <c r="A164" s="244" t="s">
        <v>940</v>
      </c>
      <c r="B164" s="224"/>
      <c r="C164" s="225"/>
      <c r="D164" s="233"/>
      <c r="E164" s="227"/>
      <c r="F164" s="228"/>
      <c r="G164" s="227"/>
      <c r="H164" s="228"/>
      <c r="I164" s="223"/>
    </row>
    <row r="165" spans="1:9" ht="15.6" customHeight="1">
      <c r="A165" s="243" t="s">
        <v>1131</v>
      </c>
      <c r="B165" s="220" t="s">
        <v>1100</v>
      </c>
      <c r="C165" s="219"/>
      <c r="D165" s="221"/>
      <c r="E165" s="219"/>
      <c r="F165" s="222"/>
      <c r="G165" s="219"/>
      <c r="H165" s="222"/>
      <c r="I165" s="219"/>
    </row>
    <row r="166" spans="1:9" ht="15.6" customHeight="1">
      <c r="A166" s="244" t="s">
        <v>944</v>
      </c>
      <c r="B166" s="224" t="s">
        <v>1104</v>
      </c>
      <c r="C166" s="225" t="s">
        <v>946</v>
      </c>
      <c r="D166" s="233">
        <v>2</v>
      </c>
      <c r="E166" s="227"/>
      <c r="F166" s="228"/>
      <c r="G166" s="227"/>
      <c r="H166" s="228"/>
      <c r="I166" s="223"/>
    </row>
    <row r="167" spans="1:9" ht="15.6" customHeight="1">
      <c r="A167" s="243" t="s">
        <v>1131</v>
      </c>
      <c r="B167" s="220" t="s">
        <v>1221</v>
      </c>
      <c r="C167" s="219"/>
      <c r="D167" s="221"/>
      <c r="E167" s="219"/>
      <c r="F167" s="222"/>
      <c r="G167" s="219"/>
      <c r="H167" s="222"/>
      <c r="I167" s="219"/>
    </row>
    <row r="168" spans="1:9" ht="15.6" customHeight="1">
      <c r="A168" s="244" t="s">
        <v>944</v>
      </c>
      <c r="B168" s="224" t="s">
        <v>1103</v>
      </c>
      <c r="C168" s="225" t="s">
        <v>946</v>
      </c>
      <c r="D168" s="233">
        <v>6</v>
      </c>
      <c r="E168" s="227"/>
      <c r="F168" s="228"/>
      <c r="G168" s="227"/>
      <c r="H168" s="228"/>
      <c r="I168" s="223"/>
    </row>
    <row r="169" spans="1:9" ht="15.6" customHeight="1">
      <c r="A169" s="243" t="s">
        <v>1131</v>
      </c>
      <c r="B169" s="220" t="s">
        <v>1221</v>
      </c>
      <c r="C169" s="219"/>
      <c r="D169" s="221"/>
      <c r="E169" s="219"/>
      <c r="F169" s="222"/>
      <c r="G169" s="219"/>
      <c r="H169" s="222"/>
      <c r="I169" s="219"/>
    </row>
    <row r="170" spans="1:9" ht="15.6" customHeight="1">
      <c r="A170" s="244" t="s">
        <v>944</v>
      </c>
      <c r="B170" s="224" t="s">
        <v>1104</v>
      </c>
      <c r="C170" s="225" t="s">
        <v>946</v>
      </c>
      <c r="D170" s="233">
        <v>4</v>
      </c>
      <c r="E170" s="227"/>
      <c r="F170" s="228"/>
      <c r="G170" s="227"/>
      <c r="H170" s="228"/>
      <c r="I170" s="223"/>
    </row>
    <row r="171" spans="1:9" ht="15.6" customHeight="1">
      <c r="A171" s="243"/>
      <c r="B171" s="220"/>
      <c r="C171" s="219"/>
      <c r="D171" s="221"/>
      <c r="E171" s="219"/>
      <c r="F171" s="222"/>
      <c r="G171" s="219"/>
      <c r="H171" s="222"/>
      <c r="I171" s="219"/>
    </row>
    <row r="172" spans="1:9" ht="15.6" customHeight="1">
      <c r="A172" s="244"/>
      <c r="B172" s="224"/>
      <c r="C172" s="225"/>
      <c r="D172" s="233"/>
      <c r="E172" s="227"/>
      <c r="F172" s="228"/>
      <c r="G172" s="227"/>
      <c r="H172" s="228"/>
      <c r="I172" s="223"/>
    </row>
    <row r="173" spans="1:9" ht="15.6" customHeight="1">
      <c r="A173" s="243"/>
      <c r="B173" s="230"/>
      <c r="C173" s="219"/>
      <c r="D173" s="221"/>
      <c r="E173" s="219"/>
      <c r="F173" s="222"/>
      <c r="G173" s="219"/>
      <c r="H173" s="222"/>
      <c r="I173" s="219"/>
    </row>
    <row r="174" spans="1:9" ht="15.6" customHeight="1">
      <c r="A174" s="244"/>
      <c r="B174" s="224"/>
      <c r="C174" s="225"/>
      <c r="D174" s="233"/>
      <c r="E174" s="227"/>
      <c r="F174" s="228"/>
      <c r="G174" s="227"/>
      <c r="H174" s="228"/>
      <c r="I174" s="223"/>
    </row>
    <row r="175" spans="1:9" ht="15.6" customHeight="1">
      <c r="A175" s="229"/>
      <c r="B175" s="220"/>
      <c r="C175" s="219"/>
      <c r="D175" s="221"/>
      <c r="E175" s="219"/>
      <c r="F175" s="222"/>
      <c r="G175" s="219"/>
      <c r="H175" s="222"/>
      <c r="I175" s="219"/>
    </row>
    <row r="176" spans="1:9" ht="15.6" customHeight="1">
      <c r="A176" s="244"/>
      <c r="B176" s="224"/>
      <c r="C176" s="225"/>
      <c r="D176" s="233"/>
      <c r="E176" s="227"/>
      <c r="F176" s="228"/>
      <c r="G176" s="227"/>
      <c r="H176" s="228"/>
      <c r="I176" s="223"/>
    </row>
    <row r="177" spans="1:9" ht="15.6" customHeight="1">
      <c r="A177" s="229"/>
      <c r="B177" s="220"/>
      <c r="C177" s="219"/>
      <c r="D177" s="221"/>
      <c r="E177" s="219"/>
      <c r="F177" s="222"/>
      <c r="G177" s="219"/>
      <c r="H177" s="222"/>
      <c r="I177" s="219"/>
    </row>
    <row r="178" spans="1:9" ht="15.6" customHeight="1">
      <c r="A178" s="244"/>
      <c r="B178" s="224"/>
      <c r="C178" s="225"/>
      <c r="D178" s="233"/>
      <c r="E178" s="227"/>
      <c r="F178" s="228"/>
      <c r="G178" s="227"/>
      <c r="H178" s="228"/>
      <c r="I178" s="223"/>
    </row>
    <row r="179" spans="1:9" ht="15.6" customHeight="1">
      <c r="A179" s="229"/>
      <c r="B179" s="220"/>
      <c r="C179" s="219"/>
      <c r="D179" s="221"/>
      <c r="E179" s="219"/>
      <c r="F179" s="222"/>
      <c r="G179" s="219"/>
      <c r="H179" s="222"/>
      <c r="I179" s="219"/>
    </row>
    <row r="180" spans="1:9" ht="15.6" customHeight="1">
      <c r="A180" s="232"/>
      <c r="B180" s="224"/>
      <c r="C180" s="225"/>
      <c r="D180" s="233"/>
      <c r="E180" s="227"/>
      <c r="F180" s="228"/>
      <c r="G180" s="227"/>
      <c r="H180" s="228"/>
      <c r="I180" s="223"/>
    </row>
    <row r="181" spans="1:9" ht="15.6" customHeight="1">
      <c r="A181" s="243"/>
      <c r="B181" s="220"/>
      <c r="C181" s="219"/>
      <c r="D181" s="221"/>
      <c r="E181" s="208"/>
      <c r="F181" s="222"/>
      <c r="G181" s="208"/>
      <c r="H181" s="207"/>
      <c r="I181" s="219"/>
    </row>
    <row r="182" spans="1:9" ht="15.6" customHeight="1">
      <c r="A182" s="232"/>
      <c r="B182" s="224"/>
      <c r="C182" s="225"/>
      <c r="D182" s="233"/>
      <c r="E182" s="213"/>
      <c r="F182" s="228"/>
      <c r="G182" s="213"/>
      <c r="H182" s="214"/>
      <c r="I182" s="223"/>
    </row>
    <row r="183" spans="1:9" ht="15.6" customHeight="1">
      <c r="A183" s="243"/>
      <c r="B183" s="220"/>
      <c r="C183" s="219"/>
      <c r="D183" s="221"/>
      <c r="E183" s="208"/>
      <c r="F183" s="222"/>
      <c r="G183" s="219"/>
      <c r="H183" s="222"/>
      <c r="I183" s="219"/>
    </row>
    <row r="184" spans="1:9" ht="15.6" customHeight="1">
      <c r="A184" s="244"/>
      <c r="B184" s="224"/>
      <c r="C184" s="225"/>
      <c r="D184" s="233"/>
      <c r="E184" s="213"/>
      <c r="F184" s="228"/>
      <c r="G184" s="227"/>
      <c r="H184" s="228"/>
      <c r="I184" s="223"/>
    </row>
    <row r="185" spans="1:9" ht="15.6" customHeight="1">
      <c r="A185" s="243"/>
      <c r="B185" s="220"/>
      <c r="C185" s="219"/>
      <c r="D185" s="221"/>
      <c r="E185" s="208"/>
      <c r="F185" s="222"/>
      <c r="G185" s="219"/>
      <c r="H185" s="222"/>
      <c r="I185" s="219"/>
    </row>
    <row r="186" spans="1:9" ht="15.6" customHeight="1">
      <c r="A186" s="232"/>
      <c r="B186" s="224"/>
      <c r="C186" s="225"/>
      <c r="D186" s="233"/>
      <c r="E186" s="213"/>
      <c r="F186" s="228"/>
      <c r="G186" s="227"/>
      <c r="H186" s="228"/>
      <c r="I186" s="223"/>
    </row>
    <row r="187" spans="1:9" ht="15.6" customHeight="1">
      <c r="A187" s="243"/>
      <c r="B187" s="220"/>
      <c r="C187" s="219"/>
      <c r="D187" s="221"/>
      <c r="E187" s="219"/>
      <c r="F187" s="222"/>
      <c r="G187" s="219"/>
      <c r="H187" s="222"/>
      <c r="I187" s="219"/>
    </row>
    <row r="188" spans="1:9" ht="15.6" customHeight="1">
      <c r="A188" s="244"/>
      <c r="B188" s="224"/>
      <c r="C188" s="225"/>
      <c r="D188" s="233"/>
      <c r="E188" s="227"/>
      <c r="F188" s="228"/>
      <c r="G188" s="227"/>
      <c r="H188" s="228"/>
      <c r="I188" s="223"/>
    </row>
    <row r="189" spans="1:9" ht="15.6" customHeight="1">
      <c r="A189" s="243"/>
      <c r="B189" s="220"/>
      <c r="C189" s="219"/>
      <c r="D189" s="221"/>
      <c r="E189" s="219"/>
      <c r="F189" s="222"/>
      <c r="G189" s="219"/>
      <c r="H189" s="222"/>
      <c r="I189" s="219"/>
    </row>
    <row r="190" spans="1:9" ht="15.6" customHeight="1">
      <c r="A190" s="232"/>
      <c r="B190" s="224"/>
      <c r="C190" s="225"/>
      <c r="D190" s="233"/>
      <c r="E190" s="227"/>
      <c r="F190" s="228"/>
      <c r="G190" s="227"/>
      <c r="H190" s="228"/>
      <c r="I190" s="223"/>
    </row>
    <row r="191" spans="1:9" ht="15.6" customHeight="1">
      <c r="A191" s="243"/>
      <c r="B191" s="220"/>
      <c r="C191" s="208"/>
      <c r="D191" s="221"/>
      <c r="E191" s="219"/>
      <c r="F191" s="222"/>
      <c r="G191" s="219"/>
      <c r="H191" s="222"/>
      <c r="I191" s="219"/>
    </row>
    <row r="192" spans="1:9" ht="15.6" customHeight="1">
      <c r="A192" s="232"/>
      <c r="B192" s="224"/>
      <c r="C192" s="225"/>
      <c r="D192" s="233"/>
      <c r="E192" s="227"/>
      <c r="F192" s="228"/>
      <c r="G192" s="227"/>
      <c r="H192" s="228"/>
      <c r="I192" s="223"/>
    </row>
    <row r="193" spans="1:9" ht="15.6" customHeight="1">
      <c r="A193" s="229"/>
      <c r="B193" s="220"/>
      <c r="C193" s="208"/>
      <c r="D193" s="221"/>
      <c r="E193" s="219"/>
      <c r="F193" s="222"/>
      <c r="G193" s="219"/>
      <c r="H193" s="222"/>
      <c r="I193" s="219"/>
    </row>
    <row r="194" spans="1:9" ht="15.6" customHeight="1">
      <c r="A194" s="232"/>
      <c r="B194" s="224"/>
      <c r="C194" s="225"/>
      <c r="D194" s="233"/>
      <c r="E194" s="227"/>
      <c r="F194" s="228"/>
      <c r="G194" s="227"/>
      <c r="H194" s="228"/>
      <c r="I194" s="223"/>
    </row>
    <row r="195" spans="1:9" ht="15.6" customHeight="1">
      <c r="A195" s="219"/>
      <c r="B195" s="220"/>
      <c r="C195" s="208"/>
      <c r="D195" s="221"/>
      <c r="E195" s="219"/>
      <c r="F195" s="222"/>
      <c r="G195" s="219"/>
      <c r="H195" s="222"/>
      <c r="I195" s="219"/>
    </row>
    <row r="196" spans="1:9" ht="15.6" customHeight="1">
      <c r="A196" s="223"/>
      <c r="B196" s="224"/>
      <c r="C196" s="212"/>
      <c r="D196" s="233"/>
      <c r="E196" s="227"/>
      <c r="F196" s="228"/>
      <c r="G196" s="227"/>
      <c r="H196" s="228"/>
      <c r="I196" s="223"/>
    </row>
    <row r="197" spans="1:9" ht="15.6" customHeight="1">
      <c r="A197" s="219"/>
      <c r="B197" s="220"/>
      <c r="C197" s="208"/>
      <c r="D197" s="221"/>
      <c r="E197" s="219"/>
      <c r="F197" s="222"/>
      <c r="G197" s="219"/>
      <c r="H197" s="222"/>
      <c r="I197" s="219"/>
    </row>
    <row r="198" spans="1:9" ht="15.6" customHeight="1">
      <c r="A198" s="223"/>
      <c r="B198" s="224"/>
      <c r="C198" s="212"/>
      <c r="D198" s="233"/>
      <c r="E198" s="227"/>
      <c r="F198" s="228"/>
      <c r="G198" s="227"/>
      <c r="H198" s="228"/>
      <c r="I198" s="223"/>
    </row>
    <row r="199" spans="1:9" ht="15.6" customHeight="1">
      <c r="A199" s="219"/>
      <c r="B199" s="220"/>
      <c r="C199" s="219"/>
      <c r="D199" s="221"/>
      <c r="E199" s="219"/>
      <c r="F199" s="222"/>
      <c r="G199" s="219"/>
      <c r="H199" s="222"/>
      <c r="I199" s="219"/>
    </row>
    <row r="200" spans="1:9" ht="15.6" customHeight="1">
      <c r="A200" s="223"/>
      <c r="B200" s="224"/>
      <c r="C200" s="225"/>
      <c r="D200" s="233"/>
      <c r="E200" s="227"/>
      <c r="F200" s="228"/>
      <c r="G200" s="227"/>
      <c r="H200" s="228"/>
      <c r="I200" s="223"/>
    </row>
    <row r="201" spans="1:9" ht="15.6" customHeight="1">
      <c r="A201" s="219"/>
      <c r="B201" s="253"/>
      <c r="C201" s="219"/>
      <c r="D201" s="221"/>
      <c r="E201" s="219"/>
      <c r="F201" s="222"/>
      <c r="G201" s="219"/>
      <c r="H201" s="222"/>
      <c r="I201" s="219"/>
    </row>
    <row r="202" spans="1:9" ht="15.6" customHeight="1">
      <c r="A202" s="225" t="s">
        <v>1095</v>
      </c>
      <c r="B202" s="232"/>
      <c r="C202" s="225"/>
      <c r="D202" s="233"/>
      <c r="E202" s="227"/>
      <c r="F202" s="228"/>
      <c r="G202" s="227"/>
      <c r="H202" s="228"/>
      <c r="I202" s="223"/>
    </row>
    <row r="203" spans="1:9" ht="15.6" customHeight="1">
      <c r="A203" s="290"/>
      <c r="B203" s="220"/>
      <c r="C203" s="219"/>
      <c r="D203" s="221"/>
      <c r="E203" s="241"/>
      <c r="F203" s="222"/>
      <c r="G203" s="241"/>
      <c r="H203" s="242"/>
      <c r="I203" s="219"/>
    </row>
    <row r="204" spans="1:9" ht="15.6" customHeight="1">
      <c r="A204" s="244" t="s">
        <v>1226</v>
      </c>
      <c r="B204" s="224"/>
      <c r="C204" s="225"/>
      <c r="D204" s="233"/>
      <c r="E204" s="227"/>
      <c r="F204" s="228"/>
      <c r="G204" s="227"/>
      <c r="H204" s="228"/>
      <c r="I204" s="223"/>
    </row>
    <row r="205" spans="1:9" ht="15.6" customHeight="1">
      <c r="A205" s="243"/>
      <c r="B205" s="220" t="s">
        <v>1100</v>
      </c>
      <c r="C205" s="219"/>
      <c r="D205" s="221"/>
      <c r="E205" s="219"/>
      <c r="F205" s="222"/>
      <c r="G205" s="219"/>
      <c r="H205" s="222"/>
      <c r="I205" s="219"/>
    </row>
    <row r="206" spans="1:9" ht="15.6" customHeight="1">
      <c r="A206" s="293" t="s">
        <v>942</v>
      </c>
      <c r="B206" s="224" t="s">
        <v>1103</v>
      </c>
      <c r="C206" s="225" t="s">
        <v>946</v>
      </c>
      <c r="D206" s="233">
        <v>2</v>
      </c>
      <c r="E206" s="227"/>
      <c r="F206" s="228"/>
      <c r="G206" s="227"/>
      <c r="H206" s="228"/>
      <c r="I206" s="223"/>
    </row>
    <row r="207" spans="1:9" ht="15.6" customHeight="1">
      <c r="A207" s="243"/>
      <c r="B207" s="220" t="s">
        <v>1221</v>
      </c>
      <c r="C207" s="219"/>
      <c r="D207" s="221"/>
      <c r="E207" s="219"/>
      <c r="F207" s="222"/>
      <c r="G207" s="219"/>
      <c r="H207" s="222"/>
      <c r="I207" s="219"/>
    </row>
    <row r="208" spans="1:9" ht="15.6" customHeight="1">
      <c r="A208" s="244" t="s">
        <v>942</v>
      </c>
      <c r="B208" s="224" t="s">
        <v>1103</v>
      </c>
      <c r="C208" s="225" t="s">
        <v>946</v>
      </c>
      <c r="D208" s="233">
        <v>8</v>
      </c>
      <c r="E208" s="227"/>
      <c r="F208" s="228"/>
      <c r="G208" s="227"/>
      <c r="H208" s="228"/>
      <c r="I208" s="223"/>
    </row>
    <row r="209" spans="1:9" ht="15.6" customHeight="1">
      <c r="A209" s="290"/>
      <c r="B209" s="220"/>
      <c r="C209" s="219"/>
      <c r="D209" s="221"/>
      <c r="E209" s="219"/>
      <c r="F209" s="222"/>
      <c r="G209" s="219"/>
      <c r="H209" s="222"/>
      <c r="I209" s="219"/>
    </row>
    <row r="210" spans="1:9" ht="15.6" customHeight="1">
      <c r="A210" s="244" t="s">
        <v>1227</v>
      </c>
      <c r="B210" s="224"/>
      <c r="C210" s="225" t="s">
        <v>969</v>
      </c>
      <c r="D210" s="233">
        <v>1</v>
      </c>
      <c r="E210" s="227"/>
      <c r="F210" s="228"/>
      <c r="G210" s="227"/>
      <c r="H210" s="228"/>
      <c r="I210" s="223"/>
    </row>
    <row r="211" spans="1:9" ht="15.6" customHeight="1">
      <c r="A211" s="290"/>
      <c r="B211" s="220"/>
      <c r="C211" s="219"/>
      <c r="D211" s="221"/>
      <c r="E211" s="219"/>
      <c r="F211" s="222"/>
      <c r="G211" s="219"/>
      <c r="H211" s="222"/>
      <c r="I211" s="219"/>
    </row>
    <row r="212" spans="1:9" ht="15.6" customHeight="1">
      <c r="A212" s="244" t="s">
        <v>1228</v>
      </c>
      <c r="B212" s="224"/>
      <c r="C212" s="225" t="s">
        <v>969</v>
      </c>
      <c r="D212" s="233">
        <v>1</v>
      </c>
      <c r="E212" s="227"/>
      <c r="F212" s="228"/>
      <c r="G212" s="227"/>
      <c r="H212" s="228"/>
      <c r="I212" s="223"/>
    </row>
    <row r="213" spans="1:9" ht="15.6" customHeight="1">
      <c r="A213" s="290"/>
      <c r="B213" s="220"/>
      <c r="C213" s="219"/>
      <c r="D213" s="221"/>
      <c r="E213" s="219"/>
      <c r="F213" s="222"/>
      <c r="G213" s="219"/>
      <c r="H213" s="222"/>
      <c r="I213" s="219"/>
    </row>
    <row r="214" spans="1:9" ht="15.6" customHeight="1">
      <c r="A214" s="244"/>
      <c r="B214" s="224"/>
      <c r="C214" s="225"/>
      <c r="D214" s="233"/>
      <c r="E214" s="227"/>
      <c r="F214" s="228"/>
      <c r="G214" s="227"/>
      <c r="H214" s="228"/>
      <c r="I214" s="223"/>
    </row>
    <row r="215" spans="1:9" ht="15.6" customHeight="1">
      <c r="A215" s="290"/>
      <c r="B215" s="220"/>
      <c r="C215" s="219"/>
      <c r="D215" s="221"/>
      <c r="E215" s="219"/>
      <c r="F215" s="222"/>
      <c r="G215" s="219"/>
      <c r="H215" s="222"/>
      <c r="I215" s="219"/>
    </row>
    <row r="216" spans="1:9" ht="15.6" customHeight="1">
      <c r="A216" s="244"/>
      <c r="B216" s="224"/>
      <c r="C216" s="225"/>
      <c r="D216" s="233"/>
      <c r="E216" s="227"/>
      <c r="F216" s="228"/>
      <c r="G216" s="227"/>
      <c r="H216" s="228"/>
      <c r="I216" s="223"/>
    </row>
    <row r="217" spans="1:9" ht="15.6" customHeight="1">
      <c r="A217" s="219"/>
      <c r="B217" s="220"/>
      <c r="C217" s="219"/>
      <c r="D217" s="221"/>
      <c r="E217" s="219"/>
      <c r="F217" s="222"/>
      <c r="G217" s="219"/>
      <c r="H217" s="222"/>
      <c r="I217" s="219"/>
    </row>
    <row r="218" spans="1:9" ht="15.6" customHeight="1">
      <c r="A218" s="291"/>
      <c r="B218" s="224"/>
      <c r="C218" s="225"/>
      <c r="D218" s="233"/>
      <c r="E218" s="227"/>
      <c r="F218" s="228"/>
      <c r="G218" s="227"/>
      <c r="H218" s="228"/>
      <c r="I218" s="223"/>
    </row>
    <row r="219" spans="1:9" ht="15.6" customHeight="1">
      <c r="A219" s="208"/>
      <c r="B219" s="220"/>
      <c r="C219" s="219"/>
      <c r="D219" s="221"/>
      <c r="E219" s="219"/>
      <c r="F219" s="222"/>
      <c r="G219" s="219"/>
      <c r="H219" s="222"/>
      <c r="I219" s="219"/>
    </row>
    <row r="220" spans="1:9" ht="15.6" customHeight="1">
      <c r="A220" s="291"/>
      <c r="B220" s="224"/>
      <c r="C220" s="225"/>
      <c r="D220" s="233"/>
      <c r="E220" s="227"/>
      <c r="F220" s="228"/>
      <c r="G220" s="227"/>
      <c r="H220" s="228"/>
      <c r="I220" s="223"/>
    </row>
    <row r="221" spans="1:9" ht="15.6" customHeight="1">
      <c r="A221" s="208"/>
      <c r="B221" s="220"/>
      <c r="C221" s="219"/>
      <c r="D221" s="221"/>
      <c r="E221" s="219"/>
      <c r="F221" s="222"/>
      <c r="G221" s="219"/>
      <c r="H221" s="222"/>
      <c r="I221" s="219"/>
    </row>
    <row r="222" spans="1:9" ht="15.6" customHeight="1">
      <c r="A222" s="291"/>
      <c r="B222" s="224"/>
      <c r="C222" s="225"/>
      <c r="D222" s="233"/>
      <c r="E222" s="227"/>
      <c r="F222" s="228"/>
      <c r="G222" s="227"/>
      <c r="H222" s="228"/>
      <c r="I222" s="223"/>
    </row>
    <row r="223" spans="1:9" ht="15.6" customHeight="1">
      <c r="A223" s="208"/>
      <c r="B223" s="220"/>
      <c r="C223" s="219"/>
      <c r="D223" s="221"/>
      <c r="E223" s="208"/>
      <c r="F223" s="222"/>
      <c r="G223" s="208"/>
      <c r="H223" s="207"/>
      <c r="I223" s="219"/>
    </row>
    <row r="224" spans="1:9" ht="15.6" customHeight="1">
      <c r="A224" s="291"/>
      <c r="B224" s="224"/>
      <c r="C224" s="225"/>
      <c r="D224" s="233"/>
      <c r="E224" s="213"/>
      <c r="F224" s="228"/>
      <c r="G224" s="213"/>
      <c r="H224" s="214"/>
      <c r="I224" s="223"/>
    </row>
    <row r="225" spans="1:9" ht="15.6" customHeight="1">
      <c r="A225" s="208"/>
      <c r="B225" s="220"/>
      <c r="C225" s="219"/>
      <c r="D225" s="221"/>
      <c r="E225" s="219"/>
      <c r="F225" s="222"/>
      <c r="G225" s="219"/>
      <c r="H225" s="222"/>
      <c r="I225" s="219"/>
    </row>
    <row r="226" spans="1:9" ht="15.6" customHeight="1">
      <c r="A226" s="291"/>
      <c r="B226" s="224"/>
      <c r="C226" s="225"/>
      <c r="D226" s="233"/>
      <c r="E226" s="227"/>
      <c r="F226" s="228"/>
      <c r="G226" s="227"/>
      <c r="H226" s="228"/>
      <c r="I226" s="223"/>
    </row>
    <row r="227" spans="1:9" ht="15.6" customHeight="1">
      <c r="A227" s="208"/>
      <c r="B227" s="220"/>
      <c r="C227" s="219"/>
      <c r="D227" s="221"/>
      <c r="E227" s="219"/>
      <c r="F227" s="222"/>
      <c r="G227" s="219"/>
      <c r="H227" s="222"/>
      <c r="I227" s="219"/>
    </row>
    <row r="228" spans="1:9" ht="15.6" customHeight="1">
      <c r="A228" s="291"/>
      <c r="B228" s="224"/>
      <c r="C228" s="225"/>
      <c r="D228" s="233"/>
      <c r="E228" s="227"/>
      <c r="F228" s="228"/>
      <c r="G228" s="227"/>
      <c r="H228" s="228"/>
      <c r="I228" s="223"/>
    </row>
    <row r="229" spans="1:9" ht="15.6" customHeight="1">
      <c r="A229" s="208"/>
      <c r="B229" s="220"/>
      <c r="C229" s="208"/>
      <c r="D229" s="221"/>
      <c r="E229" s="219"/>
      <c r="F229" s="222"/>
      <c r="G229" s="219"/>
      <c r="H229" s="222"/>
      <c r="I229" s="219"/>
    </row>
    <row r="230" spans="1:9" ht="15.6" customHeight="1">
      <c r="A230" s="291"/>
      <c r="B230" s="224"/>
      <c r="C230" s="212"/>
      <c r="D230" s="233"/>
      <c r="E230" s="227"/>
      <c r="F230" s="228"/>
      <c r="G230" s="227"/>
      <c r="H230" s="228"/>
      <c r="I230" s="223"/>
    </row>
    <row r="231" spans="1:9" ht="15.6" customHeight="1">
      <c r="A231" s="208"/>
      <c r="B231" s="220"/>
      <c r="C231" s="208"/>
      <c r="D231" s="221"/>
      <c r="E231" s="219"/>
      <c r="F231" s="222"/>
      <c r="G231" s="219"/>
      <c r="H231" s="222"/>
      <c r="I231" s="219"/>
    </row>
    <row r="232" spans="1:9" ht="15.6" customHeight="1">
      <c r="A232" s="291"/>
      <c r="B232" s="224"/>
      <c r="C232" s="212"/>
      <c r="D232" s="233"/>
      <c r="E232" s="227"/>
      <c r="F232" s="228"/>
      <c r="G232" s="227"/>
      <c r="H232" s="228"/>
      <c r="I232" s="223"/>
    </row>
    <row r="233" spans="1:9" ht="15.6" customHeight="1">
      <c r="A233" s="219"/>
      <c r="B233" s="220"/>
      <c r="C233" s="208"/>
      <c r="D233" s="221"/>
      <c r="E233" s="219"/>
      <c r="F233" s="222"/>
      <c r="G233" s="219"/>
      <c r="H233" s="222"/>
      <c r="I233" s="219"/>
    </row>
    <row r="234" spans="1:9" ht="15.6" customHeight="1">
      <c r="A234" s="223"/>
      <c r="B234" s="224"/>
      <c r="C234" s="212"/>
      <c r="D234" s="233"/>
      <c r="E234" s="227"/>
      <c r="F234" s="228"/>
      <c r="G234" s="227"/>
      <c r="H234" s="228"/>
      <c r="I234" s="223"/>
    </row>
    <row r="235" spans="1:9" ht="15.6" customHeight="1">
      <c r="A235" s="219"/>
      <c r="B235" s="220"/>
      <c r="C235" s="208"/>
      <c r="D235" s="221"/>
      <c r="E235" s="219"/>
      <c r="F235" s="222"/>
      <c r="G235" s="219"/>
      <c r="H235" s="222"/>
      <c r="I235" s="219"/>
    </row>
    <row r="236" spans="1:9" ht="15.6" customHeight="1">
      <c r="A236" s="223"/>
      <c r="B236" s="224"/>
      <c r="C236" s="212"/>
      <c r="D236" s="233"/>
      <c r="E236" s="227"/>
      <c r="F236" s="228"/>
      <c r="G236" s="227"/>
      <c r="H236" s="228"/>
      <c r="I236" s="223"/>
    </row>
    <row r="237" spans="1:9" ht="15.6" customHeight="1">
      <c r="A237" s="219"/>
      <c r="B237" s="220"/>
      <c r="C237" s="219"/>
      <c r="D237" s="221"/>
      <c r="E237" s="219"/>
      <c r="F237" s="222"/>
      <c r="G237" s="219"/>
      <c r="H237" s="222"/>
      <c r="I237" s="219"/>
    </row>
    <row r="238" spans="1:9" ht="15.6" customHeight="1">
      <c r="A238" s="223"/>
      <c r="B238" s="224"/>
      <c r="C238" s="225"/>
      <c r="D238" s="233"/>
      <c r="E238" s="227"/>
      <c r="F238" s="228"/>
      <c r="G238" s="227"/>
      <c r="H238" s="228"/>
      <c r="I238" s="223"/>
    </row>
    <row r="239" spans="1:9" ht="15.6" customHeight="1">
      <c r="A239" s="219"/>
      <c r="B239" s="220"/>
      <c r="C239" s="219"/>
      <c r="D239" s="221"/>
      <c r="E239" s="219"/>
      <c r="F239" s="222"/>
      <c r="G239" s="219"/>
      <c r="H239" s="222"/>
      <c r="I239" s="219"/>
    </row>
    <row r="240" spans="1:9" ht="15.6" customHeight="1">
      <c r="A240" s="223"/>
      <c r="B240" s="224"/>
      <c r="C240" s="225"/>
      <c r="D240" s="233"/>
      <c r="E240" s="227"/>
      <c r="F240" s="228"/>
      <c r="G240" s="227"/>
      <c r="H240" s="228"/>
      <c r="I240" s="223"/>
    </row>
    <row r="241" spans="1:9" ht="15.6" customHeight="1">
      <c r="A241" s="219"/>
      <c r="B241" s="253"/>
      <c r="C241" s="219"/>
      <c r="D241" s="221"/>
      <c r="E241" s="219"/>
      <c r="F241" s="222"/>
      <c r="G241" s="219"/>
      <c r="H241" s="222"/>
      <c r="I241" s="219"/>
    </row>
    <row r="242" spans="1:9" ht="15.6" customHeight="1">
      <c r="A242" s="225" t="s">
        <v>1095</v>
      </c>
      <c r="B242" s="232"/>
      <c r="C242" s="225"/>
      <c r="D242" s="233"/>
      <c r="E242" s="227"/>
      <c r="F242" s="228"/>
      <c r="G242" s="227"/>
      <c r="H242" s="228"/>
      <c r="I242" s="223"/>
    </row>
    <row r="243" spans="1:9" ht="15.6" customHeight="1">
      <c r="A243" s="290"/>
      <c r="B243" s="220"/>
      <c r="C243" s="219"/>
      <c r="D243" s="221"/>
      <c r="E243" s="241"/>
      <c r="F243" s="222"/>
      <c r="G243" s="241"/>
      <c r="H243" s="242"/>
      <c r="I243" s="219"/>
    </row>
    <row r="244" spans="1:9" ht="15.6" customHeight="1">
      <c r="A244" s="244" t="s">
        <v>1229</v>
      </c>
      <c r="B244" s="224"/>
      <c r="C244" s="225"/>
      <c r="D244" s="233"/>
      <c r="E244" s="227"/>
      <c r="F244" s="228"/>
      <c r="G244" s="227"/>
      <c r="H244" s="228"/>
      <c r="I244" s="223"/>
    </row>
    <row r="245" spans="1:9" ht="15.6" customHeight="1">
      <c r="A245" s="243"/>
      <c r="B245" s="206" t="s">
        <v>1230</v>
      </c>
      <c r="C245" s="219"/>
      <c r="D245" s="221"/>
      <c r="E245" s="219"/>
      <c r="F245" s="222"/>
      <c r="G245" s="219"/>
      <c r="H245" s="222"/>
      <c r="I245" s="219"/>
    </row>
    <row r="246" spans="1:9" ht="15.6" customHeight="1">
      <c r="A246" s="244" t="s">
        <v>1231</v>
      </c>
      <c r="B246" s="210" t="s">
        <v>1232</v>
      </c>
      <c r="C246" s="225" t="s">
        <v>24</v>
      </c>
      <c r="D246" s="233">
        <v>1</v>
      </c>
      <c r="E246" s="227"/>
      <c r="F246" s="228"/>
      <c r="G246" s="227"/>
      <c r="H246" s="228"/>
      <c r="I246" s="223"/>
    </row>
    <row r="247" spans="1:9" ht="15.6" customHeight="1">
      <c r="A247" s="243" t="s">
        <v>944</v>
      </c>
      <c r="B247" s="220" t="s">
        <v>1233</v>
      </c>
      <c r="C247" s="219"/>
      <c r="D247" s="221"/>
      <c r="E247" s="219"/>
      <c r="F247" s="222"/>
      <c r="G247" s="219"/>
      <c r="H247" s="222"/>
      <c r="I247" s="219"/>
    </row>
    <row r="248" spans="1:9" ht="15.6" customHeight="1">
      <c r="A248" s="244" t="s">
        <v>1234</v>
      </c>
      <c r="B248" s="224" t="s">
        <v>1235</v>
      </c>
      <c r="C248" s="225" t="s">
        <v>871</v>
      </c>
      <c r="D248" s="233">
        <v>2</v>
      </c>
      <c r="E248" s="227"/>
      <c r="F248" s="228"/>
      <c r="G248" s="227"/>
      <c r="H248" s="228"/>
      <c r="I248" s="223"/>
    </row>
    <row r="249" spans="1:9" ht="15.6" customHeight="1">
      <c r="A249" s="290"/>
      <c r="B249" s="220" t="s">
        <v>1096</v>
      </c>
      <c r="C249" s="219"/>
      <c r="D249" s="221"/>
      <c r="E249" s="219"/>
      <c r="F249" s="222"/>
      <c r="G249" s="219"/>
      <c r="H249" s="222"/>
      <c r="I249" s="219"/>
    </row>
    <row r="250" spans="1:9" ht="15.6" customHeight="1">
      <c r="A250" s="294" t="s">
        <v>942</v>
      </c>
      <c r="B250" s="224" t="s">
        <v>1101</v>
      </c>
      <c r="C250" s="225" t="s">
        <v>946</v>
      </c>
      <c r="D250" s="233">
        <v>9</v>
      </c>
      <c r="E250" s="227"/>
      <c r="F250" s="228"/>
      <c r="G250" s="227"/>
      <c r="H250" s="228"/>
      <c r="I250" s="223"/>
    </row>
    <row r="251" spans="1:9" ht="15.6" customHeight="1">
      <c r="A251" s="295"/>
      <c r="B251" s="220" t="s">
        <v>1221</v>
      </c>
      <c r="C251" s="219"/>
      <c r="D251" s="221"/>
      <c r="E251" s="219"/>
      <c r="F251" s="222"/>
      <c r="G251" s="219"/>
      <c r="H251" s="222"/>
      <c r="I251" s="219"/>
    </row>
    <row r="252" spans="1:9" ht="15.6" customHeight="1">
      <c r="A252" s="294" t="s">
        <v>942</v>
      </c>
      <c r="B252" s="224" t="s">
        <v>1101</v>
      </c>
      <c r="C252" s="225" t="s">
        <v>946</v>
      </c>
      <c r="D252" s="233">
        <v>5</v>
      </c>
      <c r="E252" s="227"/>
      <c r="F252" s="228"/>
      <c r="G252" s="227"/>
      <c r="H252" s="228"/>
      <c r="I252" s="223"/>
    </row>
    <row r="253" spans="1:9" ht="15.6" customHeight="1">
      <c r="A253" s="295" t="s">
        <v>944</v>
      </c>
      <c r="B253" s="220" t="s">
        <v>1221</v>
      </c>
      <c r="C253" s="219"/>
      <c r="D253" s="221"/>
      <c r="E253" s="219"/>
      <c r="F253" s="222"/>
      <c r="G253" s="219"/>
      <c r="H253" s="222"/>
      <c r="I253" s="219"/>
    </row>
    <row r="254" spans="1:9" ht="15.6" customHeight="1">
      <c r="A254" s="294" t="s">
        <v>942</v>
      </c>
      <c r="B254" s="224" t="s">
        <v>1102</v>
      </c>
      <c r="C254" s="225" t="s">
        <v>946</v>
      </c>
      <c r="D254" s="233">
        <v>4</v>
      </c>
      <c r="E254" s="227"/>
      <c r="F254" s="228"/>
      <c r="G254" s="227"/>
      <c r="H254" s="228"/>
      <c r="I254" s="223"/>
    </row>
    <row r="255" spans="1:9" ht="15.6" customHeight="1">
      <c r="A255" s="295" t="s">
        <v>944</v>
      </c>
      <c r="B255" s="220" t="s">
        <v>1221</v>
      </c>
      <c r="C255" s="219"/>
      <c r="D255" s="221"/>
      <c r="E255" s="219"/>
      <c r="F255" s="222"/>
      <c r="G255" s="219"/>
      <c r="H255" s="222"/>
      <c r="I255" s="219"/>
    </row>
    <row r="256" spans="1:9" ht="15.6" customHeight="1">
      <c r="A256" s="294" t="s">
        <v>942</v>
      </c>
      <c r="B256" s="224" t="s">
        <v>1103</v>
      </c>
      <c r="C256" s="225" t="s">
        <v>946</v>
      </c>
      <c r="D256" s="233">
        <v>5</v>
      </c>
      <c r="E256" s="227"/>
      <c r="F256" s="228"/>
      <c r="G256" s="227"/>
      <c r="H256" s="228"/>
      <c r="I256" s="223"/>
    </row>
    <row r="257" spans="1:9" ht="15.6" customHeight="1">
      <c r="A257" s="253" t="s">
        <v>944</v>
      </c>
      <c r="B257" s="220" t="s">
        <v>1220</v>
      </c>
      <c r="C257" s="219"/>
      <c r="D257" s="221"/>
      <c r="E257" s="219"/>
      <c r="F257" s="222"/>
      <c r="G257" s="219"/>
      <c r="H257" s="222"/>
      <c r="I257" s="219"/>
    </row>
    <row r="258" spans="1:9" ht="15.6" customHeight="1">
      <c r="A258" s="223" t="s">
        <v>1163</v>
      </c>
      <c r="B258" s="224" t="s">
        <v>1102</v>
      </c>
      <c r="C258" s="225" t="s">
        <v>946</v>
      </c>
      <c r="D258" s="233">
        <v>4</v>
      </c>
      <c r="E258" s="227"/>
      <c r="F258" s="228"/>
      <c r="G258" s="227"/>
      <c r="H258" s="228"/>
      <c r="I258" s="223"/>
    </row>
    <row r="259" spans="1:9" ht="15.6" customHeight="1">
      <c r="A259" s="208"/>
      <c r="B259" s="220"/>
      <c r="C259" s="219"/>
      <c r="D259" s="221"/>
      <c r="E259" s="219"/>
      <c r="F259" s="222"/>
      <c r="G259" s="219"/>
      <c r="H259" s="222"/>
      <c r="I259" s="219"/>
    </row>
    <row r="260" spans="1:9" ht="15.6" customHeight="1">
      <c r="A260" s="291"/>
      <c r="B260" s="224"/>
      <c r="C260" s="225"/>
      <c r="D260" s="233"/>
      <c r="E260" s="227"/>
      <c r="F260" s="228"/>
      <c r="G260" s="227"/>
      <c r="H260" s="228"/>
      <c r="I260" s="223"/>
    </row>
    <row r="261" spans="1:9" ht="15.6" customHeight="1">
      <c r="A261" s="208"/>
      <c r="B261" s="220"/>
      <c r="C261" s="219"/>
      <c r="D261" s="221"/>
      <c r="E261" s="219"/>
      <c r="F261" s="222"/>
      <c r="G261" s="219"/>
      <c r="H261" s="222"/>
      <c r="I261" s="219"/>
    </row>
    <row r="262" spans="1:9" ht="15.6" customHeight="1">
      <c r="A262" s="291"/>
      <c r="B262" s="224"/>
      <c r="C262" s="225"/>
      <c r="D262" s="233"/>
      <c r="E262" s="227"/>
      <c r="F262" s="228"/>
      <c r="G262" s="227"/>
      <c r="H262" s="228"/>
      <c r="I262" s="223"/>
    </row>
    <row r="263" spans="1:9" ht="15.6" customHeight="1">
      <c r="A263" s="208"/>
      <c r="B263" s="220"/>
      <c r="C263" s="219"/>
      <c r="D263" s="221"/>
      <c r="E263" s="208"/>
      <c r="F263" s="222"/>
      <c r="G263" s="208"/>
      <c r="H263" s="207"/>
      <c r="I263" s="219"/>
    </row>
    <row r="264" spans="1:9" ht="15.6" customHeight="1">
      <c r="A264" s="291"/>
      <c r="B264" s="224"/>
      <c r="C264" s="225"/>
      <c r="D264" s="233"/>
      <c r="E264" s="213"/>
      <c r="F264" s="228"/>
      <c r="G264" s="213"/>
      <c r="H264" s="214"/>
      <c r="I264" s="223"/>
    </row>
    <row r="265" spans="1:9" ht="15.6" customHeight="1">
      <c r="A265" s="208"/>
      <c r="B265" s="220"/>
      <c r="C265" s="219"/>
      <c r="D265" s="221"/>
      <c r="E265" s="219"/>
      <c r="F265" s="222"/>
      <c r="G265" s="219"/>
      <c r="H265" s="222"/>
      <c r="I265" s="219"/>
    </row>
    <row r="266" spans="1:9" ht="15.6" customHeight="1">
      <c r="A266" s="291"/>
      <c r="B266" s="224"/>
      <c r="C266" s="225"/>
      <c r="D266" s="233"/>
      <c r="E266" s="227"/>
      <c r="F266" s="228"/>
      <c r="G266" s="227"/>
      <c r="H266" s="228"/>
      <c r="I266" s="223"/>
    </row>
    <row r="267" spans="1:9" ht="15.6" customHeight="1">
      <c r="A267" s="208"/>
      <c r="B267" s="220"/>
      <c r="C267" s="219"/>
      <c r="D267" s="221"/>
      <c r="E267" s="219"/>
      <c r="F267" s="222"/>
      <c r="G267" s="219"/>
      <c r="H267" s="222"/>
      <c r="I267" s="219"/>
    </row>
    <row r="268" spans="1:9" ht="15.6" customHeight="1">
      <c r="A268" s="291"/>
      <c r="B268" s="224"/>
      <c r="C268" s="225"/>
      <c r="D268" s="233"/>
      <c r="E268" s="227"/>
      <c r="F268" s="228"/>
      <c r="G268" s="227"/>
      <c r="H268" s="228"/>
      <c r="I268" s="223"/>
    </row>
    <row r="269" spans="1:9" ht="15.6" customHeight="1">
      <c r="A269" s="208"/>
      <c r="B269" s="220"/>
      <c r="C269" s="208"/>
      <c r="D269" s="221"/>
      <c r="E269" s="219"/>
      <c r="F269" s="222"/>
      <c r="G269" s="219"/>
      <c r="H269" s="222"/>
      <c r="I269" s="219"/>
    </row>
    <row r="270" spans="1:9" ht="15.6" customHeight="1">
      <c r="A270" s="291"/>
      <c r="B270" s="224"/>
      <c r="C270" s="212"/>
      <c r="D270" s="233"/>
      <c r="E270" s="227"/>
      <c r="F270" s="228"/>
      <c r="G270" s="227"/>
      <c r="H270" s="228"/>
      <c r="I270" s="223"/>
    </row>
    <row r="271" spans="1:9" ht="15.6" customHeight="1">
      <c r="A271" s="208"/>
      <c r="B271" s="220"/>
      <c r="C271" s="208"/>
      <c r="D271" s="221"/>
      <c r="E271" s="219"/>
      <c r="F271" s="222"/>
      <c r="G271" s="219"/>
      <c r="H271" s="222"/>
      <c r="I271" s="219"/>
    </row>
    <row r="272" spans="1:9" ht="15.6" customHeight="1">
      <c r="A272" s="291"/>
      <c r="B272" s="224"/>
      <c r="C272" s="212"/>
      <c r="D272" s="233"/>
      <c r="E272" s="227"/>
      <c r="F272" s="228"/>
      <c r="G272" s="227"/>
      <c r="H272" s="228"/>
      <c r="I272" s="223"/>
    </row>
    <row r="273" spans="1:9" ht="15.6" customHeight="1">
      <c r="A273" s="219"/>
      <c r="B273" s="220"/>
      <c r="C273" s="208"/>
      <c r="D273" s="221"/>
      <c r="E273" s="219"/>
      <c r="F273" s="222"/>
      <c r="G273" s="219"/>
      <c r="H273" s="222"/>
      <c r="I273" s="219"/>
    </row>
    <row r="274" spans="1:9" ht="15.6" customHeight="1">
      <c r="A274" s="223"/>
      <c r="B274" s="224"/>
      <c r="C274" s="212"/>
      <c r="D274" s="233"/>
      <c r="E274" s="227"/>
      <c r="F274" s="228"/>
      <c r="G274" s="227"/>
      <c r="H274" s="228"/>
      <c r="I274" s="223"/>
    </row>
    <row r="275" spans="1:9" ht="15.6" customHeight="1">
      <c r="A275" s="219"/>
      <c r="B275" s="220"/>
      <c r="C275" s="208"/>
      <c r="D275" s="221"/>
      <c r="E275" s="219"/>
      <c r="F275" s="222"/>
      <c r="G275" s="219"/>
      <c r="H275" s="222"/>
      <c r="I275" s="219"/>
    </row>
    <row r="276" spans="1:9" ht="15.6" customHeight="1">
      <c r="A276" s="223"/>
      <c r="B276" s="224"/>
      <c r="C276" s="212"/>
      <c r="D276" s="233"/>
      <c r="E276" s="227"/>
      <c r="F276" s="228"/>
      <c r="G276" s="227"/>
      <c r="H276" s="228"/>
      <c r="I276" s="223"/>
    </row>
    <row r="277" spans="1:9" ht="15.6" customHeight="1">
      <c r="A277" s="219"/>
      <c r="B277" s="220"/>
      <c r="C277" s="219"/>
      <c r="D277" s="221"/>
      <c r="E277" s="219"/>
      <c r="F277" s="222"/>
      <c r="G277" s="219"/>
      <c r="H277" s="222"/>
      <c r="I277" s="219"/>
    </row>
    <row r="278" spans="1:9" ht="15.6" customHeight="1">
      <c r="A278" s="223"/>
      <c r="B278" s="224"/>
      <c r="C278" s="225"/>
      <c r="D278" s="233"/>
      <c r="E278" s="227"/>
      <c r="F278" s="228"/>
      <c r="G278" s="227"/>
      <c r="H278" s="228"/>
      <c r="I278" s="223"/>
    </row>
    <row r="279" spans="1:9" ht="15.6" customHeight="1">
      <c r="A279" s="219"/>
      <c r="B279" s="220"/>
      <c r="C279" s="219"/>
      <c r="D279" s="221"/>
      <c r="E279" s="219"/>
      <c r="F279" s="222"/>
      <c r="G279" s="219"/>
      <c r="H279" s="222"/>
      <c r="I279" s="219"/>
    </row>
    <row r="280" spans="1:9" ht="15.6" customHeight="1">
      <c r="A280" s="223"/>
      <c r="B280" s="224"/>
      <c r="C280" s="225"/>
      <c r="D280" s="233"/>
      <c r="E280" s="227"/>
      <c r="F280" s="228"/>
      <c r="G280" s="227"/>
      <c r="H280" s="228"/>
      <c r="I280" s="223"/>
    </row>
    <row r="281" spans="1:9" ht="15.6" customHeight="1">
      <c r="A281" s="219"/>
      <c r="B281" s="253"/>
      <c r="C281" s="219"/>
      <c r="D281" s="221"/>
      <c r="E281" s="219"/>
      <c r="F281" s="222"/>
      <c r="G281" s="219"/>
      <c r="H281" s="222"/>
      <c r="I281" s="219"/>
    </row>
    <row r="282" spans="1:9" ht="15.6" customHeight="1">
      <c r="A282" s="225" t="s">
        <v>1095</v>
      </c>
      <c r="B282" s="232"/>
      <c r="C282" s="225"/>
      <c r="D282" s="233"/>
      <c r="E282" s="227"/>
      <c r="F282" s="228"/>
      <c r="G282" s="227"/>
      <c r="H282" s="228"/>
      <c r="I282" s="223"/>
    </row>
    <row r="283" spans="1:9" ht="15.6" customHeight="1">
      <c r="A283" s="290"/>
      <c r="B283" s="220"/>
      <c r="C283" s="219"/>
      <c r="D283" s="221"/>
      <c r="E283" s="241"/>
      <c r="F283" s="222"/>
      <c r="G283" s="241"/>
      <c r="H283" s="242"/>
      <c r="I283" s="219"/>
    </row>
    <row r="284" spans="1:9" ht="15.6" customHeight="1">
      <c r="A284" s="244" t="s">
        <v>1236</v>
      </c>
      <c r="B284" s="224"/>
      <c r="C284" s="225"/>
      <c r="D284" s="233"/>
      <c r="E284" s="227"/>
      <c r="F284" s="228"/>
      <c r="G284" s="227"/>
      <c r="H284" s="228"/>
      <c r="I284" s="223"/>
    </row>
    <row r="285" spans="1:9" ht="15.6" customHeight="1">
      <c r="A285" s="243" t="s">
        <v>1063</v>
      </c>
      <c r="B285" s="220" t="s">
        <v>1237</v>
      </c>
      <c r="C285" s="219"/>
      <c r="D285" s="221"/>
      <c r="E285" s="219"/>
      <c r="F285" s="222"/>
      <c r="G285" s="219"/>
      <c r="H285" s="222"/>
      <c r="I285" s="219"/>
    </row>
    <row r="286" spans="1:9" ht="15.6" customHeight="1">
      <c r="A286" s="244" t="s">
        <v>1238</v>
      </c>
      <c r="B286" s="224" t="s">
        <v>1239</v>
      </c>
      <c r="C286" s="225" t="s">
        <v>865</v>
      </c>
      <c r="D286" s="233">
        <v>1</v>
      </c>
      <c r="E286" s="227"/>
      <c r="F286" s="228"/>
      <c r="G286" s="227"/>
      <c r="H286" s="228"/>
      <c r="I286" s="223"/>
    </row>
    <row r="287" spans="1:9" ht="15.6" customHeight="1">
      <c r="A287" s="290"/>
      <c r="B287" s="220" t="s">
        <v>1240</v>
      </c>
      <c r="C287" s="219"/>
      <c r="D287" s="221"/>
      <c r="E287" s="219"/>
      <c r="F287" s="222"/>
      <c r="G287" s="219"/>
      <c r="H287" s="222"/>
      <c r="I287" s="219"/>
    </row>
    <row r="288" spans="1:9" ht="15.6" customHeight="1">
      <c r="A288" s="294" t="s">
        <v>942</v>
      </c>
      <c r="B288" s="224" t="s">
        <v>1099</v>
      </c>
      <c r="C288" s="225" t="s">
        <v>946</v>
      </c>
      <c r="D288" s="233">
        <v>8</v>
      </c>
      <c r="E288" s="227"/>
      <c r="F288" s="228"/>
      <c r="G288" s="227"/>
      <c r="H288" s="228"/>
      <c r="I288" s="223"/>
    </row>
    <row r="289" spans="1:9" ht="15.6" customHeight="1">
      <c r="A289" s="290"/>
      <c r="B289" s="220"/>
      <c r="C289" s="219"/>
      <c r="D289" s="221"/>
      <c r="E289" s="219"/>
      <c r="F289" s="222"/>
      <c r="G289" s="219"/>
      <c r="H289" s="222"/>
      <c r="I289" s="219"/>
    </row>
    <row r="290" spans="1:9" ht="15.6" customHeight="1">
      <c r="A290" s="294" t="s">
        <v>1007</v>
      </c>
      <c r="B290" s="224"/>
      <c r="C290" s="225" t="s">
        <v>24</v>
      </c>
      <c r="D290" s="233">
        <v>1</v>
      </c>
      <c r="E290" s="227"/>
      <c r="F290" s="228"/>
      <c r="G290" s="227"/>
      <c r="H290" s="228"/>
      <c r="I290" s="223"/>
    </row>
    <row r="291" spans="1:9" ht="15.6" customHeight="1">
      <c r="A291" s="295"/>
      <c r="B291" s="220"/>
      <c r="C291" s="219"/>
      <c r="D291" s="221"/>
      <c r="E291" s="219"/>
      <c r="F291" s="222"/>
      <c r="G291" s="219"/>
      <c r="H291" s="222"/>
      <c r="I291" s="219"/>
    </row>
    <row r="292" spans="1:9" ht="15.6" customHeight="1">
      <c r="A292" s="294"/>
      <c r="B292" s="224"/>
      <c r="C292" s="225"/>
      <c r="D292" s="233"/>
      <c r="E292" s="227"/>
      <c r="F292" s="228"/>
      <c r="G292" s="227"/>
      <c r="H292" s="228"/>
      <c r="I292" s="223"/>
    </row>
    <row r="293" spans="1:9" ht="15.6" customHeight="1">
      <c r="A293" s="295"/>
      <c r="B293" s="220"/>
      <c r="C293" s="219"/>
      <c r="D293" s="221"/>
      <c r="E293" s="219"/>
      <c r="F293" s="222"/>
      <c r="G293" s="219"/>
      <c r="H293" s="222"/>
      <c r="I293" s="219"/>
    </row>
    <row r="294" spans="1:9" ht="15.6" customHeight="1">
      <c r="A294" s="294"/>
      <c r="B294" s="224"/>
      <c r="C294" s="225"/>
      <c r="D294" s="233"/>
      <c r="E294" s="227"/>
      <c r="F294" s="228"/>
      <c r="G294" s="227"/>
      <c r="H294" s="228"/>
      <c r="I294" s="223"/>
    </row>
    <row r="295" spans="1:9" ht="15.6" customHeight="1">
      <c r="A295" s="295"/>
      <c r="B295" s="220"/>
      <c r="C295" s="219"/>
      <c r="D295" s="221"/>
      <c r="E295" s="219"/>
      <c r="F295" s="222"/>
      <c r="G295" s="219"/>
      <c r="H295" s="222"/>
      <c r="I295" s="219"/>
    </row>
    <row r="296" spans="1:9" ht="15.6" customHeight="1">
      <c r="A296" s="294"/>
      <c r="B296" s="224"/>
      <c r="C296" s="225"/>
      <c r="D296" s="233"/>
      <c r="E296" s="227"/>
      <c r="F296" s="228"/>
      <c r="G296" s="227"/>
      <c r="H296" s="228"/>
      <c r="I296" s="223"/>
    </row>
    <row r="297" spans="1:9" ht="15.6" customHeight="1">
      <c r="A297" s="253"/>
      <c r="B297" s="220"/>
      <c r="C297" s="219"/>
      <c r="D297" s="221"/>
      <c r="E297" s="219"/>
      <c r="F297" s="222"/>
      <c r="G297" s="219"/>
      <c r="H297" s="222"/>
      <c r="I297" s="219"/>
    </row>
    <row r="298" spans="1:9" ht="15.6" customHeight="1">
      <c r="A298" s="223"/>
      <c r="B298" s="224"/>
      <c r="C298" s="225"/>
      <c r="D298" s="233"/>
      <c r="E298" s="227"/>
      <c r="F298" s="228"/>
      <c r="G298" s="227"/>
      <c r="H298" s="228"/>
      <c r="I298" s="223"/>
    </row>
    <row r="299" spans="1:9" ht="15.6" customHeight="1">
      <c r="A299" s="208"/>
      <c r="B299" s="220"/>
      <c r="C299" s="219"/>
      <c r="D299" s="221"/>
      <c r="E299" s="219"/>
      <c r="F299" s="222"/>
      <c r="G299" s="219"/>
      <c r="H299" s="222"/>
      <c r="I299" s="219"/>
    </row>
    <row r="300" spans="1:9" ht="15.6" customHeight="1">
      <c r="A300" s="291"/>
      <c r="B300" s="224"/>
      <c r="C300" s="225"/>
      <c r="D300" s="233"/>
      <c r="E300" s="227"/>
      <c r="F300" s="228"/>
      <c r="G300" s="227"/>
      <c r="H300" s="228"/>
      <c r="I300" s="223"/>
    </row>
    <row r="301" spans="1:9" ht="15.6" customHeight="1">
      <c r="A301" s="208"/>
      <c r="B301" s="220"/>
      <c r="C301" s="219"/>
      <c r="D301" s="221"/>
      <c r="E301" s="219"/>
      <c r="F301" s="222"/>
      <c r="G301" s="219"/>
      <c r="H301" s="222"/>
      <c r="I301" s="219"/>
    </row>
    <row r="302" spans="1:9" ht="15.6" customHeight="1">
      <c r="A302" s="291"/>
      <c r="B302" s="224"/>
      <c r="C302" s="225"/>
      <c r="D302" s="233"/>
      <c r="E302" s="227"/>
      <c r="F302" s="228"/>
      <c r="G302" s="227"/>
      <c r="H302" s="228"/>
      <c r="I302" s="223"/>
    </row>
    <row r="303" spans="1:9" ht="15.6" customHeight="1">
      <c r="A303" s="208"/>
      <c r="B303" s="220"/>
      <c r="C303" s="219"/>
      <c r="D303" s="221"/>
      <c r="E303" s="208"/>
      <c r="F303" s="222"/>
      <c r="G303" s="208"/>
      <c r="H303" s="207"/>
      <c r="I303" s="219"/>
    </row>
    <row r="304" spans="1:9" ht="15.6" customHeight="1">
      <c r="A304" s="291"/>
      <c r="B304" s="224"/>
      <c r="C304" s="225"/>
      <c r="D304" s="233"/>
      <c r="E304" s="213"/>
      <c r="F304" s="228"/>
      <c r="G304" s="213"/>
      <c r="H304" s="214"/>
      <c r="I304" s="223"/>
    </row>
    <row r="305" spans="1:9" ht="15.6" customHeight="1">
      <c r="A305" s="208"/>
      <c r="B305" s="220"/>
      <c r="C305" s="219"/>
      <c r="D305" s="221"/>
      <c r="E305" s="219"/>
      <c r="F305" s="222"/>
      <c r="G305" s="219"/>
      <c r="H305" s="222"/>
      <c r="I305" s="219"/>
    </row>
    <row r="306" spans="1:9" ht="15.6" customHeight="1">
      <c r="A306" s="291"/>
      <c r="B306" s="224"/>
      <c r="C306" s="225"/>
      <c r="D306" s="233"/>
      <c r="E306" s="227"/>
      <c r="F306" s="228"/>
      <c r="G306" s="227"/>
      <c r="H306" s="228"/>
      <c r="I306" s="223"/>
    </row>
    <row r="307" spans="1:9" ht="15.6" customHeight="1">
      <c r="A307" s="208"/>
      <c r="B307" s="220"/>
      <c r="C307" s="219"/>
      <c r="D307" s="221"/>
      <c r="E307" s="219"/>
      <c r="F307" s="222"/>
      <c r="G307" s="219"/>
      <c r="H307" s="222"/>
      <c r="I307" s="219"/>
    </row>
    <row r="308" spans="1:9" ht="15.6" customHeight="1">
      <c r="A308" s="291"/>
      <c r="B308" s="224"/>
      <c r="C308" s="225"/>
      <c r="D308" s="233"/>
      <c r="E308" s="227"/>
      <c r="F308" s="228"/>
      <c r="G308" s="227"/>
      <c r="H308" s="228"/>
      <c r="I308" s="223"/>
    </row>
    <row r="309" spans="1:9" ht="15.6" customHeight="1">
      <c r="A309" s="208"/>
      <c r="B309" s="220"/>
      <c r="C309" s="208"/>
      <c r="D309" s="221"/>
      <c r="E309" s="219"/>
      <c r="F309" s="222"/>
      <c r="G309" s="219"/>
      <c r="H309" s="222"/>
      <c r="I309" s="219"/>
    </row>
    <row r="310" spans="1:9" ht="15.6" customHeight="1">
      <c r="A310" s="291"/>
      <c r="B310" s="224"/>
      <c r="C310" s="212"/>
      <c r="D310" s="233"/>
      <c r="E310" s="227"/>
      <c r="F310" s="228"/>
      <c r="G310" s="227"/>
      <c r="H310" s="228"/>
      <c r="I310" s="223"/>
    </row>
    <row r="311" spans="1:9" ht="15.6" customHeight="1">
      <c r="A311" s="208"/>
      <c r="B311" s="220"/>
      <c r="C311" s="208"/>
      <c r="D311" s="221"/>
      <c r="E311" s="219"/>
      <c r="F311" s="222"/>
      <c r="G311" s="219"/>
      <c r="H311" s="222"/>
      <c r="I311" s="219"/>
    </row>
    <row r="312" spans="1:9" ht="15.6" customHeight="1">
      <c r="A312" s="291"/>
      <c r="B312" s="224"/>
      <c r="C312" s="212"/>
      <c r="D312" s="233"/>
      <c r="E312" s="227"/>
      <c r="F312" s="228"/>
      <c r="G312" s="227"/>
      <c r="H312" s="228"/>
      <c r="I312" s="223"/>
    </row>
    <row r="313" spans="1:9" ht="15.6" customHeight="1">
      <c r="A313" s="219"/>
      <c r="B313" s="220"/>
      <c r="C313" s="208"/>
      <c r="D313" s="221"/>
      <c r="E313" s="219"/>
      <c r="F313" s="222"/>
      <c r="G313" s="219"/>
      <c r="H313" s="222"/>
      <c r="I313" s="219"/>
    </row>
    <row r="314" spans="1:9" ht="15.6" customHeight="1">
      <c r="A314" s="223"/>
      <c r="B314" s="224"/>
      <c r="C314" s="212"/>
      <c r="D314" s="233"/>
      <c r="E314" s="227"/>
      <c r="F314" s="228"/>
      <c r="G314" s="227"/>
      <c r="H314" s="228"/>
      <c r="I314" s="223"/>
    </row>
    <row r="315" spans="1:9" ht="15.6" customHeight="1">
      <c r="A315" s="219"/>
      <c r="B315" s="220"/>
      <c r="C315" s="208"/>
      <c r="D315" s="221"/>
      <c r="E315" s="219"/>
      <c r="F315" s="222"/>
      <c r="G315" s="219"/>
      <c r="H315" s="222"/>
      <c r="I315" s="219"/>
    </row>
    <row r="316" spans="1:9" ht="15.6" customHeight="1">
      <c r="A316" s="223"/>
      <c r="B316" s="224"/>
      <c r="C316" s="212"/>
      <c r="D316" s="233"/>
      <c r="E316" s="227"/>
      <c r="F316" s="228"/>
      <c r="G316" s="227"/>
      <c r="H316" s="228"/>
      <c r="I316" s="223"/>
    </row>
    <row r="317" spans="1:9" ht="15.6" customHeight="1">
      <c r="A317" s="219"/>
      <c r="B317" s="220"/>
      <c r="C317" s="219"/>
      <c r="D317" s="221"/>
      <c r="E317" s="219"/>
      <c r="F317" s="222"/>
      <c r="G317" s="219"/>
      <c r="H317" s="222"/>
      <c r="I317" s="219"/>
    </row>
    <row r="318" spans="1:9" ht="15.6" customHeight="1">
      <c r="A318" s="223"/>
      <c r="B318" s="224"/>
      <c r="C318" s="225"/>
      <c r="D318" s="233"/>
      <c r="E318" s="227"/>
      <c r="F318" s="228"/>
      <c r="G318" s="227"/>
      <c r="H318" s="228"/>
      <c r="I318" s="223"/>
    </row>
    <row r="319" spans="1:9" ht="15.6" customHeight="1">
      <c r="A319" s="219"/>
      <c r="B319" s="220"/>
      <c r="C319" s="219"/>
      <c r="D319" s="221"/>
      <c r="E319" s="219"/>
      <c r="F319" s="222"/>
      <c r="G319" s="219"/>
      <c r="H319" s="222"/>
      <c r="I319" s="219"/>
    </row>
    <row r="320" spans="1:9" ht="15.6" customHeight="1">
      <c r="A320" s="223"/>
      <c r="B320" s="224"/>
      <c r="C320" s="225"/>
      <c r="D320" s="233"/>
      <c r="E320" s="227"/>
      <c r="F320" s="228"/>
      <c r="G320" s="227"/>
      <c r="H320" s="228"/>
      <c r="I320" s="223"/>
    </row>
    <row r="321" spans="1:9" ht="15.6" customHeight="1">
      <c r="A321" s="219"/>
      <c r="B321" s="253"/>
      <c r="C321" s="219"/>
      <c r="D321" s="221"/>
      <c r="E321" s="219"/>
      <c r="F321" s="222"/>
      <c r="G321" s="219"/>
      <c r="H321" s="222"/>
      <c r="I321" s="219"/>
    </row>
    <row r="322" spans="1:9" ht="15.6" customHeight="1">
      <c r="A322" s="225" t="s">
        <v>1095</v>
      </c>
      <c r="B322" s="232"/>
      <c r="C322" s="225"/>
      <c r="D322" s="233"/>
      <c r="E322" s="227"/>
      <c r="F322" s="228"/>
      <c r="G322" s="227"/>
      <c r="H322" s="228"/>
      <c r="I322" s="223"/>
    </row>
    <row r="323" spans="1:9" ht="15.6" customHeight="1">
      <c r="A323" s="288"/>
      <c r="B323" s="220"/>
      <c r="C323" s="219"/>
      <c r="D323" s="221"/>
      <c r="E323" s="241"/>
      <c r="F323" s="222"/>
      <c r="G323" s="241"/>
      <c r="H323" s="242"/>
      <c r="I323" s="219"/>
    </row>
    <row r="324" spans="1:9" ht="15.6" customHeight="1">
      <c r="A324" s="232" t="s">
        <v>937</v>
      </c>
      <c r="B324" s="224"/>
      <c r="C324" s="225"/>
      <c r="D324" s="233"/>
      <c r="E324" s="227"/>
      <c r="F324" s="228"/>
      <c r="G324" s="227"/>
      <c r="H324" s="228"/>
      <c r="I324" s="223"/>
    </row>
    <row r="325" spans="1:9" ht="15.6" customHeight="1">
      <c r="A325" s="290"/>
      <c r="B325" s="220"/>
      <c r="C325" s="219"/>
      <c r="D325" s="221"/>
      <c r="E325" s="219"/>
      <c r="F325" s="222"/>
      <c r="G325" s="219"/>
      <c r="H325" s="222"/>
      <c r="I325" s="219"/>
    </row>
    <row r="326" spans="1:9" ht="15.6" customHeight="1">
      <c r="A326" s="244" t="s">
        <v>1187</v>
      </c>
      <c r="B326" s="224" t="s">
        <v>875</v>
      </c>
      <c r="C326" s="225" t="s">
        <v>993</v>
      </c>
      <c r="D326" s="226">
        <v>5</v>
      </c>
      <c r="E326" s="227"/>
      <c r="F326" s="228"/>
      <c r="G326" s="227"/>
      <c r="H326" s="228"/>
      <c r="I326" s="223"/>
    </row>
    <row r="327" spans="1:9" ht="15.6" customHeight="1">
      <c r="A327" s="290"/>
      <c r="B327" s="220"/>
      <c r="C327" s="219"/>
      <c r="D327" s="221"/>
      <c r="E327" s="219"/>
      <c r="F327" s="222"/>
      <c r="G327" s="219"/>
      <c r="H327" s="222"/>
      <c r="I327" s="219"/>
    </row>
    <row r="328" spans="1:9" ht="15.6" customHeight="1">
      <c r="A328" s="244" t="s">
        <v>1187</v>
      </c>
      <c r="B328" s="224" t="s">
        <v>1190</v>
      </c>
      <c r="C328" s="225" t="s">
        <v>993</v>
      </c>
      <c r="D328" s="226">
        <v>0.2</v>
      </c>
      <c r="E328" s="227"/>
      <c r="F328" s="228"/>
      <c r="G328" s="227"/>
      <c r="H328" s="228"/>
      <c r="I328" s="223"/>
    </row>
    <row r="329" spans="1:9" ht="15.6" customHeight="1">
      <c r="A329" s="290"/>
      <c r="B329" s="220"/>
      <c r="C329" s="219"/>
      <c r="D329" s="221"/>
      <c r="E329" s="219"/>
      <c r="F329" s="222"/>
      <c r="G329" s="219"/>
      <c r="H329" s="222"/>
      <c r="I329" s="219"/>
    </row>
    <row r="330" spans="1:9" ht="15.6" customHeight="1">
      <c r="A330" s="244"/>
      <c r="B330" s="224"/>
      <c r="C330" s="225"/>
      <c r="D330" s="226"/>
      <c r="E330" s="227"/>
      <c r="F330" s="228"/>
      <c r="G330" s="227"/>
      <c r="H330" s="228"/>
      <c r="I330" s="223"/>
    </row>
    <row r="331" spans="1:9" ht="15.6" customHeight="1">
      <c r="A331" s="290"/>
      <c r="B331" s="220"/>
      <c r="C331" s="219"/>
      <c r="D331" s="221"/>
      <c r="E331" s="219"/>
      <c r="F331" s="222"/>
      <c r="G331" s="219"/>
      <c r="H331" s="222"/>
      <c r="I331" s="219"/>
    </row>
    <row r="332" spans="1:9" ht="15.6" customHeight="1">
      <c r="A332" s="244"/>
      <c r="B332" s="224"/>
      <c r="C332" s="225"/>
      <c r="D332" s="233"/>
      <c r="E332" s="227"/>
      <c r="F332" s="228"/>
      <c r="G332" s="227"/>
      <c r="H332" s="228"/>
      <c r="I332" s="223"/>
    </row>
    <row r="333" spans="1:9" ht="15.6" customHeight="1">
      <c r="A333" s="290"/>
      <c r="B333" s="220" t="s">
        <v>1241</v>
      </c>
      <c r="C333" s="219"/>
      <c r="D333" s="221"/>
      <c r="E333" s="219"/>
      <c r="F333" s="222"/>
      <c r="G333" s="219"/>
      <c r="H333" s="222"/>
      <c r="I333" s="219"/>
    </row>
    <row r="334" spans="1:9" ht="15.6" customHeight="1">
      <c r="A334" s="244" t="s">
        <v>1191</v>
      </c>
      <c r="B334" s="224" t="s">
        <v>1192</v>
      </c>
      <c r="C334" s="225" t="s">
        <v>993</v>
      </c>
      <c r="D334" s="226">
        <v>5</v>
      </c>
      <c r="E334" s="227"/>
      <c r="F334" s="228"/>
      <c r="G334" s="227"/>
      <c r="H334" s="228"/>
      <c r="I334" s="223"/>
    </row>
    <row r="335" spans="1:9" ht="15.6" customHeight="1">
      <c r="A335" s="290"/>
      <c r="B335" s="220" t="s">
        <v>1190</v>
      </c>
      <c r="C335" s="219"/>
      <c r="D335" s="221"/>
      <c r="E335" s="219"/>
      <c r="F335" s="222"/>
      <c r="G335" s="219"/>
      <c r="H335" s="222"/>
      <c r="I335" s="219"/>
    </row>
    <row r="336" spans="1:9" ht="15.6" customHeight="1">
      <c r="A336" s="244" t="s">
        <v>1191</v>
      </c>
      <c r="B336" s="224" t="s">
        <v>1192</v>
      </c>
      <c r="C336" s="225" t="s">
        <v>993</v>
      </c>
      <c r="D336" s="226">
        <v>0.2</v>
      </c>
      <c r="E336" s="227"/>
      <c r="F336" s="228"/>
      <c r="G336" s="227"/>
      <c r="H336" s="228"/>
      <c r="I336" s="223"/>
    </row>
    <row r="337" spans="1:9" ht="15.6" customHeight="1">
      <c r="A337" s="290"/>
      <c r="B337" s="220"/>
      <c r="C337" s="219"/>
      <c r="D337" s="221"/>
      <c r="E337" s="219"/>
      <c r="F337" s="222"/>
      <c r="G337" s="219"/>
      <c r="H337" s="222"/>
      <c r="I337" s="219"/>
    </row>
    <row r="338" spans="1:9" ht="15.6" customHeight="1">
      <c r="A338" s="244"/>
      <c r="B338" s="224"/>
      <c r="C338" s="225"/>
      <c r="D338" s="226"/>
      <c r="E338" s="227"/>
      <c r="F338" s="228"/>
      <c r="G338" s="227"/>
      <c r="H338" s="228"/>
      <c r="I338" s="223"/>
    </row>
    <row r="339" spans="1:9" ht="15.6" customHeight="1">
      <c r="A339" s="290"/>
      <c r="B339" s="220"/>
      <c r="C339" s="219"/>
      <c r="D339" s="221"/>
      <c r="E339" s="219"/>
      <c r="F339" s="222"/>
      <c r="G339" s="219"/>
      <c r="H339" s="222"/>
      <c r="I339" s="219"/>
    </row>
    <row r="340" spans="1:9" ht="15.6" customHeight="1">
      <c r="A340" s="244"/>
      <c r="B340" s="224"/>
      <c r="C340" s="225"/>
      <c r="D340" s="233"/>
      <c r="E340" s="227"/>
      <c r="F340" s="228"/>
      <c r="G340" s="227"/>
      <c r="H340" s="228"/>
      <c r="I340" s="223"/>
    </row>
    <row r="341" spans="1:9" ht="15.6" customHeight="1">
      <c r="A341" s="290"/>
      <c r="B341" s="220"/>
      <c r="C341" s="219"/>
      <c r="D341" s="221"/>
      <c r="E341" s="208"/>
      <c r="F341" s="222"/>
      <c r="G341" s="208"/>
      <c r="H341" s="207"/>
      <c r="I341" s="219"/>
    </row>
    <row r="342" spans="1:9" ht="15.6" customHeight="1">
      <c r="A342" s="244"/>
      <c r="B342" s="224"/>
      <c r="C342" s="225"/>
      <c r="D342" s="233"/>
      <c r="E342" s="213"/>
      <c r="F342" s="228"/>
      <c r="G342" s="213"/>
      <c r="H342" s="214"/>
      <c r="I342" s="223"/>
    </row>
    <row r="343" spans="1:9" ht="15.6" customHeight="1">
      <c r="A343" s="290"/>
      <c r="B343" s="220"/>
      <c r="C343" s="219"/>
      <c r="D343" s="221"/>
      <c r="E343" s="219"/>
      <c r="F343" s="222"/>
      <c r="G343" s="219"/>
      <c r="H343" s="222"/>
      <c r="I343" s="219"/>
    </row>
    <row r="344" spans="1:9" ht="15.6" customHeight="1">
      <c r="A344" s="244"/>
      <c r="B344" s="224"/>
      <c r="C344" s="225"/>
      <c r="D344" s="233"/>
      <c r="E344" s="227"/>
      <c r="F344" s="228"/>
      <c r="G344" s="227"/>
      <c r="H344" s="228"/>
      <c r="I344" s="223"/>
    </row>
    <row r="345" spans="1:9" ht="15.6" customHeight="1">
      <c r="A345" s="290"/>
      <c r="B345" s="220"/>
      <c r="C345" s="219"/>
      <c r="D345" s="221"/>
      <c r="E345" s="219"/>
      <c r="F345" s="222"/>
      <c r="G345" s="219"/>
      <c r="H345" s="222"/>
      <c r="I345" s="219"/>
    </row>
    <row r="346" spans="1:9" ht="15.6" customHeight="1">
      <c r="A346" s="244"/>
      <c r="B346" s="224"/>
      <c r="C346" s="225"/>
      <c r="D346" s="233"/>
      <c r="E346" s="227"/>
      <c r="F346" s="228"/>
      <c r="G346" s="227"/>
      <c r="H346" s="228"/>
      <c r="I346" s="223"/>
    </row>
    <row r="347" spans="1:9" ht="15.6" customHeight="1">
      <c r="A347" s="290"/>
      <c r="B347" s="220"/>
      <c r="C347" s="219"/>
      <c r="D347" s="221"/>
      <c r="E347" s="219"/>
      <c r="F347" s="222"/>
      <c r="G347" s="219"/>
      <c r="H347" s="222"/>
      <c r="I347" s="219"/>
    </row>
    <row r="348" spans="1:9" ht="15.6" customHeight="1">
      <c r="A348" s="244"/>
      <c r="B348" s="224"/>
      <c r="C348" s="225"/>
      <c r="D348" s="233"/>
      <c r="E348" s="227"/>
      <c r="F348" s="228"/>
      <c r="G348" s="227"/>
      <c r="H348" s="228"/>
      <c r="I348" s="223"/>
    </row>
    <row r="349" spans="1:9" ht="15.6" customHeight="1">
      <c r="A349" s="290"/>
      <c r="B349" s="220"/>
      <c r="C349" s="219"/>
      <c r="D349" s="221"/>
      <c r="E349" s="219"/>
      <c r="F349" s="222"/>
      <c r="G349" s="219"/>
      <c r="H349" s="222"/>
      <c r="I349" s="219"/>
    </row>
    <row r="350" spans="1:9" ht="15.6" customHeight="1">
      <c r="A350" s="244"/>
      <c r="B350" s="224"/>
      <c r="C350" s="225"/>
      <c r="D350" s="233"/>
      <c r="E350" s="227"/>
      <c r="F350" s="228"/>
      <c r="G350" s="227"/>
      <c r="H350" s="228"/>
      <c r="I350" s="223"/>
    </row>
    <row r="351" spans="1:9" ht="15.6" customHeight="1">
      <c r="A351" s="290"/>
      <c r="B351" s="220"/>
      <c r="C351" s="219"/>
      <c r="D351" s="221"/>
      <c r="E351" s="219"/>
      <c r="F351" s="222"/>
      <c r="G351" s="219"/>
      <c r="H351" s="222"/>
      <c r="I351" s="219"/>
    </row>
    <row r="352" spans="1:9" ht="15.6" customHeight="1">
      <c r="A352" s="244"/>
      <c r="B352" s="224"/>
      <c r="C352" s="225"/>
      <c r="D352" s="233"/>
      <c r="E352" s="227"/>
      <c r="F352" s="228"/>
      <c r="G352" s="227"/>
      <c r="H352" s="228"/>
      <c r="I352" s="223"/>
    </row>
    <row r="353" spans="1:9" ht="15.6" customHeight="1">
      <c r="A353" s="290"/>
      <c r="B353" s="220"/>
      <c r="C353" s="219"/>
      <c r="D353" s="221"/>
      <c r="E353" s="219"/>
      <c r="F353" s="222"/>
      <c r="G353" s="219"/>
      <c r="H353" s="222"/>
      <c r="I353" s="219"/>
    </row>
    <row r="354" spans="1:9" ht="15.6" customHeight="1">
      <c r="A354" s="244"/>
      <c r="B354" s="224"/>
      <c r="C354" s="225"/>
      <c r="D354" s="233"/>
      <c r="E354" s="227"/>
      <c r="F354" s="228"/>
      <c r="G354" s="227"/>
      <c r="H354" s="228"/>
      <c r="I354" s="223"/>
    </row>
    <row r="355" spans="1:9" ht="15.6" customHeight="1">
      <c r="A355" s="290"/>
      <c r="B355" s="220"/>
      <c r="C355" s="219"/>
      <c r="D355" s="221"/>
      <c r="E355" s="219"/>
      <c r="F355" s="222"/>
      <c r="G355" s="219"/>
      <c r="H355" s="222"/>
      <c r="I355" s="219"/>
    </row>
    <row r="356" spans="1:9" ht="15.6" customHeight="1">
      <c r="A356" s="244"/>
      <c r="B356" s="224"/>
      <c r="C356" s="225"/>
      <c r="D356" s="233"/>
      <c r="E356" s="227"/>
      <c r="F356" s="228"/>
      <c r="G356" s="227"/>
      <c r="H356" s="228"/>
      <c r="I356" s="223"/>
    </row>
    <row r="357" spans="1:9" ht="15.6" customHeight="1">
      <c r="A357" s="290"/>
      <c r="B357" s="220"/>
      <c r="C357" s="219"/>
      <c r="D357" s="221"/>
      <c r="E357" s="219"/>
      <c r="F357" s="222"/>
      <c r="G357" s="219"/>
      <c r="H357" s="222"/>
      <c r="I357" s="219"/>
    </row>
    <row r="358" spans="1:9" ht="15.6" customHeight="1">
      <c r="A358" s="244"/>
      <c r="B358" s="224"/>
      <c r="C358" s="225"/>
      <c r="D358" s="233"/>
      <c r="E358" s="227"/>
      <c r="F358" s="228"/>
      <c r="G358" s="227"/>
      <c r="H358" s="228"/>
      <c r="I358" s="223"/>
    </row>
    <row r="359" spans="1:9" ht="15.6" customHeight="1">
      <c r="A359" s="290"/>
      <c r="B359" s="220"/>
      <c r="C359" s="219"/>
      <c r="D359" s="221"/>
      <c r="E359" s="219"/>
      <c r="F359" s="222"/>
      <c r="G359" s="219"/>
      <c r="H359" s="222"/>
      <c r="I359" s="219"/>
    </row>
    <row r="360" spans="1:9" ht="15.6" customHeight="1">
      <c r="A360" s="244"/>
      <c r="B360" s="224"/>
      <c r="C360" s="225"/>
      <c r="D360" s="233"/>
      <c r="E360" s="227"/>
      <c r="F360" s="228"/>
      <c r="G360" s="227"/>
      <c r="H360" s="228"/>
      <c r="I360" s="223"/>
    </row>
    <row r="361" spans="1:9" ht="15.6" customHeight="1">
      <c r="A361" s="290"/>
      <c r="B361" s="220"/>
      <c r="C361" s="219"/>
      <c r="D361" s="221"/>
      <c r="E361" s="219"/>
      <c r="F361" s="222"/>
      <c r="G361" s="219"/>
      <c r="H361" s="222"/>
      <c r="I361" s="219"/>
    </row>
    <row r="362" spans="1:9" ht="15.6" customHeight="1">
      <c r="A362" s="54" t="s">
        <v>1095</v>
      </c>
      <c r="B362" s="224"/>
      <c r="C362" s="225"/>
      <c r="D362" s="233"/>
      <c r="E362" s="227"/>
      <c r="F362" s="228"/>
      <c r="G362" s="227"/>
      <c r="H362" s="228"/>
      <c r="I362" s="223"/>
    </row>
    <row r="525" spans="1:1" ht="15.6" customHeight="1">
      <c r="A525" s="196" t="s">
        <v>1242</v>
      </c>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148 A20:B20 A10:B10 A16:B16 A144 A18:B18 A28:B28 A336 A12:B14 A26:B26 A24:B24 A22:B22 A116 A118 A114 A295 A146 A98 A96 A124 A6:B8 A88 A132 A134 A324 A338 A340 A90 A190 A334 A328 A178 A212 A194 A204 A210 A164 A346 A342 A344 A170 A174 A176 A180 A172 A216 A362 A360 A214 A332 A192 A94 A208 A348 A350 A352 A354 A356 A358 A84 A182 A184 A86 A166 A188 A168 A186 A330 A326 A92 A68 A64 A66 A56 A54 A44:A46 A246 A244 A248 A253 A251 A257 A255 A286 A284 A297 A293 A291" xr:uid="{C76AC325-F7D0-4A60-805F-DD7955250705}"/>
  </dataValidations>
  <printOptions horizontalCentered="1" verticalCentered="1"/>
  <pageMargins left="0.31496062992125984" right="0.31496062992125984" top="0.6692913385826772" bottom="0.31496062992125984" header="0.51181102362204722" footer="0.27559055118110237"/>
  <pageSetup paperSize="9" scale="83" firstPageNumber="2" orientation="landscape" useFirstPageNumber="1" r:id="rId1"/>
  <headerFooter alignWithMargins="0">
    <oddHeader xml:space="preserve">&amp;L&amp;"ＭＳ 明朝,標準"&amp;12（四号様式）&amp;R&amp;"ＭＳ 明朝,標準"&amp;12　　&amp;P頁&amp;"ＭＳ Ｐゴシック,標準"&amp;11
</oddHeader>
  </headerFooter>
  <rowBreaks count="24" manualBreakCount="24">
    <brk id="42" max="8" man="1"/>
    <brk id="82" max="16383" man="1"/>
    <brk id="122" max="16383" man="1"/>
    <brk id="162" max="16383" man="1"/>
    <brk id="202" max="16383" man="1"/>
    <brk id="242" max="8" man="1"/>
    <brk id="282" max="8" man="1"/>
    <brk id="322" max="16383" man="1"/>
    <brk id="362" max="16383" man="1"/>
    <brk id="402" max="16383" man="1"/>
    <brk id="442" max="16383" man="1"/>
    <brk id="482" max="16383" man="1"/>
    <brk id="522" max="16383" man="1"/>
    <brk id="562" max="16383" man="1"/>
    <brk id="602" max="16383" man="1"/>
    <brk id="642" max="16383" man="1"/>
    <brk id="682" max="16383" man="1"/>
    <brk id="722" max="16383" man="1"/>
    <brk id="762" max="16383" man="1"/>
    <brk id="802" max="16383" man="1"/>
    <brk id="842" max="16383" man="1"/>
    <brk id="882" max="16383" man="1"/>
    <brk id="922" max="16383" man="1"/>
    <brk id="962" max="16383" man="1"/>
  </rowBreaks>
  <colBreaks count="1" manualBreakCount="1">
    <brk id="9" max="361"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A8891-19AE-498D-B82A-B457F98E0584}">
  <dimension ref="A1:I42"/>
  <sheetViews>
    <sheetView showZeros="0" view="pageBreakPreview" zoomScaleNormal="100" zoomScaleSheetLayoutView="100" workbookViewId="0">
      <selection sqref="A1:A2"/>
    </sheetView>
  </sheetViews>
  <sheetFormatPr defaultRowHeight="15.6" customHeight="1"/>
  <cols>
    <col min="1" max="1" width="33.85546875" style="255" customWidth="1"/>
    <col min="2" max="2" width="53.28515625" style="255" customWidth="1"/>
    <col min="3" max="3" width="6.42578125" style="255" customWidth="1"/>
    <col min="4" max="4" width="9.85546875" style="255" customWidth="1"/>
    <col min="5" max="5" width="13.28515625" style="255" customWidth="1"/>
    <col min="6" max="6" width="16.7109375" style="255" customWidth="1"/>
    <col min="7" max="7" width="9.85546875" style="255" customWidth="1"/>
    <col min="8" max="8" width="16.7109375" style="255" customWidth="1"/>
    <col min="9" max="9" width="20.140625" style="255" customWidth="1"/>
    <col min="10" max="16384" width="9.140625" style="255"/>
  </cols>
  <sheetData>
    <row r="1" spans="1:9" ht="15.6" customHeight="1">
      <c r="A1" s="587" t="s">
        <v>930</v>
      </c>
      <c r="B1" s="589" t="s">
        <v>1193</v>
      </c>
      <c r="C1" s="587" t="s">
        <v>920</v>
      </c>
      <c r="D1" s="587" t="s">
        <v>921</v>
      </c>
      <c r="E1" s="587" t="s">
        <v>922</v>
      </c>
      <c r="F1" s="591" t="s">
        <v>22</v>
      </c>
      <c r="G1" s="585" t="s">
        <v>924</v>
      </c>
      <c r="H1" s="586"/>
      <c r="I1" s="587" t="s">
        <v>1194</v>
      </c>
    </row>
    <row r="2" spans="1:9" ht="15.6" customHeight="1">
      <c r="A2" s="588"/>
      <c r="B2" s="590"/>
      <c r="C2" s="588"/>
      <c r="D2" s="588"/>
      <c r="E2" s="588"/>
      <c r="F2" s="592"/>
      <c r="G2" s="256" t="s">
        <v>921</v>
      </c>
      <c r="H2" s="254" t="s">
        <v>22</v>
      </c>
      <c r="I2" s="588"/>
    </row>
    <row r="3" spans="1:9" ht="15.6" customHeight="1">
      <c r="A3" s="257"/>
      <c r="B3" s="258"/>
      <c r="C3" s="257"/>
      <c r="D3" s="259"/>
      <c r="E3" s="260"/>
      <c r="F3" s="261"/>
      <c r="G3" s="257"/>
      <c r="H3" s="262"/>
      <c r="I3" s="257"/>
    </row>
    <row r="4" spans="1:9" ht="15.6" customHeight="1">
      <c r="A4" s="263" t="s">
        <v>1195</v>
      </c>
      <c r="B4" s="264"/>
      <c r="C4" s="265"/>
      <c r="D4" s="266"/>
      <c r="E4" s="267"/>
      <c r="F4" s="268"/>
      <c r="G4" s="269"/>
      <c r="H4" s="270"/>
      <c r="I4" s="263"/>
    </row>
    <row r="5" spans="1:9" ht="15.6" customHeight="1">
      <c r="A5" s="229"/>
      <c r="B5" s="230"/>
      <c r="C5" s="257"/>
      <c r="D5" s="259"/>
      <c r="E5" s="260"/>
      <c r="F5" s="261"/>
      <c r="G5" s="257"/>
      <c r="H5" s="262"/>
      <c r="I5" s="257"/>
    </row>
    <row r="6" spans="1:9" ht="15.6" customHeight="1">
      <c r="A6" s="271" t="s">
        <v>1198</v>
      </c>
      <c r="B6" s="272"/>
      <c r="C6" s="265" t="s">
        <v>1243</v>
      </c>
      <c r="D6" s="273">
        <v>6640</v>
      </c>
      <c r="E6" s="267"/>
      <c r="F6" s="268"/>
      <c r="G6" s="269"/>
      <c r="H6" s="270"/>
      <c r="I6" s="263"/>
    </row>
    <row r="7" spans="1:9" ht="15.6" customHeight="1">
      <c r="A7" s="229"/>
      <c r="B7" s="230"/>
      <c r="C7" s="257"/>
      <c r="D7" s="259"/>
      <c r="E7" s="260"/>
      <c r="F7" s="261"/>
      <c r="G7" s="257"/>
      <c r="H7" s="262"/>
      <c r="I7" s="257"/>
    </row>
    <row r="8" spans="1:9" ht="15.6" customHeight="1">
      <c r="A8" s="271" t="s">
        <v>1200</v>
      </c>
      <c r="B8" s="272"/>
      <c r="C8" s="265" t="s">
        <v>1243</v>
      </c>
      <c r="D8" s="273">
        <v>21</v>
      </c>
      <c r="E8" s="267"/>
      <c r="F8" s="268"/>
      <c r="G8" s="269"/>
      <c r="H8" s="270"/>
      <c r="I8" s="263"/>
    </row>
    <row r="9" spans="1:9" ht="15.6" customHeight="1">
      <c r="A9" s="229"/>
      <c r="B9" s="230"/>
      <c r="C9" s="257"/>
      <c r="D9" s="259"/>
      <c r="E9" s="260"/>
      <c r="F9" s="261"/>
      <c r="G9" s="257"/>
      <c r="H9" s="262"/>
      <c r="I9" s="257"/>
    </row>
    <row r="10" spans="1:9" ht="15.6" customHeight="1">
      <c r="A10" s="271"/>
      <c r="B10" s="272"/>
      <c r="C10" s="265"/>
      <c r="D10" s="273"/>
      <c r="E10" s="267"/>
      <c r="F10" s="268"/>
      <c r="G10" s="269"/>
      <c r="H10" s="270"/>
      <c r="I10" s="263"/>
    </row>
    <row r="11" spans="1:9" ht="15.6" customHeight="1">
      <c r="A11" s="229"/>
      <c r="B11" s="230"/>
      <c r="C11" s="257"/>
      <c r="D11" s="259"/>
      <c r="E11" s="260"/>
      <c r="F11" s="261"/>
      <c r="G11" s="257"/>
      <c r="H11" s="262"/>
      <c r="I11" s="257"/>
    </row>
    <row r="12" spans="1:9" ht="15.6" customHeight="1">
      <c r="A12" s="271"/>
      <c r="B12" s="272"/>
      <c r="C12" s="265"/>
      <c r="D12" s="273"/>
      <c r="E12" s="267"/>
      <c r="F12" s="268"/>
      <c r="G12" s="269"/>
      <c r="H12" s="270"/>
      <c r="I12" s="263"/>
    </row>
    <row r="13" spans="1:9" ht="15.6" customHeight="1">
      <c r="A13" s="229"/>
      <c r="B13" s="230"/>
      <c r="C13" s="257"/>
      <c r="D13" s="259"/>
      <c r="E13" s="260"/>
      <c r="F13" s="261"/>
      <c r="G13" s="257"/>
      <c r="H13" s="262"/>
      <c r="I13" s="257"/>
    </row>
    <row r="14" spans="1:9" ht="15.6" customHeight="1">
      <c r="A14" s="271"/>
      <c r="B14" s="272"/>
      <c r="C14" s="265"/>
      <c r="D14" s="273"/>
      <c r="E14" s="267"/>
      <c r="F14" s="268"/>
      <c r="G14" s="269"/>
      <c r="H14" s="270"/>
      <c r="I14" s="263"/>
    </row>
    <row r="15" spans="1:9" ht="15.6" customHeight="1">
      <c r="A15" s="229"/>
      <c r="B15" s="230"/>
      <c r="C15" s="257"/>
      <c r="D15" s="259"/>
      <c r="E15" s="260"/>
      <c r="F15" s="261"/>
      <c r="G15" s="257"/>
      <c r="H15" s="262"/>
      <c r="I15" s="257"/>
    </row>
    <row r="16" spans="1:9" ht="15.6" customHeight="1">
      <c r="A16" s="271"/>
      <c r="B16" s="272"/>
      <c r="C16" s="265"/>
      <c r="D16" s="266"/>
      <c r="E16" s="267"/>
      <c r="F16" s="268"/>
      <c r="G16" s="269"/>
      <c r="H16" s="270"/>
      <c r="I16" s="263"/>
    </row>
    <row r="17" spans="1:9" ht="15.6" customHeight="1">
      <c r="A17" s="229"/>
      <c r="B17" s="230"/>
      <c r="C17" s="257"/>
      <c r="D17" s="259"/>
      <c r="E17" s="260"/>
      <c r="F17" s="261"/>
      <c r="G17" s="257"/>
      <c r="H17" s="262"/>
      <c r="I17" s="257"/>
    </row>
    <row r="18" spans="1:9" ht="15.6" customHeight="1">
      <c r="A18" s="271"/>
      <c r="B18" s="272"/>
      <c r="C18" s="265"/>
      <c r="D18" s="266"/>
      <c r="E18" s="267"/>
      <c r="F18" s="268"/>
      <c r="G18" s="269"/>
      <c r="H18" s="270"/>
      <c r="I18" s="263"/>
    </row>
    <row r="19" spans="1:9" ht="15.6" customHeight="1">
      <c r="A19" s="229"/>
      <c r="B19" s="230"/>
      <c r="C19" s="257"/>
      <c r="D19" s="259"/>
      <c r="E19" s="260"/>
      <c r="F19" s="261"/>
      <c r="G19" s="257"/>
      <c r="H19" s="262"/>
      <c r="I19" s="257"/>
    </row>
    <row r="20" spans="1:9" ht="15.6" customHeight="1">
      <c r="A20" s="271"/>
      <c r="B20" s="272"/>
      <c r="C20" s="265"/>
      <c r="D20" s="266"/>
      <c r="E20" s="267"/>
      <c r="F20" s="268"/>
      <c r="G20" s="269"/>
      <c r="H20" s="270"/>
      <c r="I20" s="263"/>
    </row>
    <row r="21" spans="1:9" ht="15.6" customHeight="1">
      <c r="A21" s="229"/>
      <c r="B21" s="230"/>
      <c r="C21" s="257"/>
      <c r="D21" s="259"/>
      <c r="E21" s="260"/>
      <c r="F21" s="261"/>
      <c r="G21" s="257"/>
      <c r="H21" s="262"/>
      <c r="I21" s="257"/>
    </row>
    <row r="22" spans="1:9" ht="15.6" customHeight="1">
      <c r="A22" s="271"/>
      <c r="B22" s="272"/>
      <c r="C22" s="265"/>
      <c r="D22" s="266"/>
      <c r="E22" s="267"/>
      <c r="F22" s="268"/>
      <c r="G22" s="269"/>
      <c r="H22" s="270"/>
      <c r="I22" s="263"/>
    </row>
    <row r="23" spans="1:9" ht="15.6" customHeight="1">
      <c r="A23" s="229"/>
      <c r="B23" s="230"/>
      <c r="C23" s="257"/>
      <c r="D23" s="259"/>
      <c r="E23" s="260"/>
      <c r="F23" s="261"/>
      <c r="G23" s="257"/>
      <c r="H23" s="262"/>
      <c r="I23" s="257"/>
    </row>
    <row r="24" spans="1:9" ht="15.6" customHeight="1">
      <c r="A24" s="271"/>
      <c r="B24" s="272"/>
      <c r="C24" s="265"/>
      <c r="D24" s="266"/>
      <c r="E24" s="267"/>
      <c r="F24" s="268"/>
      <c r="G24" s="269"/>
      <c r="H24" s="270"/>
      <c r="I24" s="263"/>
    </row>
    <row r="25" spans="1:9" ht="15.6" customHeight="1">
      <c r="A25" s="229"/>
      <c r="B25" s="230"/>
      <c r="C25" s="257"/>
      <c r="D25" s="259"/>
      <c r="E25" s="260"/>
      <c r="F25" s="261"/>
      <c r="G25" s="257"/>
      <c r="H25" s="262"/>
      <c r="I25" s="257"/>
    </row>
    <row r="26" spans="1:9" ht="15.6" customHeight="1">
      <c r="A26" s="271"/>
      <c r="B26" s="236"/>
      <c r="C26" s="265"/>
      <c r="D26" s="266"/>
      <c r="E26" s="267"/>
      <c r="F26" s="268"/>
      <c r="G26" s="269"/>
      <c r="H26" s="270"/>
      <c r="I26" s="263"/>
    </row>
    <row r="27" spans="1:9" ht="15.6" customHeight="1">
      <c r="A27" s="229"/>
      <c r="B27" s="230"/>
      <c r="C27" s="257"/>
      <c r="D27" s="259"/>
      <c r="E27" s="260"/>
      <c r="F27" s="261"/>
      <c r="G27" s="257"/>
      <c r="H27" s="262"/>
      <c r="I27" s="257"/>
    </row>
    <row r="28" spans="1:9" ht="15.6" customHeight="1">
      <c r="A28" s="271"/>
      <c r="B28" s="236"/>
      <c r="C28" s="265"/>
      <c r="D28" s="266"/>
      <c r="E28" s="267"/>
      <c r="F28" s="268"/>
      <c r="G28" s="269"/>
      <c r="H28" s="270"/>
      <c r="I28" s="263"/>
    </row>
    <row r="29" spans="1:9" ht="15.6" customHeight="1">
      <c r="A29" s="257"/>
      <c r="B29" s="258"/>
      <c r="C29" s="257"/>
      <c r="D29" s="259"/>
      <c r="E29" s="260"/>
      <c r="F29" s="261"/>
      <c r="G29" s="257"/>
      <c r="H29" s="262"/>
      <c r="I29" s="257"/>
    </row>
    <row r="30" spans="1:9" ht="15.6" customHeight="1">
      <c r="A30" s="263"/>
      <c r="B30" s="264"/>
      <c r="C30" s="265"/>
      <c r="D30" s="266"/>
      <c r="E30" s="267"/>
      <c r="F30" s="268"/>
      <c r="G30" s="269"/>
      <c r="H30" s="270"/>
      <c r="I30" s="263"/>
    </row>
    <row r="31" spans="1:9" ht="15.6" customHeight="1">
      <c r="A31" s="257"/>
      <c r="B31" s="258"/>
      <c r="C31" s="257"/>
      <c r="D31" s="259"/>
      <c r="E31" s="260"/>
      <c r="F31" s="261"/>
      <c r="G31" s="257"/>
      <c r="H31" s="262"/>
      <c r="I31" s="257"/>
    </row>
    <row r="32" spans="1:9" ht="15.6" customHeight="1">
      <c r="A32" s="263"/>
      <c r="B32" s="264"/>
      <c r="C32" s="265"/>
      <c r="D32" s="266"/>
      <c r="E32" s="267"/>
      <c r="F32" s="268"/>
      <c r="G32" s="269"/>
      <c r="H32" s="270"/>
      <c r="I32" s="263"/>
    </row>
    <row r="33" spans="1:9" ht="15.6" customHeight="1">
      <c r="A33" s="257"/>
      <c r="B33" s="258"/>
      <c r="C33" s="257"/>
      <c r="D33" s="259"/>
      <c r="E33" s="260"/>
      <c r="F33" s="261"/>
      <c r="G33" s="257"/>
      <c r="H33" s="262"/>
      <c r="I33" s="257"/>
    </row>
    <row r="34" spans="1:9" ht="15.6" customHeight="1">
      <c r="A34" s="263"/>
      <c r="B34" s="264"/>
      <c r="C34" s="265"/>
      <c r="D34" s="266"/>
      <c r="E34" s="267"/>
      <c r="F34" s="268"/>
      <c r="G34" s="269"/>
      <c r="H34" s="270"/>
      <c r="I34" s="263"/>
    </row>
    <row r="35" spans="1:9" ht="15.6" customHeight="1">
      <c r="A35" s="257"/>
      <c r="B35" s="258"/>
      <c r="C35" s="257"/>
      <c r="D35" s="259"/>
      <c r="E35" s="260"/>
      <c r="F35" s="261"/>
      <c r="G35" s="257"/>
      <c r="H35" s="262"/>
      <c r="I35" s="257"/>
    </row>
    <row r="36" spans="1:9" ht="15.6" customHeight="1">
      <c r="A36" s="263"/>
      <c r="B36" s="264"/>
      <c r="C36" s="265"/>
      <c r="D36" s="266"/>
      <c r="E36" s="267"/>
      <c r="F36" s="268"/>
      <c r="G36" s="269"/>
      <c r="H36" s="270"/>
      <c r="I36" s="263"/>
    </row>
    <row r="37" spans="1:9" ht="15.6" customHeight="1">
      <c r="A37" s="257"/>
      <c r="B37" s="258"/>
      <c r="C37" s="257"/>
      <c r="D37" s="259"/>
      <c r="E37" s="260"/>
      <c r="F37" s="261"/>
      <c r="G37" s="257"/>
      <c r="H37" s="262"/>
      <c r="I37" s="257"/>
    </row>
    <row r="38" spans="1:9" ht="15.6" customHeight="1">
      <c r="A38" s="263"/>
      <c r="B38" s="264"/>
      <c r="C38" s="265"/>
      <c r="D38" s="266"/>
      <c r="E38" s="267"/>
      <c r="F38" s="268"/>
      <c r="G38" s="269"/>
      <c r="H38" s="270"/>
      <c r="I38" s="263"/>
    </row>
    <row r="39" spans="1:9" ht="15.6" customHeight="1">
      <c r="A39" s="257"/>
      <c r="B39" s="258"/>
      <c r="C39" s="257"/>
      <c r="D39" s="259"/>
      <c r="E39" s="260"/>
      <c r="F39" s="261"/>
      <c r="G39" s="257"/>
      <c r="H39" s="262"/>
      <c r="I39" s="257"/>
    </row>
    <row r="40" spans="1:9" ht="15.6" customHeight="1">
      <c r="A40" s="263"/>
      <c r="B40" s="264"/>
      <c r="C40" s="265"/>
      <c r="D40" s="266"/>
      <c r="E40" s="267"/>
      <c r="F40" s="268"/>
      <c r="G40" s="269"/>
      <c r="H40" s="270"/>
      <c r="I40" s="263"/>
    </row>
    <row r="41" spans="1:9" ht="15.6" customHeight="1">
      <c r="A41" s="274"/>
      <c r="B41" s="275"/>
      <c r="C41" s="274"/>
      <c r="D41" s="276"/>
      <c r="E41" s="277"/>
      <c r="F41" s="278"/>
      <c r="G41" s="274"/>
      <c r="H41" s="279"/>
      <c r="I41" s="274"/>
    </row>
    <row r="42" spans="1:9" ht="15.6" customHeight="1">
      <c r="A42" s="280" t="s">
        <v>1202</v>
      </c>
      <c r="B42" s="281"/>
      <c r="C42" s="280"/>
      <c r="D42" s="282"/>
      <c r="E42" s="283"/>
      <c r="F42" s="284"/>
      <c r="G42" s="285"/>
      <c r="H42" s="286"/>
      <c r="I42" s="287"/>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26:B26 A22:B22 A16:B16 A20:B20 A24:B24 A18:B18 A28:B28 A6:B6 A14:B14 A12:B12 A10:B10 A8:B8" xr:uid="{E86C890B-B0DF-4B45-84C3-7916BAFBCFEC}"/>
  </dataValidations>
  <printOptions horizontalCentered="1" verticalCentered="1"/>
  <pageMargins left="0.31496062992125984" right="0.31496062992125984" top="0.6692913385826772" bottom="0.31496062992125984" header="0.51181102362204722" footer="0.27559055118110237"/>
  <pageSetup paperSize="9" scale="86" firstPageNumber="15" orientation="landscape" useFirstPageNumber="1" horizontalDpi="400" verticalDpi="400" r:id="rId1"/>
  <headerFooter alignWithMargins="0">
    <oddHeader xml:space="preserve">&amp;L&amp;"ＭＳ 明朝,標準"&amp;12（四号様式）&amp;R&amp;"ＭＳ 明朝,標準"&amp;12　　&amp;P頁&amp;"ＭＳ Ｐゴシック,標準"&amp;11
</oddHeader>
  </headerFooter>
  <rowBreaks count="21" manualBreakCount="21">
    <brk id="81" max="16383" man="1"/>
    <brk id="121" max="16383" man="1"/>
    <brk id="161" max="16383" man="1"/>
    <brk id="201" max="16383" man="1"/>
    <brk id="241" max="16383" man="1"/>
    <brk id="281" max="16383" man="1"/>
    <brk id="321" max="16383" man="1"/>
    <brk id="361" max="16383" man="1"/>
    <brk id="401" max="16383" man="1"/>
    <brk id="441" max="16383" man="1"/>
    <brk id="481" max="16383" man="1"/>
    <brk id="521" max="16383" man="1"/>
    <brk id="561" max="16383" man="1"/>
    <brk id="601" max="16383" man="1"/>
    <brk id="641" max="16383" man="1"/>
    <brk id="681" max="16383" man="1"/>
    <brk id="721" max="16383" man="1"/>
    <brk id="761" max="16383" man="1"/>
    <brk id="801" max="16383" man="1"/>
    <brk id="841" max="16383" man="1"/>
    <brk id="881" max="16383" man="1"/>
  </rowBreaks>
  <colBreaks count="1" manualBreakCount="1">
    <brk id="9" max="361"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B0317-67BA-4C66-AF83-FCDD623151B0}">
  <dimension ref="A1:Y92"/>
  <sheetViews>
    <sheetView view="pageBreakPreview" zoomScale="50" zoomScaleNormal="50" zoomScaleSheetLayoutView="50" workbookViewId="0">
      <selection activeCell="E3" sqref="E3:H4"/>
    </sheetView>
  </sheetViews>
  <sheetFormatPr defaultColWidth="10.28515625" defaultRowHeight="13.5"/>
  <cols>
    <col min="1" max="1" width="46.42578125" style="107" customWidth="1"/>
    <col min="2" max="2" width="43.5703125" style="107" customWidth="1"/>
    <col min="3" max="3" width="12.140625" style="107" customWidth="1"/>
    <col min="4" max="5" width="6.42578125" style="107" customWidth="1"/>
    <col min="6" max="7" width="20.7109375" style="107" customWidth="1"/>
    <col min="8" max="8" width="6.42578125" style="107" customWidth="1"/>
    <col min="9" max="9" width="23.5703125" style="107" customWidth="1"/>
    <col min="10" max="10" width="6.42578125" style="107" customWidth="1"/>
    <col min="11" max="11" width="15" style="107" customWidth="1"/>
    <col min="12" max="12" width="29.28515625" style="107" customWidth="1"/>
    <col min="13" max="13" width="26.42578125" style="107" customWidth="1"/>
    <col min="14" max="16384" width="10.28515625" style="107"/>
  </cols>
  <sheetData>
    <row r="1" spans="1:25" ht="20.85" customHeight="1"/>
    <row r="2" spans="1:25" ht="20.85" customHeight="1">
      <c r="L2" s="108"/>
      <c r="M2" s="109"/>
    </row>
    <row r="3" spans="1:25" ht="20.85" customHeight="1">
      <c r="A3" s="494" t="s">
        <v>734</v>
      </c>
      <c r="B3" s="495"/>
      <c r="C3" s="489" t="s">
        <v>735</v>
      </c>
      <c r="D3" s="490"/>
      <c r="E3" s="489"/>
      <c r="F3" s="493"/>
      <c r="G3" s="493"/>
      <c r="H3" s="490"/>
      <c r="I3" s="489" t="s">
        <v>736</v>
      </c>
      <c r="J3" s="490"/>
      <c r="K3" s="503"/>
      <c r="L3" s="493"/>
      <c r="M3" s="490"/>
    </row>
    <row r="4" spans="1:25" ht="20.85" customHeight="1">
      <c r="A4" s="496"/>
      <c r="B4" s="497"/>
      <c r="C4" s="491"/>
      <c r="D4" s="492"/>
      <c r="E4" s="500"/>
      <c r="F4" s="501"/>
      <c r="G4" s="501"/>
      <c r="H4" s="502"/>
      <c r="I4" s="491"/>
      <c r="J4" s="492"/>
      <c r="K4" s="491"/>
      <c r="L4" s="504"/>
      <c r="M4" s="492"/>
    </row>
    <row r="5" spans="1:25" ht="20.85" customHeight="1">
      <c r="A5" s="496"/>
      <c r="B5" s="497"/>
      <c r="C5" s="489" t="s">
        <v>737</v>
      </c>
      <c r="D5" s="490"/>
      <c r="E5" s="505" t="s">
        <v>738</v>
      </c>
      <c r="F5" s="506"/>
      <c r="G5" s="506"/>
      <c r="H5" s="506"/>
      <c r="I5" s="506"/>
      <c r="J5" s="506"/>
      <c r="K5" s="506"/>
      <c r="L5" s="506"/>
      <c r="M5" s="507"/>
    </row>
    <row r="6" spans="1:25" ht="20.85" customHeight="1">
      <c r="A6" s="498"/>
      <c r="B6" s="499"/>
      <c r="C6" s="491"/>
      <c r="D6" s="492"/>
      <c r="E6" s="508"/>
      <c r="F6" s="509"/>
      <c r="G6" s="509"/>
      <c r="H6" s="509"/>
      <c r="I6" s="509"/>
      <c r="J6" s="509"/>
      <c r="K6" s="509"/>
      <c r="L6" s="509"/>
      <c r="M6" s="510"/>
    </row>
    <row r="7" spans="1:25" ht="20.85" customHeight="1">
      <c r="A7" s="110"/>
      <c r="M7" s="111"/>
    </row>
    <row r="8" spans="1:25" ht="41.45" customHeight="1">
      <c r="A8" s="112" t="s">
        <v>739</v>
      </c>
      <c r="B8" s="113"/>
      <c r="C8" s="114"/>
      <c r="D8" s="113"/>
      <c r="E8" s="115"/>
      <c r="F8" s="116"/>
      <c r="G8" s="117"/>
      <c r="H8" s="117"/>
      <c r="I8" s="118"/>
      <c r="J8" s="118"/>
      <c r="K8" s="115"/>
      <c r="L8" s="119" t="s">
        <v>740</v>
      </c>
      <c r="M8" s="111"/>
      <c r="S8" s="120"/>
    </row>
    <row r="9" spans="1:25" ht="13.7" customHeight="1">
      <c r="A9" s="110"/>
      <c r="G9" s="121"/>
      <c r="H9" s="121"/>
      <c r="M9" s="111"/>
    </row>
    <row r="10" spans="1:25" ht="13.7" customHeight="1">
      <c r="A10" s="110"/>
      <c r="G10" s="121"/>
      <c r="H10" s="121"/>
      <c r="M10" s="111"/>
    </row>
    <row r="11" spans="1:25" ht="13.7" customHeight="1">
      <c r="A11" s="110"/>
      <c r="M11" s="111"/>
    </row>
    <row r="12" spans="1:25" ht="20.85" customHeight="1">
      <c r="A12" s="110"/>
      <c r="E12" s="122" t="s">
        <v>741</v>
      </c>
      <c r="F12" s="521" t="s">
        <v>898</v>
      </c>
      <c r="G12" s="522"/>
      <c r="H12" s="522"/>
      <c r="I12" s="522"/>
      <c r="J12" s="523" t="s">
        <v>743</v>
      </c>
      <c r="K12" s="523"/>
      <c r="M12" s="111"/>
      <c r="R12" s="524"/>
      <c r="S12" s="524"/>
      <c r="T12" s="524"/>
      <c r="U12" s="524"/>
      <c r="V12" s="524"/>
      <c r="W12" s="524"/>
      <c r="X12" s="524"/>
      <c r="Y12" s="524"/>
    </row>
    <row r="13" spans="1:25" ht="20.85" customHeight="1">
      <c r="A13" s="110"/>
      <c r="M13" s="111"/>
      <c r="R13" s="524"/>
      <c r="S13" s="524"/>
      <c r="T13" s="524"/>
      <c r="U13" s="524"/>
      <c r="V13" s="524"/>
      <c r="W13" s="524"/>
      <c r="X13" s="524"/>
      <c r="Y13" s="524"/>
    </row>
    <row r="14" spans="1:25" ht="20.85" customHeight="1">
      <c r="A14" s="110"/>
      <c r="M14" s="111"/>
    </row>
    <row r="15" spans="1:25" ht="20.85" customHeight="1">
      <c r="A15" s="487" t="s">
        <v>744</v>
      </c>
      <c r="B15" s="489" t="s">
        <v>2</v>
      </c>
      <c r="C15" s="490"/>
      <c r="D15" s="489" t="s">
        <v>3</v>
      </c>
      <c r="E15" s="490"/>
      <c r="F15" s="487" t="s">
        <v>745</v>
      </c>
      <c r="G15" s="487" t="s">
        <v>746</v>
      </c>
      <c r="H15" s="489" t="s">
        <v>747</v>
      </c>
      <c r="I15" s="490"/>
      <c r="J15" s="489" t="s">
        <v>748</v>
      </c>
      <c r="K15" s="493"/>
      <c r="L15" s="490"/>
      <c r="M15" s="487" t="s">
        <v>749</v>
      </c>
    </row>
    <row r="16" spans="1:25" ht="20.85" customHeight="1">
      <c r="A16" s="488"/>
      <c r="B16" s="491"/>
      <c r="C16" s="492"/>
      <c r="D16" s="491"/>
      <c r="E16" s="492"/>
      <c r="F16" s="488"/>
      <c r="G16" s="488"/>
      <c r="H16" s="491"/>
      <c r="I16" s="492"/>
      <c r="J16" s="511" t="s">
        <v>750</v>
      </c>
      <c r="K16" s="512"/>
      <c r="L16" s="123" t="s">
        <v>747</v>
      </c>
      <c r="M16" s="488"/>
    </row>
    <row r="17" spans="1:13" ht="20.85" customHeight="1">
      <c r="A17" s="124"/>
      <c r="B17" s="513"/>
      <c r="C17" s="514"/>
      <c r="D17" s="515"/>
      <c r="E17" s="516"/>
      <c r="F17" s="125"/>
      <c r="G17" s="125"/>
      <c r="H17" s="517"/>
      <c r="I17" s="518"/>
      <c r="J17" s="519"/>
      <c r="K17" s="520"/>
      <c r="L17" s="126"/>
      <c r="M17" s="127"/>
    </row>
    <row r="18" spans="1:13" ht="20.85" customHeight="1">
      <c r="A18" s="128" t="s">
        <v>899</v>
      </c>
      <c r="B18" s="525"/>
      <c r="C18" s="526"/>
      <c r="D18" s="527" t="s">
        <v>24</v>
      </c>
      <c r="E18" s="528"/>
      <c r="F18" s="129">
        <v>1</v>
      </c>
      <c r="G18" s="129"/>
      <c r="H18" s="529"/>
      <c r="I18" s="530"/>
      <c r="J18" s="531"/>
      <c r="K18" s="532"/>
      <c r="L18" s="130"/>
      <c r="M18" s="131"/>
    </row>
    <row r="19" spans="1:13" ht="20.85" customHeight="1">
      <c r="A19" s="132"/>
      <c r="B19" s="513"/>
      <c r="C19" s="514"/>
      <c r="D19" s="515"/>
      <c r="E19" s="516"/>
      <c r="F19" s="125"/>
      <c r="G19" s="125"/>
      <c r="H19" s="517"/>
      <c r="I19" s="518"/>
      <c r="J19" s="519"/>
      <c r="K19" s="520"/>
      <c r="L19" s="126"/>
      <c r="M19" s="127"/>
    </row>
    <row r="20" spans="1:13" ht="20.85" customHeight="1">
      <c r="A20" s="128"/>
      <c r="B20" s="525"/>
      <c r="C20" s="526"/>
      <c r="D20" s="527"/>
      <c r="E20" s="528"/>
      <c r="F20" s="129"/>
      <c r="G20" s="129"/>
      <c r="H20" s="529"/>
      <c r="I20" s="530"/>
      <c r="J20" s="531"/>
      <c r="K20" s="532"/>
      <c r="L20" s="130"/>
      <c r="M20" s="131"/>
    </row>
    <row r="21" spans="1:13" ht="20.85" customHeight="1">
      <c r="A21" s="133"/>
      <c r="B21" s="513"/>
      <c r="C21" s="514"/>
      <c r="D21" s="515"/>
      <c r="E21" s="516"/>
      <c r="F21" s="125"/>
      <c r="G21" s="125"/>
      <c r="H21" s="517"/>
      <c r="I21" s="518"/>
      <c r="J21" s="519"/>
      <c r="K21" s="520"/>
      <c r="L21" s="126"/>
      <c r="M21" s="127"/>
    </row>
    <row r="22" spans="1:13" ht="20.85" customHeight="1">
      <c r="A22" s="128"/>
      <c r="B22" s="525"/>
      <c r="C22" s="526"/>
      <c r="D22" s="527"/>
      <c r="E22" s="528"/>
      <c r="F22" s="129"/>
      <c r="G22" s="129"/>
      <c r="H22" s="529"/>
      <c r="I22" s="530"/>
      <c r="J22" s="531"/>
      <c r="K22" s="532"/>
      <c r="L22" s="130"/>
      <c r="M22" s="131"/>
    </row>
    <row r="23" spans="1:13" ht="20.85" customHeight="1">
      <c r="A23" s="132"/>
      <c r="B23" s="513"/>
      <c r="C23" s="514"/>
      <c r="D23" s="515"/>
      <c r="E23" s="516"/>
      <c r="F23" s="125"/>
      <c r="G23" s="125"/>
      <c r="H23" s="517"/>
      <c r="I23" s="518"/>
      <c r="J23" s="519"/>
      <c r="K23" s="520"/>
      <c r="L23" s="126"/>
      <c r="M23" s="127"/>
    </row>
    <row r="24" spans="1:13" ht="20.85" customHeight="1">
      <c r="A24" s="128"/>
      <c r="B24" s="525"/>
      <c r="C24" s="526"/>
      <c r="D24" s="527"/>
      <c r="E24" s="528"/>
      <c r="F24" s="129"/>
      <c r="G24" s="129"/>
      <c r="H24" s="529"/>
      <c r="I24" s="530"/>
      <c r="J24" s="531"/>
      <c r="K24" s="532"/>
      <c r="L24" s="130"/>
      <c r="M24" s="131"/>
    </row>
    <row r="25" spans="1:13" ht="20.85" customHeight="1">
      <c r="A25" s="133"/>
      <c r="B25" s="513"/>
      <c r="C25" s="514"/>
      <c r="D25" s="515"/>
      <c r="E25" s="516"/>
      <c r="F25" s="125"/>
      <c r="G25" s="125"/>
      <c r="H25" s="517"/>
      <c r="I25" s="518"/>
      <c r="J25" s="519"/>
      <c r="K25" s="520"/>
      <c r="L25" s="126"/>
      <c r="M25" s="127"/>
    </row>
    <row r="26" spans="1:13" ht="20.85" customHeight="1">
      <c r="A26" s="128"/>
      <c r="B26" s="525"/>
      <c r="C26" s="526"/>
      <c r="D26" s="527"/>
      <c r="E26" s="528"/>
      <c r="F26" s="129"/>
      <c r="G26" s="129"/>
      <c r="H26" s="529"/>
      <c r="I26" s="530"/>
      <c r="J26" s="531"/>
      <c r="K26" s="532"/>
      <c r="L26" s="130"/>
      <c r="M26" s="131"/>
    </row>
    <row r="27" spans="1:13" ht="20.85" customHeight="1">
      <c r="A27" s="132"/>
      <c r="B27" s="513"/>
      <c r="C27" s="514"/>
      <c r="D27" s="515"/>
      <c r="E27" s="516"/>
      <c r="F27" s="125"/>
      <c r="G27" s="125"/>
      <c r="H27" s="517"/>
      <c r="I27" s="518"/>
      <c r="J27" s="519"/>
      <c r="K27" s="520"/>
      <c r="L27" s="126"/>
      <c r="M27" s="127"/>
    </row>
    <row r="28" spans="1:13" ht="20.85" customHeight="1">
      <c r="A28" s="128"/>
      <c r="B28" s="525"/>
      <c r="C28" s="526"/>
      <c r="D28" s="527"/>
      <c r="E28" s="528"/>
      <c r="F28" s="129"/>
      <c r="G28" s="129"/>
      <c r="H28" s="529"/>
      <c r="I28" s="530"/>
      <c r="J28" s="531"/>
      <c r="K28" s="532"/>
      <c r="L28" s="130"/>
      <c r="M28" s="131"/>
    </row>
    <row r="29" spans="1:13" ht="20.85" customHeight="1">
      <c r="A29" s="133"/>
      <c r="B29" s="513"/>
      <c r="C29" s="514"/>
      <c r="D29" s="515"/>
      <c r="E29" s="516"/>
      <c r="F29" s="125"/>
      <c r="G29" s="125"/>
      <c r="H29" s="517"/>
      <c r="I29" s="518"/>
      <c r="J29" s="519"/>
      <c r="K29" s="520"/>
      <c r="L29" s="126"/>
      <c r="M29" s="127"/>
    </row>
    <row r="30" spans="1:13" ht="20.85" customHeight="1">
      <c r="A30" s="128"/>
      <c r="B30" s="525"/>
      <c r="C30" s="526"/>
      <c r="D30" s="527"/>
      <c r="E30" s="528"/>
      <c r="F30" s="129"/>
      <c r="G30" s="129"/>
      <c r="H30" s="529"/>
      <c r="I30" s="530"/>
      <c r="J30" s="531"/>
      <c r="K30" s="532"/>
      <c r="L30" s="130"/>
      <c r="M30" s="131"/>
    </row>
    <row r="31" spans="1:13" ht="20.85" customHeight="1">
      <c r="A31" s="132"/>
      <c r="B31" s="513"/>
      <c r="C31" s="514"/>
      <c r="D31" s="515"/>
      <c r="E31" s="516"/>
      <c r="F31" s="125"/>
      <c r="G31" s="125"/>
      <c r="H31" s="517"/>
      <c r="I31" s="518"/>
      <c r="J31" s="519"/>
      <c r="K31" s="520"/>
      <c r="L31" s="126"/>
      <c r="M31" s="127"/>
    </row>
    <row r="32" spans="1:13" ht="20.85" customHeight="1">
      <c r="A32" s="128"/>
      <c r="B32" s="525"/>
      <c r="C32" s="526"/>
      <c r="D32" s="527"/>
      <c r="E32" s="528"/>
      <c r="F32" s="129"/>
      <c r="G32" s="129"/>
      <c r="H32" s="529"/>
      <c r="I32" s="530"/>
      <c r="J32" s="531"/>
      <c r="K32" s="532"/>
      <c r="L32" s="130"/>
      <c r="M32" s="131"/>
    </row>
    <row r="33" spans="1:13" ht="20.85" customHeight="1">
      <c r="A33" s="133"/>
      <c r="B33" s="513"/>
      <c r="C33" s="514"/>
      <c r="D33" s="515"/>
      <c r="E33" s="516"/>
      <c r="F33" s="125"/>
      <c r="G33" s="125"/>
      <c r="H33" s="517"/>
      <c r="I33" s="518"/>
      <c r="J33" s="519"/>
      <c r="K33" s="520"/>
      <c r="L33" s="126"/>
      <c r="M33" s="127"/>
    </row>
    <row r="34" spans="1:13" ht="20.85" customHeight="1">
      <c r="A34" s="128"/>
      <c r="B34" s="525"/>
      <c r="C34" s="526"/>
      <c r="D34" s="527"/>
      <c r="E34" s="528"/>
      <c r="F34" s="129"/>
      <c r="G34" s="129"/>
      <c r="H34" s="529"/>
      <c r="I34" s="530"/>
      <c r="J34" s="531"/>
      <c r="K34" s="532"/>
      <c r="L34" s="130"/>
      <c r="M34" s="131"/>
    </row>
    <row r="35" spans="1:13" ht="20.85" customHeight="1">
      <c r="A35" s="132"/>
      <c r="B35" s="513"/>
      <c r="C35" s="514"/>
      <c r="D35" s="515"/>
      <c r="E35" s="516"/>
      <c r="F35" s="125"/>
      <c r="G35" s="125"/>
      <c r="H35" s="517"/>
      <c r="I35" s="518"/>
      <c r="J35" s="519"/>
      <c r="K35" s="520"/>
      <c r="L35" s="126"/>
      <c r="M35" s="127"/>
    </row>
    <row r="36" spans="1:13" ht="20.85" customHeight="1">
      <c r="A36" s="128"/>
      <c r="B36" s="525"/>
      <c r="C36" s="526"/>
      <c r="D36" s="527"/>
      <c r="E36" s="528"/>
      <c r="F36" s="129"/>
      <c r="G36" s="129"/>
      <c r="H36" s="529"/>
      <c r="I36" s="530"/>
      <c r="J36" s="531"/>
      <c r="K36" s="532"/>
      <c r="L36" s="130"/>
      <c r="M36" s="131"/>
    </row>
    <row r="37" spans="1:13" ht="20.85" customHeight="1">
      <c r="A37" s="133"/>
      <c r="B37" s="513"/>
      <c r="C37" s="514"/>
      <c r="D37" s="515"/>
      <c r="E37" s="516"/>
      <c r="F37" s="125"/>
      <c r="G37" s="125"/>
      <c r="H37" s="517"/>
      <c r="I37" s="518"/>
      <c r="J37" s="519"/>
      <c r="K37" s="520"/>
      <c r="L37" s="126"/>
      <c r="M37" s="127"/>
    </row>
    <row r="38" spans="1:13" ht="20.85" customHeight="1">
      <c r="A38" s="128"/>
      <c r="B38" s="525"/>
      <c r="C38" s="526"/>
      <c r="D38" s="527"/>
      <c r="E38" s="528"/>
      <c r="F38" s="129"/>
      <c r="G38" s="129"/>
      <c r="H38" s="529"/>
      <c r="I38" s="530"/>
      <c r="J38" s="531"/>
      <c r="K38" s="532"/>
      <c r="L38" s="130"/>
      <c r="M38" s="131"/>
    </row>
    <row r="39" spans="1:13" ht="20.85" customHeight="1">
      <c r="A39" s="132"/>
      <c r="B39" s="513"/>
      <c r="C39" s="514"/>
      <c r="D39" s="515"/>
      <c r="E39" s="516"/>
      <c r="F39" s="125"/>
      <c r="G39" s="125"/>
      <c r="H39" s="517"/>
      <c r="I39" s="518"/>
      <c r="J39" s="519"/>
      <c r="K39" s="520"/>
      <c r="L39" s="126"/>
      <c r="M39" s="127"/>
    </row>
    <row r="40" spans="1:13" ht="20.85" customHeight="1">
      <c r="A40" s="128"/>
      <c r="B40" s="525"/>
      <c r="C40" s="526"/>
      <c r="D40" s="527"/>
      <c r="E40" s="528"/>
      <c r="F40" s="129"/>
      <c r="G40" s="129"/>
      <c r="H40" s="529"/>
      <c r="I40" s="530"/>
      <c r="J40" s="531"/>
      <c r="K40" s="532"/>
      <c r="L40" s="130"/>
      <c r="M40" s="131"/>
    </row>
    <row r="41" spans="1:13" ht="20.85" customHeight="1">
      <c r="A41" s="133"/>
      <c r="B41" s="513"/>
      <c r="C41" s="514"/>
      <c r="D41" s="515"/>
      <c r="E41" s="516"/>
      <c r="F41" s="125"/>
      <c r="G41" s="125"/>
      <c r="H41" s="517"/>
      <c r="I41" s="533"/>
      <c r="J41" s="519"/>
      <c r="K41" s="520"/>
      <c r="L41" s="126"/>
      <c r="M41" s="127"/>
    </row>
    <row r="42" spans="1:13" ht="20.85" customHeight="1">
      <c r="A42" s="134" t="s">
        <v>743</v>
      </c>
      <c r="B42" s="525"/>
      <c r="C42" s="526"/>
      <c r="D42" s="527"/>
      <c r="E42" s="528"/>
      <c r="F42" s="129"/>
      <c r="G42" s="129"/>
      <c r="H42" s="529"/>
      <c r="I42" s="534"/>
      <c r="J42" s="531"/>
      <c r="K42" s="532"/>
      <c r="L42" s="130"/>
      <c r="M42" s="131"/>
    </row>
    <row r="43" spans="1:13" ht="20.85" customHeight="1">
      <c r="A43" s="133"/>
      <c r="B43" s="513"/>
      <c r="C43" s="514"/>
      <c r="D43" s="515"/>
      <c r="E43" s="516"/>
      <c r="F43" s="125"/>
      <c r="G43" s="125"/>
      <c r="H43" s="517"/>
      <c r="I43" s="533"/>
      <c r="J43" s="519"/>
      <c r="K43" s="520"/>
      <c r="L43" s="126"/>
      <c r="M43" s="127"/>
    </row>
    <row r="44" spans="1:13" ht="20.85" customHeight="1">
      <c r="A44" s="128"/>
      <c r="B44" s="525"/>
      <c r="C44" s="526"/>
      <c r="D44" s="527"/>
      <c r="E44" s="528"/>
      <c r="F44" s="129"/>
      <c r="G44" s="129"/>
      <c r="H44" s="529"/>
      <c r="I44" s="534"/>
      <c r="J44" s="531"/>
      <c r="K44" s="532"/>
      <c r="L44" s="130"/>
      <c r="M44" s="131"/>
    </row>
    <row r="45" spans="1:13" ht="15" customHeight="1"/>
    <row r="46" spans="1:13" ht="15" customHeight="1"/>
    <row r="47" spans="1:13" ht="15" customHeight="1"/>
    <row r="48" spans="1: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92" ht="15" customHeight="1"/>
  </sheetData>
  <mergeCells count="131">
    <mergeCell ref="B44:C44"/>
    <mergeCell ref="D44:E44"/>
    <mergeCell ref="H44:I44"/>
    <mergeCell ref="J44:K44"/>
    <mergeCell ref="B42:C42"/>
    <mergeCell ref="D42:E42"/>
    <mergeCell ref="H42:I42"/>
    <mergeCell ref="J42:K42"/>
    <mergeCell ref="B43:C43"/>
    <mergeCell ref="D43:E43"/>
    <mergeCell ref="H43:I43"/>
    <mergeCell ref="J43:K43"/>
    <mergeCell ref="B40:C40"/>
    <mergeCell ref="D40:E40"/>
    <mergeCell ref="H40:I40"/>
    <mergeCell ref="J40:K40"/>
    <mergeCell ref="B41:C41"/>
    <mergeCell ref="D41:E41"/>
    <mergeCell ref="H41:I41"/>
    <mergeCell ref="J41:K41"/>
    <mergeCell ref="B38:C38"/>
    <mergeCell ref="D38:E38"/>
    <mergeCell ref="H38:I38"/>
    <mergeCell ref="J38:K38"/>
    <mergeCell ref="B39:C39"/>
    <mergeCell ref="D39:E39"/>
    <mergeCell ref="H39:I39"/>
    <mergeCell ref="J39:K39"/>
    <mergeCell ref="B36:C36"/>
    <mergeCell ref="D36:E36"/>
    <mergeCell ref="H36:I36"/>
    <mergeCell ref="J36:K36"/>
    <mergeCell ref="B37:C37"/>
    <mergeCell ref="D37:E37"/>
    <mergeCell ref="H37:I37"/>
    <mergeCell ref="J37:K37"/>
    <mergeCell ref="B34:C34"/>
    <mergeCell ref="D34:E34"/>
    <mergeCell ref="H34:I34"/>
    <mergeCell ref="J34:K34"/>
    <mergeCell ref="B35:C35"/>
    <mergeCell ref="D35:E35"/>
    <mergeCell ref="H35:I35"/>
    <mergeCell ref="J35:K35"/>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1:C21"/>
    <mergeCell ref="D21:E21"/>
    <mergeCell ref="H21:I21"/>
    <mergeCell ref="J21:K21"/>
    <mergeCell ref="B18:C18"/>
    <mergeCell ref="D18:E18"/>
    <mergeCell ref="H18:I18"/>
    <mergeCell ref="J18:K18"/>
    <mergeCell ref="B19:C19"/>
    <mergeCell ref="D19:E19"/>
    <mergeCell ref="H19:I19"/>
    <mergeCell ref="J19:K19"/>
    <mergeCell ref="B17:C17"/>
    <mergeCell ref="D17:E17"/>
    <mergeCell ref="H17:I17"/>
    <mergeCell ref="J17:K17"/>
    <mergeCell ref="F12:I12"/>
    <mergeCell ref="J12:K12"/>
    <mergeCell ref="R12:Y13"/>
    <mergeCell ref="B20:C20"/>
    <mergeCell ref="D20:E20"/>
    <mergeCell ref="H20:I20"/>
    <mergeCell ref="J20:K20"/>
    <mergeCell ref="A15:A16"/>
    <mergeCell ref="B15:C16"/>
    <mergeCell ref="D15:E16"/>
    <mergeCell ref="F15:F16"/>
    <mergeCell ref="G15:G16"/>
    <mergeCell ref="H15:I16"/>
    <mergeCell ref="J15:L15"/>
    <mergeCell ref="A3:B6"/>
    <mergeCell ref="C3:D4"/>
    <mergeCell ref="E3:H4"/>
    <mergeCell ref="I3:J4"/>
    <mergeCell ref="K3:M4"/>
    <mergeCell ref="C5:D6"/>
    <mergeCell ref="E5:M6"/>
    <mergeCell ref="M15:M16"/>
    <mergeCell ref="J16:K16"/>
  </mergeCells>
  <phoneticPr fontId="22"/>
  <printOptions horizontalCentered="1" verticalCentered="1"/>
  <pageMargins left="0.39370078740157483" right="0.39370078740157483" top="0.43307086614173229" bottom="0.19685039370078741" header="0.51181102362204722" footer="0.51181102362204722"/>
  <pageSetup paperSize="9" scale="59"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7DF42-425F-41A1-B766-6B6BDBD0D75F}">
  <dimension ref="B1:K44"/>
  <sheetViews>
    <sheetView view="pageBreakPreview" zoomScale="55" zoomScaleNormal="55" zoomScaleSheetLayoutView="55"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2" width="17.85546875" style="135" customWidth="1"/>
    <col min="13" max="13" width="6.42578125" style="135" customWidth="1"/>
    <col min="14" max="14" width="17.85546875" style="135" customWidth="1"/>
    <col min="15" max="15" width="6.42578125" style="135" customWidth="1"/>
    <col min="16" max="19" width="17.85546875" style="135" customWidth="1"/>
    <col min="20" max="20" width="12.140625" style="135" customWidth="1"/>
    <col min="21" max="21" width="17.85546875" style="135" customWidth="1"/>
    <col min="22" max="22" width="5.5703125" style="135" customWidth="1"/>
    <col min="23" max="23" width="17.85546875" style="135" customWidth="1"/>
    <col min="24"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541" t="s">
        <v>759</v>
      </c>
      <c r="K3" s="542"/>
    </row>
    <row r="4" spans="2:11" ht="20.100000000000001" customHeight="1">
      <c r="B4" s="536"/>
      <c r="C4" s="536"/>
      <c r="D4" s="536"/>
      <c r="E4" s="536"/>
      <c r="F4" s="536"/>
      <c r="G4" s="536"/>
      <c r="H4" s="140" t="s">
        <v>760</v>
      </c>
      <c r="I4" s="139" t="s">
        <v>757</v>
      </c>
      <c r="J4" s="543"/>
      <c r="K4" s="544"/>
    </row>
    <row r="5" spans="2:11" ht="22.5" customHeight="1">
      <c r="B5" s="141"/>
      <c r="C5" s="141"/>
      <c r="D5" s="142"/>
      <c r="E5" s="143"/>
      <c r="F5" s="144"/>
      <c r="G5" s="144"/>
      <c r="H5" s="145"/>
      <c r="I5" s="146"/>
      <c r="J5" s="545"/>
      <c r="K5" s="546"/>
    </row>
    <row r="6" spans="2:11" ht="22.5" customHeight="1">
      <c r="B6" s="147" t="s">
        <v>751</v>
      </c>
      <c r="C6" s="147"/>
      <c r="D6" s="148"/>
      <c r="E6" s="149"/>
      <c r="F6" s="150"/>
      <c r="G6" s="150"/>
      <c r="H6" s="151"/>
      <c r="I6" s="152"/>
      <c r="J6" s="537"/>
      <c r="K6" s="538"/>
    </row>
    <row r="7" spans="2:11" ht="22.5" customHeight="1">
      <c r="B7" s="141"/>
      <c r="C7" s="141"/>
      <c r="D7" s="142"/>
      <c r="E7" s="143"/>
      <c r="F7" s="144"/>
      <c r="G7" s="144"/>
      <c r="H7" s="145"/>
      <c r="I7" s="146"/>
      <c r="J7" s="545"/>
      <c r="K7" s="546"/>
    </row>
    <row r="8" spans="2:11" ht="22.5" customHeight="1">
      <c r="B8" s="147" t="str">
        <f>'四号様式　電（プ）'!B6</f>
        <v>1．電灯設備</v>
      </c>
      <c r="C8" s="147"/>
      <c r="D8" s="148" t="s">
        <v>24</v>
      </c>
      <c r="E8" s="149">
        <v>1</v>
      </c>
      <c r="F8" s="150"/>
      <c r="G8" s="150"/>
      <c r="H8" s="151"/>
      <c r="I8" s="152"/>
      <c r="J8" s="537"/>
      <c r="K8" s="538"/>
    </row>
    <row r="9" spans="2:11" ht="22.5" customHeight="1">
      <c r="B9" s="141"/>
      <c r="C9" s="141"/>
      <c r="D9" s="142"/>
      <c r="E9" s="143"/>
      <c r="F9" s="144"/>
      <c r="G9" s="144"/>
      <c r="H9" s="145"/>
      <c r="I9" s="146"/>
      <c r="J9" s="545"/>
      <c r="K9" s="546"/>
    </row>
    <row r="10" spans="2:11" ht="22.5" customHeight="1">
      <c r="B10" s="147" t="str">
        <f>'四号様式　電（プ）'!B46</f>
        <v>2．動力設備</v>
      </c>
      <c r="C10" s="147"/>
      <c r="D10" s="148" t="s">
        <v>24</v>
      </c>
      <c r="E10" s="149">
        <v>1</v>
      </c>
      <c r="F10" s="150"/>
      <c r="G10" s="150"/>
      <c r="H10" s="151"/>
      <c r="I10" s="152"/>
      <c r="J10" s="537"/>
      <c r="K10" s="538"/>
    </row>
    <row r="11" spans="2:11" ht="22.5" customHeight="1">
      <c r="B11" s="141"/>
      <c r="C11" s="141"/>
      <c r="D11" s="142"/>
      <c r="E11" s="143"/>
      <c r="F11" s="144"/>
      <c r="G11" s="144"/>
      <c r="H11" s="145"/>
      <c r="I11" s="146"/>
      <c r="J11" s="545"/>
      <c r="K11" s="546"/>
    </row>
    <row r="12" spans="2:11" ht="22.5" customHeight="1">
      <c r="B12" s="147" t="str">
        <f>'四号様式　電（プ）'!B86</f>
        <v>3.拡声設備</v>
      </c>
      <c r="C12" s="147"/>
      <c r="D12" s="148" t="s">
        <v>24</v>
      </c>
      <c r="E12" s="149">
        <v>1</v>
      </c>
      <c r="F12" s="150"/>
      <c r="G12" s="150"/>
      <c r="H12" s="151"/>
      <c r="I12" s="152"/>
      <c r="J12" s="537"/>
      <c r="K12" s="538"/>
    </row>
    <row r="13" spans="2:11" ht="22.5" customHeight="1">
      <c r="B13" s="141"/>
      <c r="C13" s="141"/>
      <c r="D13" s="142"/>
      <c r="E13" s="143"/>
      <c r="F13" s="144"/>
      <c r="G13" s="144"/>
      <c r="H13" s="145"/>
      <c r="I13" s="146"/>
      <c r="J13" s="545"/>
      <c r="K13" s="546"/>
    </row>
    <row r="14" spans="2:11" ht="22.5" customHeight="1">
      <c r="B14" s="147" t="str">
        <f>'四号様式　電（プ）'!B126</f>
        <v>4．発生材処分</v>
      </c>
      <c r="C14" s="147"/>
      <c r="D14" s="148" t="s">
        <v>24</v>
      </c>
      <c r="E14" s="149">
        <v>1</v>
      </c>
      <c r="F14" s="150"/>
      <c r="G14" s="150"/>
      <c r="H14" s="151"/>
      <c r="I14" s="152"/>
      <c r="J14" s="537"/>
      <c r="K14" s="538"/>
    </row>
    <row r="15" spans="2:11" ht="22.5" customHeight="1">
      <c r="B15" s="141"/>
      <c r="C15" s="141"/>
      <c r="D15" s="142"/>
      <c r="E15" s="143"/>
      <c r="F15" s="144"/>
      <c r="G15" s="144"/>
      <c r="H15" s="145"/>
      <c r="I15" s="146"/>
      <c r="J15" s="545"/>
      <c r="K15" s="546"/>
    </row>
    <row r="16" spans="2:11" ht="22.5" customHeight="1">
      <c r="B16" s="147"/>
      <c r="C16" s="147"/>
      <c r="D16" s="148"/>
      <c r="E16" s="149"/>
      <c r="F16" s="150"/>
      <c r="G16" s="150"/>
      <c r="H16" s="151"/>
      <c r="I16" s="152"/>
      <c r="J16" s="537"/>
      <c r="K16" s="538"/>
    </row>
    <row r="17" spans="2:11" ht="22.5" customHeight="1">
      <c r="B17" s="141"/>
      <c r="C17" s="141"/>
      <c r="D17" s="142"/>
      <c r="E17" s="143"/>
      <c r="F17" s="144"/>
      <c r="G17" s="144"/>
      <c r="H17" s="145"/>
      <c r="I17" s="146"/>
      <c r="J17" s="545"/>
      <c r="K17" s="546"/>
    </row>
    <row r="18" spans="2:11" ht="22.5" customHeight="1">
      <c r="B18" s="147"/>
      <c r="C18" s="147"/>
      <c r="D18" s="148"/>
      <c r="E18" s="149"/>
      <c r="F18" s="150"/>
      <c r="G18" s="150"/>
      <c r="H18" s="151"/>
      <c r="I18" s="152"/>
      <c r="J18" s="537"/>
      <c r="K18" s="538"/>
    </row>
    <row r="19" spans="2:11" ht="22.5" customHeight="1">
      <c r="B19" s="141"/>
      <c r="C19" s="141"/>
      <c r="D19" s="142"/>
      <c r="E19" s="143"/>
      <c r="F19" s="144"/>
      <c r="G19" s="144"/>
      <c r="H19" s="145"/>
      <c r="I19" s="146"/>
      <c r="J19" s="545"/>
      <c r="K19" s="546"/>
    </row>
    <row r="20" spans="2:11" ht="22.5" customHeight="1">
      <c r="B20" s="147"/>
      <c r="C20" s="147"/>
      <c r="D20" s="148"/>
      <c r="E20" s="149"/>
      <c r="F20" s="150"/>
      <c r="G20" s="150"/>
      <c r="H20" s="151"/>
      <c r="I20" s="152"/>
      <c r="J20" s="537"/>
      <c r="K20" s="538"/>
    </row>
    <row r="21" spans="2:11" ht="22.5" customHeight="1">
      <c r="B21" s="141"/>
      <c r="C21" s="141"/>
      <c r="D21" s="142"/>
      <c r="E21" s="143"/>
      <c r="F21" s="144"/>
      <c r="G21" s="144"/>
      <c r="H21" s="145"/>
      <c r="I21" s="146"/>
      <c r="J21" s="545"/>
      <c r="K21" s="546"/>
    </row>
    <row r="22" spans="2:11" ht="22.5" customHeight="1">
      <c r="B22" s="147"/>
      <c r="C22" s="147"/>
      <c r="D22" s="148"/>
      <c r="E22" s="149"/>
      <c r="F22" s="150"/>
      <c r="G22" s="150"/>
      <c r="H22" s="151"/>
      <c r="I22" s="152"/>
      <c r="J22" s="537"/>
      <c r="K22" s="538"/>
    </row>
    <row r="23" spans="2:11" ht="22.5" customHeight="1">
      <c r="B23" s="141"/>
      <c r="C23" s="141"/>
      <c r="D23" s="142"/>
      <c r="E23" s="143"/>
      <c r="F23" s="144"/>
      <c r="G23" s="144"/>
      <c r="H23" s="145"/>
      <c r="I23" s="146"/>
      <c r="J23" s="545"/>
      <c r="K23" s="546"/>
    </row>
    <row r="24" spans="2:11" ht="22.5" customHeight="1">
      <c r="B24" s="147"/>
      <c r="C24" s="147"/>
      <c r="D24" s="148"/>
      <c r="E24" s="149"/>
      <c r="F24" s="150"/>
      <c r="G24" s="150"/>
      <c r="H24" s="151"/>
      <c r="I24" s="152"/>
      <c r="J24" s="537"/>
      <c r="K24" s="538"/>
    </row>
    <row r="25" spans="2:11" ht="22.5" customHeight="1">
      <c r="B25" s="141"/>
      <c r="C25" s="141"/>
      <c r="D25" s="142"/>
      <c r="E25" s="143"/>
      <c r="F25" s="144"/>
      <c r="G25" s="144"/>
      <c r="H25" s="145"/>
      <c r="I25" s="146"/>
      <c r="J25" s="545"/>
      <c r="K25" s="546"/>
    </row>
    <row r="26" spans="2:11" ht="22.5" customHeight="1">
      <c r="B26" s="147"/>
      <c r="C26" s="147"/>
      <c r="D26" s="148"/>
      <c r="E26" s="149"/>
      <c r="F26" s="150"/>
      <c r="G26" s="150"/>
      <c r="H26" s="151"/>
      <c r="I26" s="152"/>
      <c r="J26" s="537"/>
      <c r="K26" s="538"/>
    </row>
    <row r="27" spans="2:11" ht="22.5" customHeight="1">
      <c r="B27" s="141"/>
      <c r="C27" s="141"/>
      <c r="D27" s="142"/>
      <c r="E27" s="143"/>
      <c r="F27" s="144"/>
      <c r="G27" s="144"/>
      <c r="H27" s="145"/>
      <c r="I27" s="146"/>
      <c r="J27" s="545"/>
      <c r="K27" s="546"/>
    </row>
    <row r="28" spans="2:11" ht="22.5" customHeight="1">
      <c r="B28" s="147"/>
      <c r="C28" s="147"/>
      <c r="D28" s="148"/>
      <c r="E28" s="149"/>
      <c r="F28" s="150"/>
      <c r="G28" s="150"/>
      <c r="H28" s="151"/>
      <c r="I28" s="152"/>
      <c r="J28" s="537"/>
      <c r="K28" s="538"/>
    </row>
    <row r="29" spans="2:11" ht="22.5" customHeight="1">
      <c r="B29" s="141"/>
      <c r="C29" s="141"/>
      <c r="D29" s="142"/>
      <c r="E29" s="143"/>
      <c r="F29" s="144"/>
      <c r="G29" s="144"/>
      <c r="H29" s="145"/>
      <c r="I29" s="146"/>
      <c r="J29" s="545"/>
      <c r="K29" s="546"/>
    </row>
    <row r="30" spans="2:11" ht="22.5" customHeight="1">
      <c r="B30" s="147"/>
      <c r="C30" s="147"/>
      <c r="D30" s="148"/>
      <c r="E30" s="149"/>
      <c r="F30" s="150"/>
      <c r="G30" s="150"/>
      <c r="H30" s="151"/>
      <c r="I30" s="152"/>
      <c r="J30" s="537"/>
      <c r="K30" s="538"/>
    </row>
    <row r="31" spans="2:11" ht="22.5" customHeight="1">
      <c r="B31" s="141"/>
      <c r="C31" s="141"/>
      <c r="D31" s="142"/>
      <c r="E31" s="143"/>
      <c r="F31" s="144"/>
      <c r="G31" s="144"/>
      <c r="H31" s="145"/>
      <c r="I31" s="146"/>
      <c r="J31" s="545"/>
      <c r="K31" s="546"/>
    </row>
    <row r="32" spans="2:11" ht="22.5" customHeight="1">
      <c r="B32" s="147"/>
      <c r="C32" s="147"/>
      <c r="D32" s="148"/>
      <c r="E32" s="149"/>
      <c r="F32" s="150"/>
      <c r="G32" s="150"/>
      <c r="H32" s="151"/>
      <c r="I32" s="152"/>
      <c r="J32" s="537"/>
      <c r="K32" s="538"/>
    </row>
    <row r="33" spans="2:11" ht="22.5" customHeight="1">
      <c r="B33" s="141"/>
      <c r="C33" s="141"/>
      <c r="D33" s="142"/>
      <c r="E33" s="143"/>
      <c r="F33" s="144"/>
      <c r="G33" s="144"/>
      <c r="H33" s="145"/>
      <c r="I33" s="146"/>
      <c r="J33" s="545"/>
      <c r="K33" s="546"/>
    </row>
    <row r="34" spans="2:11" ht="22.5" customHeight="1">
      <c r="B34" s="147"/>
      <c r="C34" s="147"/>
      <c r="D34" s="148"/>
      <c r="E34" s="149"/>
      <c r="F34" s="150"/>
      <c r="G34" s="150"/>
      <c r="H34" s="151"/>
      <c r="I34" s="152"/>
      <c r="J34" s="537"/>
      <c r="K34" s="538"/>
    </row>
    <row r="35" spans="2:11" ht="22.5" customHeight="1">
      <c r="B35" s="141"/>
      <c r="C35" s="141"/>
      <c r="D35" s="142"/>
      <c r="E35" s="143"/>
      <c r="F35" s="144"/>
      <c r="G35" s="144"/>
      <c r="H35" s="145"/>
      <c r="I35" s="146"/>
      <c r="J35" s="545"/>
      <c r="K35" s="546"/>
    </row>
    <row r="36" spans="2:11" ht="22.5" customHeight="1">
      <c r="B36" s="147"/>
      <c r="C36" s="147"/>
      <c r="D36" s="148"/>
      <c r="E36" s="149"/>
      <c r="F36" s="150"/>
      <c r="G36" s="150"/>
      <c r="H36" s="151"/>
      <c r="I36" s="152"/>
      <c r="J36" s="537"/>
      <c r="K36" s="538"/>
    </row>
    <row r="37" spans="2:11" ht="22.5" customHeight="1">
      <c r="B37" s="141"/>
      <c r="C37" s="141"/>
      <c r="D37" s="142"/>
      <c r="E37" s="143"/>
      <c r="F37" s="144"/>
      <c r="G37" s="144"/>
      <c r="H37" s="145"/>
      <c r="I37" s="146"/>
      <c r="J37" s="545"/>
      <c r="K37" s="546"/>
    </row>
    <row r="38" spans="2:11" ht="22.5" customHeight="1">
      <c r="B38" s="147"/>
      <c r="C38" s="147"/>
      <c r="D38" s="148"/>
      <c r="E38" s="149"/>
      <c r="F38" s="150"/>
      <c r="G38" s="150"/>
      <c r="H38" s="151"/>
      <c r="I38" s="152"/>
      <c r="J38" s="537"/>
      <c r="K38" s="538"/>
    </row>
    <row r="39" spans="2:11" ht="22.5" customHeight="1">
      <c r="B39" s="141"/>
      <c r="C39" s="141"/>
      <c r="D39" s="142"/>
      <c r="E39" s="143"/>
      <c r="F39" s="144"/>
      <c r="G39" s="144"/>
      <c r="H39" s="145"/>
      <c r="I39" s="146"/>
      <c r="J39" s="545"/>
      <c r="K39" s="546"/>
    </row>
    <row r="40" spans="2:11" ht="22.5" customHeight="1">
      <c r="B40" s="147"/>
      <c r="C40" s="147"/>
      <c r="D40" s="148"/>
      <c r="E40" s="149"/>
      <c r="F40" s="150"/>
      <c r="G40" s="150"/>
      <c r="H40" s="151"/>
      <c r="I40" s="152"/>
      <c r="J40" s="537"/>
      <c r="K40" s="538"/>
    </row>
    <row r="41" spans="2:11" ht="22.5" customHeight="1">
      <c r="B41" s="141"/>
      <c r="C41" s="141"/>
      <c r="D41" s="142"/>
      <c r="E41" s="143"/>
      <c r="F41" s="144"/>
      <c r="G41" s="144"/>
      <c r="H41" s="145"/>
      <c r="I41" s="146"/>
      <c r="J41" s="545"/>
      <c r="K41" s="546"/>
    </row>
    <row r="42" spans="2:11" ht="22.5" customHeight="1">
      <c r="B42" s="147"/>
      <c r="C42" s="147"/>
      <c r="D42" s="148"/>
      <c r="E42" s="149"/>
      <c r="F42" s="150"/>
      <c r="G42" s="150"/>
      <c r="H42" s="151"/>
      <c r="I42" s="152"/>
      <c r="J42" s="537"/>
      <c r="K42" s="538"/>
    </row>
    <row r="43" spans="2:11" ht="22.5" customHeight="1">
      <c r="B43" s="141"/>
      <c r="C43" s="141"/>
      <c r="D43" s="142"/>
      <c r="E43" s="143"/>
      <c r="F43" s="144"/>
      <c r="G43" s="144"/>
      <c r="H43" s="145"/>
      <c r="I43" s="146"/>
      <c r="J43" s="545"/>
      <c r="K43" s="546"/>
    </row>
    <row r="44" spans="2:11" ht="22.5" customHeight="1">
      <c r="B44" s="148" t="s">
        <v>761</v>
      </c>
      <c r="C44" s="147"/>
      <c r="D44" s="148"/>
      <c r="E44" s="149"/>
      <c r="F44" s="150"/>
      <c r="G44" s="150"/>
      <c r="H44" s="151"/>
      <c r="I44" s="152"/>
      <c r="J44" s="153"/>
      <c r="K44" s="154"/>
    </row>
  </sheetData>
  <mergeCells count="47">
    <mergeCell ref="J39:K39"/>
    <mergeCell ref="J40:K40"/>
    <mergeCell ref="J41:K41"/>
    <mergeCell ref="J42:K42"/>
    <mergeCell ref="J43:K43"/>
    <mergeCell ref="J38:K38"/>
    <mergeCell ref="J27:K27"/>
    <mergeCell ref="J28:K28"/>
    <mergeCell ref="J29:K29"/>
    <mergeCell ref="J30:K30"/>
    <mergeCell ref="J31:K31"/>
    <mergeCell ref="J32:K32"/>
    <mergeCell ref="J33:K33"/>
    <mergeCell ref="J34:K34"/>
    <mergeCell ref="J35:K35"/>
    <mergeCell ref="J36:K36"/>
    <mergeCell ref="J37:K37"/>
    <mergeCell ref="J26:K26"/>
    <mergeCell ref="J15:K15"/>
    <mergeCell ref="J16:K16"/>
    <mergeCell ref="J17:K17"/>
    <mergeCell ref="J18:K18"/>
    <mergeCell ref="J19:K19"/>
    <mergeCell ref="J20:K20"/>
    <mergeCell ref="J21:K21"/>
    <mergeCell ref="J22:K22"/>
    <mergeCell ref="J23:K23"/>
    <mergeCell ref="J24:K24"/>
    <mergeCell ref="J25:K25"/>
    <mergeCell ref="J14:K14"/>
    <mergeCell ref="H3:I3"/>
    <mergeCell ref="J3:K4"/>
    <mergeCell ref="J5:K5"/>
    <mergeCell ref="J6:K6"/>
    <mergeCell ref="J7:K7"/>
    <mergeCell ref="J8:K8"/>
    <mergeCell ref="J9:K9"/>
    <mergeCell ref="J10:K10"/>
    <mergeCell ref="J11:K11"/>
    <mergeCell ref="J12:K12"/>
    <mergeCell ref="J13:K13"/>
    <mergeCell ref="G3:G4"/>
    <mergeCell ref="B3:B4"/>
    <mergeCell ref="C3:C4"/>
    <mergeCell ref="D3:D4"/>
    <mergeCell ref="E3:E4"/>
    <mergeCell ref="F3:F4"/>
  </mergeCells>
  <phoneticPr fontId="22"/>
  <printOptions horizontalCentered="1" verticalCentered="1"/>
  <pageMargins left="0.39370078740157483" right="0.39370078740157483" top="0.43307086614173229" bottom="0.19685039370078741" header="0.31496062992125984" footer="0.51181102362204722"/>
  <pageSetup paperSize="9" scale="58" orientation="landscape" r:id="rId1"/>
  <headerFooter alignWithMargins="0">
    <oddHeader>&amp;R&amp;"ＭＳ 明朝,標準"&amp;16
&amp;P 頁</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5F5DD-FF74-4A06-A44E-7875243CEFF7}">
  <dimension ref="B1:K164"/>
  <sheetViews>
    <sheetView view="pageBreakPreview" topLeftCell="A2" zoomScale="50" zoomScaleNormal="55" zoomScaleSheetLayoutView="50"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2" width="17.85546875" style="135" customWidth="1"/>
    <col min="13" max="13" width="5.5703125" style="135" customWidth="1"/>
    <col min="14" max="14" width="17.85546875" style="135" customWidth="1"/>
    <col min="15"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191" t="s">
        <v>759</v>
      </c>
      <c r="K3" s="192"/>
    </row>
    <row r="4" spans="2:11" ht="20.100000000000001" customHeight="1">
      <c r="B4" s="536"/>
      <c r="C4" s="536"/>
      <c r="D4" s="536"/>
      <c r="E4" s="536"/>
      <c r="F4" s="536"/>
      <c r="G4" s="536"/>
      <c r="H4" s="140" t="s">
        <v>760</v>
      </c>
      <c r="I4" s="139" t="s">
        <v>757</v>
      </c>
      <c r="J4" s="193"/>
      <c r="K4" s="194"/>
    </row>
    <row r="5" spans="2:11" ht="22.5" customHeight="1">
      <c r="B5" s="155"/>
      <c r="C5" s="155"/>
      <c r="D5" s="156"/>
      <c r="E5" s="157"/>
      <c r="F5" s="157"/>
      <c r="G5" s="157"/>
      <c r="H5" s="158"/>
      <c r="I5" s="159"/>
      <c r="J5" s="160"/>
      <c r="K5" s="161"/>
    </row>
    <row r="6" spans="2:11" ht="22.5" customHeight="1">
      <c r="B6" s="162" t="s">
        <v>883</v>
      </c>
      <c r="C6" s="162"/>
      <c r="D6" s="163"/>
      <c r="E6" s="164"/>
      <c r="F6" s="164"/>
      <c r="G6" s="164"/>
      <c r="H6" s="165"/>
      <c r="I6" s="166"/>
      <c r="J6" s="167"/>
      <c r="K6" s="168"/>
    </row>
    <row r="7" spans="2:11" ht="22.5" customHeight="1">
      <c r="B7" s="169"/>
      <c r="C7" s="155"/>
      <c r="D7" s="156"/>
      <c r="E7" s="157"/>
      <c r="F7" s="157"/>
      <c r="G7" s="157"/>
      <c r="H7" s="158"/>
      <c r="I7" s="159"/>
      <c r="J7" s="160"/>
      <c r="K7" s="161"/>
    </row>
    <row r="8" spans="2:11" ht="22.5" customHeight="1">
      <c r="B8" s="162" t="s">
        <v>793</v>
      </c>
      <c r="C8" s="162" t="s">
        <v>765</v>
      </c>
      <c r="D8" s="163" t="s">
        <v>766</v>
      </c>
      <c r="E8" s="164">
        <v>9</v>
      </c>
      <c r="F8" s="164"/>
      <c r="G8" s="164"/>
      <c r="H8" s="165"/>
      <c r="I8" s="166"/>
      <c r="J8" s="167"/>
      <c r="K8" s="168"/>
    </row>
    <row r="9" spans="2:11" ht="22.5" customHeight="1">
      <c r="B9" s="169"/>
      <c r="C9" s="155" t="s">
        <v>775</v>
      </c>
      <c r="D9" s="156"/>
      <c r="E9" s="157"/>
      <c r="F9" s="157"/>
      <c r="G9" s="157"/>
      <c r="H9" s="158"/>
      <c r="I9" s="159"/>
      <c r="J9" s="160"/>
      <c r="K9" s="170"/>
    </row>
    <row r="10" spans="2:11" ht="22.5" customHeight="1">
      <c r="B10" s="162" t="s">
        <v>776</v>
      </c>
      <c r="C10" s="162" t="s">
        <v>765</v>
      </c>
      <c r="D10" s="163" t="s">
        <v>766</v>
      </c>
      <c r="E10" s="164">
        <v>3</v>
      </c>
      <c r="F10" s="164"/>
      <c r="G10" s="164"/>
      <c r="H10" s="165"/>
      <c r="I10" s="166"/>
      <c r="J10" s="167"/>
      <c r="K10" s="171"/>
    </row>
    <row r="11" spans="2:11" ht="22.5" customHeight="1">
      <c r="B11" s="169"/>
      <c r="C11" s="155" t="s">
        <v>801</v>
      </c>
      <c r="D11" s="156"/>
      <c r="E11" s="157"/>
      <c r="F11" s="157"/>
      <c r="G11" s="157"/>
      <c r="H11" s="158"/>
      <c r="I11" s="159"/>
      <c r="J11" s="160"/>
      <c r="K11" s="170"/>
    </row>
    <row r="12" spans="2:11" ht="22.5" customHeight="1">
      <c r="B12" s="162" t="s">
        <v>799</v>
      </c>
      <c r="C12" s="162" t="s">
        <v>765</v>
      </c>
      <c r="D12" s="163" t="s">
        <v>766</v>
      </c>
      <c r="E12" s="164">
        <v>4</v>
      </c>
      <c r="F12" s="164"/>
      <c r="G12" s="164"/>
      <c r="H12" s="165"/>
      <c r="I12" s="166"/>
      <c r="J12" s="167"/>
      <c r="K12" s="171"/>
    </row>
    <row r="13" spans="2:11" ht="22.5" customHeight="1">
      <c r="B13" s="169"/>
      <c r="C13" s="155" t="s">
        <v>900</v>
      </c>
      <c r="D13" s="156"/>
      <c r="E13" s="157"/>
      <c r="F13" s="157"/>
      <c r="G13" s="157"/>
      <c r="H13" s="158"/>
      <c r="I13" s="159"/>
      <c r="J13" s="160"/>
      <c r="K13" s="170"/>
    </row>
    <row r="14" spans="2:11" ht="22.5" customHeight="1">
      <c r="B14" s="162" t="s">
        <v>811</v>
      </c>
      <c r="C14" s="162" t="s">
        <v>765</v>
      </c>
      <c r="D14" s="163" t="s">
        <v>812</v>
      </c>
      <c r="E14" s="164">
        <v>1</v>
      </c>
      <c r="F14" s="164"/>
      <c r="G14" s="164"/>
      <c r="H14" s="165"/>
      <c r="I14" s="166"/>
      <c r="J14" s="167"/>
      <c r="K14" s="171"/>
    </row>
    <row r="15" spans="2:11" ht="22.5" customHeight="1">
      <c r="B15" s="169"/>
      <c r="C15" s="155" t="s">
        <v>901</v>
      </c>
      <c r="D15" s="156"/>
      <c r="E15" s="157"/>
      <c r="F15" s="157"/>
      <c r="G15" s="157"/>
      <c r="H15" s="158"/>
      <c r="I15" s="159"/>
      <c r="J15" s="160"/>
      <c r="K15" s="170"/>
    </row>
    <row r="16" spans="2:11" ht="22.5" customHeight="1">
      <c r="B16" s="162" t="s">
        <v>902</v>
      </c>
      <c r="C16" s="162" t="s">
        <v>765</v>
      </c>
      <c r="D16" s="163" t="s">
        <v>868</v>
      </c>
      <c r="E16" s="164">
        <v>4</v>
      </c>
      <c r="F16" s="164"/>
      <c r="G16" s="164"/>
      <c r="H16" s="165"/>
      <c r="I16" s="166"/>
      <c r="J16" s="167"/>
      <c r="K16" s="171"/>
    </row>
    <row r="17" spans="2:11" ht="22.5" customHeight="1">
      <c r="B17" s="169"/>
      <c r="C17" s="155" t="s">
        <v>903</v>
      </c>
      <c r="D17" s="156"/>
      <c r="E17" s="157"/>
      <c r="F17" s="157"/>
      <c r="G17" s="157"/>
      <c r="H17" s="158"/>
      <c r="I17" s="159"/>
      <c r="J17" s="160"/>
      <c r="K17" s="170"/>
    </row>
    <row r="18" spans="2:11" ht="22.5" customHeight="1">
      <c r="B18" s="162" t="s">
        <v>904</v>
      </c>
      <c r="C18" s="162" t="s">
        <v>765</v>
      </c>
      <c r="D18" s="163" t="s">
        <v>905</v>
      </c>
      <c r="E18" s="164">
        <v>5</v>
      </c>
      <c r="F18" s="164"/>
      <c r="G18" s="164"/>
      <c r="H18" s="165"/>
      <c r="I18" s="166"/>
      <c r="J18" s="167"/>
      <c r="K18" s="171"/>
    </row>
    <row r="19" spans="2:11" ht="22.5" customHeight="1">
      <c r="B19" s="169"/>
      <c r="C19" s="155" t="s">
        <v>906</v>
      </c>
      <c r="D19" s="156"/>
      <c r="E19" s="157"/>
      <c r="F19" s="157"/>
      <c r="G19" s="157"/>
      <c r="H19" s="158"/>
      <c r="I19" s="159"/>
      <c r="J19" s="160"/>
      <c r="K19" s="170"/>
    </row>
    <row r="20" spans="2:11" ht="22.5" customHeight="1">
      <c r="B20" s="162" t="s">
        <v>904</v>
      </c>
      <c r="C20" s="162" t="s">
        <v>765</v>
      </c>
      <c r="D20" s="163" t="s">
        <v>905</v>
      </c>
      <c r="E20" s="164">
        <v>5</v>
      </c>
      <c r="F20" s="164"/>
      <c r="G20" s="164"/>
      <c r="H20" s="165"/>
      <c r="I20" s="166"/>
      <c r="J20" s="167"/>
      <c r="K20" s="171"/>
    </row>
    <row r="21" spans="2:11" ht="22.5" customHeight="1">
      <c r="B21" s="169"/>
      <c r="C21" s="155" t="s">
        <v>768</v>
      </c>
      <c r="D21" s="156"/>
      <c r="E21" s="157"/>
      <c r="F21" s="157"/>
      <c r="G21" s="157"/>
      <c r="H21" s="158"/>
      <c r="I21" s="159"/>
      <c r="J21" s="160"/>
      <c r="K21" s="161"/>
    </row>
    <row r="22" spans="2:11" ht="22.5" customHeight="1">
      <c r="B22" s="162" t="s">
        <v>764</v>
      </c>
      <c r="C22" s="162" t="s">
        <v>765</v>
      </c>
      <c r="D22" s="163" t="s">
        <v>766</v>
      </c>
      <c r="E22" s="164">
        <v>2</v>
      </c>
      <c r="F22" s="164"/>
      <c r="G22" s="164"/>
      <c r="H22" s="165"/>
      <c r="I22" s="166"/>
      <c r="J22" s="167"/>
      <c r="K22" s="168"/>
    </row>
    <row r="23" spans="2:11" ht="22.5" customHeight="1">
      <c r="B23" s="169"/>
      <c r="C23" s="155" t="s">
        <v>907</v>
      </c>
      <c r="D23" s="156"/>
      <c r="E23" s="157"/>
      <c r="F23" s="157"/>
      <c r="G23" s="157"/>
      <c r="H23" s="158"/>
      <c r="I23" s="159"/>
      <c r="J23" s="160"/>
      <c r="K23" s="170"/>
    </row>
    <row r="24" spans="2:11" ht="22.5" customHeight="1">
      <c r="B24" s="162" t="s">
        <v>908</v>
      </c>
      <c r="C24" s="162" t="s">
        <v>765</v>
      </c>
      <c r="D24" s="163" t="s">
        <v>766</v>
      </c>
      <c r="E24" s="164">
        <v>1</v>
      </c>
      <c r="F24" s="164"/>
      <c r="G24" s="164"/>
      <c r="H24" s="165"/>
      <c r="I24" s="166"/>
      <c r="J24" s="167"/>
      <c r="K24" s="171"/>
    </row>
    <row r="25" spans="2:11" ht="22.5" customHeight="1">
      <c r="B25" s="169"/>
      <c r="C25" s="155"/>
      <c r="D25" s="156"/>
      <c r="E25" s="157"/>
      <c r="F25" s="157"/>
      <c r="G25" s="157"/>
      <c r="H25" s="158"/>
      <c r="I25" s="159"/>
      <c r="J25" s="160"/>
      <c r="K25" s="170"/>
    </row>
    <row r="26" spans="2:11" ht="22.5" customHeight="1">
      <c r="B26" s="162"/>
      <c r="C26" s="162"/>
      <c r="D26" s="163"/>
      <c r="E26" s="164"/>
      <c r="F26" s="164"/>
      <c r="G26" s="164"/>
      <c r="H26" s="165"/>
      <c r="I26" s="166"/>
      <c r="J26" s="167"/>
      <c r="K26" s="171"/>
    </row>
    <row r="27" spans="2:11" ht="22.5" customHeight="1">
      <c r="B27" s="169"/>
      <c r="C27" s="155"/>
      <c r="D27" s="156"/>
      <c r="E27" s="157"/>
      <c r="F27" s="157"/>
      <c r="G27" s="157"/>
      <c r="H27" s="158"/>
      <c r="I27" s="159"/>
      <c r="J27" s="160"/>
      <c r="K27" s="170"/>
    </row>
    <row r="28" spans="2:11" ht="22.5" customHeight="1">
      <c r="B28" s="162"/>
      <c r="C28" s="162"/>
      <c r="D28" s="163"/>
      <c r="E28" s="164"/>
      <c r="F28" s="164"/>
      <c r="G28" s="164"/>
      <c r="H28" s="165"/>
      <c r="I28" s="166"/>
      <c r="J28" s="167"/>
      <c r="K28" s="171"/>
    </row>
    <row r="29" spans="2:11" ht="22.5" customHeight="1">
      <c r="B29" s="169"/>
      <c r="C29" s="155"/>
      <c r="D29" s="156"/>
      <c r="E29" s="157"/>
      <c r="F29" s="157"/>
      <c r="G29" s="157"/>
      <c r="H29" s="158"/>
      <c r="I29" s="159"/>
      <c r="J29" s="160"/>
      <c r="K29" s="170"/>
    </row>
    <row r="30" spans="2:11" ht="22.5" customHeight="1">
      <c r="B30" s="162"/>
      <c r="C30" s="162"/>
      <c r="D30" s="163"/>
      <c r="E30" s="164"/>
      <c r="F30" s="164"/>
      <c r="G30" s="164"/>
      <c r="H30" s="165"/>
      <c r="I30" s="166"/>
      <c r="J30" s="167"/>
      <c r="K30" s="171"/>
    </row>
    <row r="31" spans="2:11" ht="22.5" customHeight="1">
      <c r="B31" s="169"/>
      <c r="C31" s="155"/>
      <c r="D31" s="156"/>
      <c r="E31" s="157"/>
      <c r="F31" s="157"/>
      <c r="G31" s="157"/>
      <c r="H31" s="158"/>
      <c r="I31" s="159"/>
      <c r="J31" s="160"/>
      <c r="K31" s="170"/>
    </row>
    <row r="32" spans="2:11" ht="22.5" customHeight="1">
      <c r="B32" s="162"/>
      <c r="C32" s="162"/>
      <c r="D32" s="163"/>
      <c r="E32" s="164"/>
      <c r="F32" s="164"/>
      <c r="G32" s="164"/>
      <c r="H32" s="165"/>
      <c r="I32" s="166"/>
      <c r="J32" s="167"/>
      <c r="K32" s="171"/>
    </row>
    <row r="33" spans="2:11" ht="22.5" customHeight="1">
      <c r="B33" s="169"/>
      <c r="C33" s="155"/>
      <c r="D33" s="156"/>
      <c r="E33" s="157"/>
      <c r="F33" s="157"/>
      <c r="G33" s="157"/>
      <c r="H33" s="158"/>
      <c r="I33" s="159"/>
      <c r="J33" s="160"/>
      <c r="K33" s="170"/>
    </row>
    <row r="34" spans="2:11" ht="22.5" customHeight="1">
      <c r="B34" s="162"/>
      <c r="C34" s="162"/>
      <c r="D34" s="163"/>
      <c r="E34" s="164"/>
      <c r="F34" s="164"/>
      <c r="G34" s="164"/>
      <c r="H34" s="165"/>
      <c r="I34" s="166"/>
      <c r="J34" s="167"/>
      <c r="K34" s="171"/>
    </row>
    <row r="35" spans="2:11" ht="22.5" customHeight="1">
      <c r="B35" s="169"/>
      <c r="C35" s="155"/>
      <c r="D35" s="156"/>
      <c r="E35" s="157"/>
      <c r="F35" s="157"/>
      <c r="G35" s="157"/>
      <c r="H35" s="158"/>
      <c r="I35" s="159"/>
      <c r="J35" s="160"/>
      <c r="K35" s="170"/>
    </row>
    <row r="36" spans="2:11" ht="22.5" customHeight="1">
      <c r="B36" s="162"/>
      <c r="C36" s="162"/>
      <c r="D36" s="163"/>
      <c r="E36" s="164"/>
      <c r="F36" s="164"/>
      <c r="G36" s="164"/>
      <c r="H36" s="165"/>
      <c r="I36" s="166"/>
      <c r="J36" s="167"/>
      <c r="K36" s="171"/>
    </row>
    <row r="37" spans="2:11" ht="22.5" customHeight="1">
      <c r="B37" s="169"/>
      <c r="C37" s="155"/>
      <c r="D37" s="156"/>
      <c r="E37" s="157"/>
      <c r="F37" s="157"/>
      <c r="G37" s="157"/>
      <c r="H37" s="158"/>
      <c r="I37" s="159"/>
      <c r="J37" s="160"/>
      <c r="K37" s="170"/>
    </row>
    <row r="38" spans="2:11" ht="22.5" customHeight="1">
      <c r="B38" s="162"/>
      <c r="C38" s="162"/>
      <c r="D38" s="163"/>
      <c r="E38" s="164"/>
      <c r="F38" s="164"/>
      <c r="G38" s="164"/>
      <c r="H38" s="165"/>
      <c r="I38" s="166"/>
      <c r="J38" s="167"/>
      <c r="K38" s="171"/>
    </row>
    <row r="39" spans="2:11" ht="22.5" customHeight="1">
      <c r="B39" s="169"/>
      <c r="C39" s="155"/>
      <c r="D39" s="156"/>
      <c r="E39" s="157"/>
      <c r="F39" s="157"/>
      <c r="G39" s="157"/>
      <c r="H39" s="158"/>
      <c r="I39" s="159"/>
      <c r="J39" s="160"/>
      <c r="K39" s="170"/>
    </row>
    <row r="40" spans="2:11" ht="22.5" customHeight="1">
      <c r="B40" s="162"/>
      <c r="C40" s="162"/>
      <c r="D40" s="163"/>
      <c r="E40" s="164"/>
      <c r="F40" s="164"/>
      <c r="G40" s="164"/>
      <c r="H40" s="165"/>
      <c r="I40" s="166"/>
      <c r="J40" s="167"/>
      <c r="K40" s="171"/>
    </row>
    <row r="41" spans="2:11" ht="22.5" customHeight="1">
      <c r="B41" s="169"/>
      <c r="C41" s="155"/>
      <c r="D41" s="156"/>
      <c r="E41" s="157"/>
      <c r="F41" s="157"/>
      <c r="G41" s="157"/>
      <c r="H41" s="158"/>
      <c r="I41" s="159"/>
      <c r="J41" s="160"/>
      <c r="K41" s="170"/>
    </row>
    <row r="42" spans="2:11" ht="22.5" customHeight="1">
      <c r="B42" s="162"/>
      <c r="C42" s="162"/>
      <c r="D42" s="163"/>
      <c r="E42" s="164"/>
      <c r="F42" s="164"/>
      <c r="G42" s="164"/>
      <c r="H42" s="165"/>
      <c r="I42" s="166"/>
      <c r="J42" s="167"/>
      <c r="K42" s="171"/>
    </row>
    <row r="43" spans="2:11" ht="22.5" customHeight="1">
      <c r="B43" s="169"/>
      <c r="C43" s="155"/>
      <c r="D43" s="156"/>
      <c r="E43" s="157"/>
      <c r="F43" s="157"/>
      <c r="G43" s="157"/>
      <c r="H43" s="158"/>
      <c r="I43" s="159"/>
      <c r="J43" s="160"/>
      <c r="K43" s="161"/>
    </row>
    <row r="44" spans="2:11" ht="22.5" customHeight="1">
      <c r="B44" s="172" t="s">
        <v>796</v>
      </c>
      <c r="C44" s="162"/>
      <c r="D44" s="163"/>
      <c r="E44" s="164"/>
      <c r="F44" s="164"/>
      <c r="G44" s="164"/>
      <c r="H44" s="165"/>
      <c r="I44" s="166"/>
      <c r="J44" s="167"/>
      <c r="K44" s="168"/>
    </row>
    <row r="45" spans="2:11" ht="22.5" customHeight="1">
      <c r="B45" s="169"/>
      <c r="C45" s="155"/>
      <c r="D45" s="156"/>
      <c r="E45" s="157"/>
      <c r="F45" s="157"/>
      <c r="G45" s="157"/>
      <c r="H45" s="158"/>
      <c r="I45" s="159"/>
      <c r="J45" s="160"/>
      <c r="K45" s="170"/>
    </row>
    <row r="46" spans="2:11" ht="22.5" customHeight="1">
      <c r="B46" s="162" t="s">
        <v>887</v>
      </c>
      <c r="C46" s="162"/>
      <c r="D46" s="163"/>
      <c r="E46" s="164"/>
      <c r="F46" s="164"/>
      <c r="G46" s="164"/>
      <c r="H46" s="165"/>
      <c r="I46" s="166"/>
      <c r="J46" s="167"/>
      <c r="K46" s="171"/>
    </row>
    <row r="47" spans="2:11" ht="22.5" customHeight="1">
      <c r="B47" s="169"/>
      <c r="C47" s="155"/>
      <c r="D47" s="156"/>
      <c r="E47" s="157"/>
      <c r="F47" s="157"/>
      <c r="G47" s="157"/>
      <c r="H47" s="158"/>
      <c r="I47" s="159"/>
      <c r="J47" s="160"/>
      <c r="K47" s="161"/>
    </row>
    <row r="48" spans="2:11" ht="22.5" customHeight="1">
      <c r="B48" s="162" t="s">
        <v>793</v>
      </c>
      <c r="C48" s="162" t="s">
        <v>765</v>
      </c>
      <c r="D48" s="163" t="s">
        <v>766</v>
      </c>
      <c r="E48" s="164">
        <v>3</v>
      </c>
      <c r="F48" s="164"/>
      <c r="G48" s="164"/>
      <c r="H48" s="165"/>
      <c r="I48" s="166"/>
      <c r="J48" s="167"/>
      <c r="K48" s="168"/>
    </row>
    <row r="49" spans="2:11" ht="22.5" customHeight="1">
      <c r="B49" s="155"/>
      <c r="C49" s="155" t="s">
        <v>888</v>
      </c>
      <c r="D49" s="156"/>
      <c r="E49" s="157"/>
      <c r="F49" s="157"/>
      <c r="G49" s="157"/>
      <c r="H49" s="158"/>
      <c r="I49" s="159"/>
      <c r="J49" s="160"/>
      <c r="K49" s="170"/>
    </row>
    <row r="50" spans="2:11" ht="22.5" customHeight="1">
      <c r="B50" s="162" t="s">
        <v>811</v>
      </c>
      <c r="C50" s="162" t="s">
        <v>765</v>
      </c>
      <c r="D50" s="163" t="s">
        <v>812</v>
      </c>
      <c r="E50" s="164">
        <v>1</v>
      </c>
      <c r="F50" s="164"/>
      <c r="G50" s="164"/>
      <c r="H50" s="165"/>
      <c r="I50" s="166"/>
      <c r="J50" s="167"/>
      <c r="K50" s="171"/>
    </row>
    <row r="51" spans="2:11" ht="22.5" customHeight="1">
      <c r="B51" s="169"/>
      <c r="C51" s="155"/>
      <c r="D51" s="156"/>
      <c r="E51" s="157"/>
      <c r="F51" s="157"/>
      <c r="G51" s="157"/>
      <c r="H51" s="158"/>
      <c r="I51" s="159"/>
      <c r="J51" s="160"/>
      <c r="K51" s="170"/>
    </row>
    <row r="52" spans="2:11" ht="22.5" customHeight="1">
      <c r="B52" s="162"/>
      <c r="C52" s="162"/>
      <c r="D52" s="163"/>
      <c r="E52" s="164"/>
      <c r="F52" s="164"/>
      <c r="G52" s="164"/>
      <c r="H52" s="165"/>
      <c r="I52" s="166"/>
      <c r="J52" s="167"/>
      <c r="K52" s="171"/>
    </row>
    <row r="53" spans="2:11" ht="22.5" customHeight="1">
      <c r="B53" s="169"/>
      <c r="C53" s="155"/>
      <c r="D53" s="156"/>
      <c r="E53" s="157"/>
      <c r="F53" s="157"/>
      <c r="G53" s="157"/>
      <c r="H53" s="158"/>
      <c r="I53" s="159"/>
      <c r="J53" s="160"/>
      <c r="K53" s="170"/>
    </row>
    <row r="54" spans="2:11" ht="22.5" customHeight="1">
      <c r="B54" s="162"/>
      <c r="C54" s="162"/>
      <c r="D54" s="163"/>
      <c r="E54" s="164"/>
      <c r="F54" s="164"/>
      <c r="G54" s="164"/>
      <c r="H54" s="165"/>
      <c r="I54" s="166"/>
      <c r="J54" s="167"/>
      <c r="K54" s="171"/>
    </row>
    <row r="55" spans="2:11" ht="22.5" customHeight="1">
      <c r="B55" s="169"/>
      <c r="C55" s="155"/>
      <c r="D55" s="156"/>
      <c r="E55" s="157"/>
      <c r="F55" s="157"/>
      <c r="G55" s="157"/>
      <c r="H55" s="158"/>
      <c r="I55" s="159"/>
      <c r="J55" s="160"/>
      <c r="K55" s="170"/>
    </row>
    <row r="56" spans="2:11" ht="22.5" customHeight="1">
      <c r="B56" s="162"/>
      <c r="C56" s="162"/>
      <c r="D56" s="163"/>
      <c r="E56" s="164"/>
      <c r="F56" s="164"/>
      <c r="G56" s="164"/>
      <c r="H56" s="165"/>
      <c r="I56" s="166"/>
      <c r="J56" s="167"/>
      <c r="K56" s="171"/>
    </row>
    <row r="57" spans="2:11" ht="22.5" customHeight="1">
      <c r="B57" s="169"/>
      <c r="C57" s="155"/>
      <c r="D57" s="156"/>
      <c r="E57" s="157"/>
      <c r="F57" s="157"/>
      <c r="G57" s="157"/>
      <c r="H57" s="158"/>
      <c r="I57" s="159"/>
      <c r="J57" s="160"/>
      <c r="K57" s="170"/>
    </row>
    <row r="58" spans="2:11" ht="22.5" customHeight="1">
      <c r="B58" s="162"/>
      <c r="C58" s="162"/>
      <c r="D58" s="163"/>
      <c r="E58" s="164"/>
      <c r="F58" s="164"/>
      <c r="G58" s="164"/>
      <c r="H58" s="165"/>
      <c r="I58" s="166"/>
      <c r="J58" s="167"/>
      <c r="K58" s="171"/>
    </row>
    <row r="59" spans="2:11" ht="22.5" customHeight="1">
      <c r="B59" s="169"/>
      <c r="C59" s="155"/>
      <c r="D59" s="156"/>
      <c r="E59" s="157"/>
      <c r="F59" s="157"/>
      <c r="G59" s="157"/>
      <c r="H59" s="158"/>
      <c r="I59" s="159"/>
      <c r="J59" s="160"/>
      <c r="K59" s="170"/>
    </row>
    <row r="60" spans="2:11" ht="22.5" customHeight="1">
      <c r="B60" s="162"/>
      <c r="C60" s="162"/>
      <c r="D60" s="163"/>
      <c r="E60" s="164"/>
      <c r="F60" s="164"/>
      <c r="G60" s="164"/>
      <c r="H60" s="165"/>
      <c r="I60" s="166"/>
      <c r="J60" s="167"/>
      <c r="K60" s="171"/>
    </row>
    <row r="61" spans="2:11" ht="22.5" customHeight="1">
      <c r="B61" s="169"/>
      <c r="C61" s="155"/>
      <c r="D61" s="156"/>
      <c r="E61" s="157"/>
      <c r="F61" s="157"/>
      <c r="G61" s="157"/>
      <c r="H61" s="158"/>
      <c r="I61" s="159"/>
      <c r="J61" s="160"/>
      <c r="K61" s="170"/>
    </row>
    <row r="62" spans="2:11" ht="22.5" customHeight="1">
      <c r="B62" s="162"/>
      <c r="C62" s="162"/>
      <c r="D62" s="163"/>
      <c r="E62" s="164"/>
      <c r="F62" s="164"/>
      <c r="G62" s="164"/>
      <c r="H62" s="165"/>
      <c r="I62" s="166"/>
      <c r="J62" s="167"/>
      <c r="K62" s="171"/>
    </row>
    <row r="63" spans="2:11" ht="22.5" customHeight="1">
      <c r="B63" s="169"/>
      <c r="C63" s="155"/>
      <c r="D63" s="156"/>
      <c r="E63" s="157"/>
      <c r="F63" s="157"/>
      <c r="G63" s="157"/>
      <c r="H63" s="158"/>
      <c r="I63" s="159"/>
      <c r="J63" s="160"/>
      <c r="K63" s="170"/>
    </row>
    <row r="64" spans="2:11" ht="22.5" customHeight="1">
      <c r="B64" s="162"/>
      <c r="C64" s="162"/>
      <c r="D64" s="163"/>
      <c r="E64" s="164"/>
      <c r="F64" s="164"/>
      <c r="G64" s="164"/>
      <c r="H64" s="165"/>
      <c r="I64" s="166"/>
      <c r="J64" s="167"/>
      <c r="K64" s="171"/>
    </row>
    <row r="65" spans="2:11" ht="22.5" customHeight="1">
      <c r="B65" s="169"/>
      <c r="C65" s="155"/>
      <c r="D65" s="156"/>
      <c r="E65" s="157"/>
      <c r="F65" s="157"/>
      <c r="G65" s="157"/>
      <c r="H65" s="158"/>
      <c r="I65" s="159"/>
      <c r="J65" s="160"/>
      <c r="K65" s="170"/>
    </row>
    <row r="66" spans="2:11" ht="22.5" customHeight="1">
      <c r="B66" s="162"/>
      <c r="C66" s="162"/>
      <c r="D66" s="163"/>
      <c r="E66" s="164"/>
      <c r="F66" s="164"/>
      <c r="G66" s="164"/>
      <c r="H66" s="165"/>
      <c r="I66" s="166"/>
      <c r="J66" s="167"/>
      <c r="K66" s="171"/>
    </row>
    <row r="67" spans="2:11" ht="22.5" customHeight="1">
      <c r="B67" s="169"/>
      <c r="C67" s="155"/>
      <c r="D67" s="156"/>
      <c r="E67" s="157"/>
      <c r="F67" s="157"/>
      <c r="G67" s="157"/>
      <c r="H67" s="158"/>
      <c r="I67" s="159"/>
      <c r="J67" s="160"/>
      <c r="K67" s="170"/>
    </row>
    <row r="68" spans="2:11" ht="22.5" customHeight="1">
      <c r="B68" s="162"/>
      <c r="C68" s="162"/>
      <c r="D68" s="163"/>
      <c r="E68" s="164"/>
      <c r="F68" s="164"/>
      <c r="G68" s="164"/>
      <c r="H68" s="165"/>
      <c r="I68" s="166"/>
      <c r="J68" s="167"/>
      <c r="K68" s="171"/>
    </row>
    <row r="69" spans="2:11" ht="22.5" customHeight="1">
      <c r="B69" s="169"/>
      <c r="C69" s="155"/>
      <c r="D69" s="156"/>
      <c r="E69" s="157"/>
      <c r="F69" s="157"/>
      <c r="G69" s="157"/>
      <c r="H69" s="158"/>
      <c r="I69" s="159"/>
      <c r="J69" s="160"/>
      <c r="K69" s="170"/>
    </row>
    <row r="70" spans="2:11" ht="22.5" customHeight="1">
      <c r="B70" s="162"/>
      <c r="C70" s="162"/>
      <c r="D70" s="163"/>
      <c r="E70" s="164"/>
      <c r="F70" s="164"/>
      <c r="G70" s="164"/>
      <c r="H70" s="165"/>
      <c r="I70" s="166"/>
      <c r="J70" s="167"/>
      <c r="K70" s="171"/>
    </row>
    <row r="71" spans="2:11" ht="22.5" customHeight="1">
      <c r="B71" s="169"/>
      <c r="C71" s="155"/>
      <c r="D71" s="156"/>
      <c r="E71" s="157"/>
      <c r="F71" s="157"/>
      <c r="G71" s="157"/>
      <c r="H71" s="158"/>
      <c r="I71" s="159"/>
      <c r="J71" s="160"/>
      <c r="K71" s="170"/>
    </row>
    <row r="72" spans="2:11" ht="22.5" customHeight="1">
      <c r="B72" s="162"/>
      <c r="C72" s="162"/>
      <c r="D72" s="163"/>
      <c r="E72" s="164"/>
      <c r="F72" s="164"/>
      <c r="G72" s="164"/>
      <c r="H72" s="165"/>
      <c r="I72" s="166"/>
      <c r="J72" s="167"/>
      <c r="K72" s="171"/>
    </row>
    <row r="73" spans="2:11" ht="22.5" customHeight="1">
      <c r="B73" s="169"/>
      <c r="C73" s="155"/>
      <c r="D73" s="156"/>
      <c r="E73" s="157"/>
      <c r="F73" s="157"/>
      <c r="G73" s="157"/>
      <c r="H73" s="158"/>
      <c r="I73" s="159"/>
      <c r="J73" s="160"/>
      <c r="K73" s="170"/>
    </row>
    <row r="74" spans="2:11" ht="22.5" customHeight="1">
      <c r="B74" s="162"/>
      <c r="C74" s="162"/>
      <c r="D74" s="163"/>
      <c r="E74" s="164"/>
      <c r="F74" s="164"/>
      <c r="G74" s="164"/>
      <c r="H74" s="165"/>
      <c r="I74" s="166"/>
      <c r="J74" s="167"/>
      <c r="K74" s="171"/>
    </row>
    <row r="75" spans="2:11" ht="22.5" customHeight="1">
      <c r="B75" s="169"/>
      <c r="C75" s="155"/>
      <c r="D75" s="156"/>
      <c r="E75" s="157"/>
      <c r="F75" s="157"/>
      <c r="G75" s="157"/>
      <c r="H75" s="158"/>
      <c r="I75" s="159"/>
      <c r="J75" s="160"/>
      <c r="K75" s="170"/>
    </row>
    <row r="76" spans="2:11" ht="22.5" customHeight="1">
      <c r="B76" s="162"/>
      <c r="C76" s="162"/>
      <c r="D76" s="163"/>
      <c r="E76" s="164"/>
      <c r="F76" s="164"/>
      <c r="G76" s="164"/>
      <c r="H76" s="165"/>
      <c r="I76" s="166"/>
      <c r="J76" s="167"/>
      <c r="K76" s="171"/>
    </row>
    <row r="77" spans="2:11" ht="22.5" customHeight="1">
      <c r="B77" s="169"/>
      <c r="C77" s="155"/>
      <c r="D77" s="156"/>
      <c r="E77" s="157"/>
      <c r="F77" s="157"/>
      <c r="G77" s="157"/>
      <c r="H77" s="158"/>
      <c r="I77" s="159"/>
      <c r="J77" s="160"/>
      <c r="K77" s="170"/>
    </row>
    <row r="78" spans="2:11" ht="22.5" customHeight="1">
      <c r="B78" s="162"/>
      <c r="C78" s="162"/>
      <c r="D78" s="163"/>
      <c r="E78" s="164"/>
      <c r="F78" s="164"/>
      <c r="G78" s="164"/>
      <c r="H78" s="165"/>
      <c r="I78" s="166"/>
      <c r="J78" s="167"/>
      <c r="K78" s="171"/>
    </row>
    <row r="79" spans="2:11" ht="22.5" customHeight="1">
      <c r="B79" s="169"/>
      <c r="C79" s="155"/>
      <c r="D79" s="156"/>
      <c r="E79" s="157"/>
      <c r="F79" s="157"/>
      <c r="G79" s="157"/>
      <c r="H79" s="158"/>
      <c r="I79" s="159"/>
      <c r="J79" s="160"/>
      <c r="K79" s="170"/>
    </row>
    <row r="80" spans="2:11" ht="22.5" customHeight="1">
      <c r="B80" s="162"/>
      <c r="C80" s="162"/>
      <c r="D80" s="163"/>
      <c r="E80" s="164"/>
      <c r="F80" s="164"/>
      <c r="G80" s="164"/>
      <c r="H80" s="165"/>
      <c r="I80" s="166"/>
      <c r="J80" s="167"/>
      <c r="K80" s="171"/>
    </row>
    <row r="81" spans="2:11" ht="22.5" customHeight="1">
      <c r="B81" s="169"/>
      <c r="C81" s="155"/>
      <c r="D81" s="156"/>
      <c r="E81" s="157"/>
      <c r="F81" s="157"/>
      <c r="G81" s="157"/>
      <c r="H81" s="158"/>
      <c r="I81" s="159"/>
      <c r="J81" s="160"/>
      <c r="K81" s="170"/>
    </row>
    <row r="82" spans="2:11" ht="22.5" customHeight="1">
      <c r="B82" s="162"/>
      <c r="C82" s="162"/>
      <c r="D82" s="163"/>
      <c r="E82" s="164"/>
      <c r="F82" s="164"/>
      <c r="G82" s="164"/>
      <c r="H82" s="165"/>
      <c r="I82" s="166"/>
      <c r="J82" s="167"/>
      <c r="K82" s="171"/>
    </row>
    <row r="83" spans="2:11" ht="22.5" customHeight="1">
      <c r="B83" s="169"/>
      <c r="C83" s="155"/>
      <c r="D83" s="156"/>
      <c r="E83" s="157"/>
      <c r="F83" s="157"/>
      <c r="G83" s="157"/>
      <c r="H83" s="158"/>
      <c r="I83" s="159"/>
      <c r="J83" s="160"/>
      <c r="K83" s="161"/>
    </row>
    <row r="84" spans="2:11" ht="22.5" customHeight="1">
      <c r="B84" s="172" t="s">
        <v>796</v>
      </c>
      <c r="C84" s="162"/>
      <c r="D84" s="163"/>
      <c r="E84" s="164"/>
      <c r="F84" s="164"/>
      <c r="G84" s="164"/>
      <c r="H84" s="165"/>
      <c r="I84" s="166"/>
      <c r="J84" s="167"/>
      <c r="K84" s="168"/>
    </row>
    <row r="85" spans="2:11" ht="22.5" customHeight="1">
      <c r="B85" s="169"/>
      <c r="C85" s="155"/>
      <c r="D85" s="156"/>
      <c r="E85" s="157"/>
      <c r="F85" s="157"/>
      <c r="G85" s="157"/>
      <c r="H85" s="158"/>
      <c r="I85" s="159"/>
      <c r="J85" s="160"/>
      <c r="K85" s="161"/>
    </row>
    <row r="86" spans="2:11" ht="22.5" customHeight="1">
      <c r="B86" s="162" t="s">
        <v>909</v>
      </c>
      <c r="C86" s="162"/>
      <c r="D86" s="163"/>
      <c r="E86" s="164"/>
      <c r="F86" s="164"/>
      <c r="G86" s="164"/>
      <c r="H86" s="165"/>
      <c r="I86" s="166"/>
      <c r="J86" s="167"/>
      <c r="K86" s="168"/>
    </row>
    <row r="87" spans="2:11" ht="22.5" customHeight="1">
      <c r="B87" s="169"/>
      <c r="C87" s="155" t="s">
        <v>825</v>
      </c>
      <c r="D87" s="156"/>
      <c r="E87" s="157"/>
      <c r="F87" s="157"/>
      <c r="G87" s="157"/>
      <c r="H87" s="158"/>
      <c r="I87" s="159"/>
      <c r="J87" s="160"/>
      <c r="K87" s="170"/>
    </row>
    <row r="88" spans="2:11" ht="22.5" customHeight="1">
      <c r="B88" s="162" t="s">
        <v>823</v>
      </c>
      <c r="C88" s="162" t="s">
        <v>765</v>
      </c>
      <c r="D88" s="163" t="s">
        <v>766</v>
      </c>
      <c r="E88" s="164">
        <v>2</v>
      </c>
      <c r="F88" s="164"/>
      <c r="G88" s="164"/>
      <c r="H88" s="165"/>
      <c r="I88" s="166"/>
      <c r="J88" s="167"/>
      <c r="K88" s="171"/>
    </row>
    <row r="89" spans="2:11" ht="22.5" customHeight="1">
      <c r="B89" s="169"/>
      <c r="C89" s="155" t="s">
        <v>910</v>
      </c>
      <c r="D89" s="156"/>
      <c r="E89" s="157"/>
      <c r="F89" s="157"/>
      <c r="G89" s="157"/>
      <c r="H89" s="158"/>
      <c r="I89" s="159"/>
      <c r="J89" s="160"/>
      <c r="K89" s="170"/>
    </row>
    <row r="90" spans="2:11" ht="22.5" customHeight="1">
      <c r="B90" s="162" t="s">
        <v>830</v>
      </c>
      <c r="C90" s="162" t="s">
        <v>765</v>
      </c>
      <c r="D90" s="163" t="s">
        <v>766</v>
      </c>
      <c r="E90" s="164">
        <v>1</v>
      </c>
      <c r="F90" s="164"/>
      <c r="G90" s="164"/>
      <c r="H90" s="165"/>
      <c r="I90" s="166"/>
      <c r="J90" s="167"/>
      <c r="K90" s="171"/>
    </row>
    <row r="91" spans="2:11" ht="22.5" customHeight="1">
      <c r="B91" s="169"/>
      <c r="C91" s="155"/>
      <c r="D91" s="156"/>
      <c r="E91" s="157"/>
      <c r="F91" s="157"/>
      <c r="G91" s="157"/>
      <c r="H91" s="158"/>
      <c r="I91" s="159"/>
      <c r="J91" s="160"/>
      <c r="K91" s="170"/>
    </row>
    <row r="92" spans="2:11" ht="22.5" customHeight="1">
      <c r="B92" s="162" t="s">
        <v>831</v>
      </c>
      <c r="C92" s="162" t="s">
        <v>765</v>
      </c>
      <c r="D92" s="163" t="s">
        <v>766</v>
      </c>
      <c r="E92" s="164">
        <v>1</v>
      </c>
      <c r="F92" s="164"/>
      <c r="G92" s="164"/>
      <c r="H92" s="165"/>
      <c r="I92" s="166"/>
      <c r="J92" s="167"/>
      <c r="K92" s="171"/>
    </row>
    <row r="93" spans="2:11" ht="22.5" customHeight="1">
      <c r="B93" s="169"/>
      <c r="C93" s="155"/>
      <c r="D93" s="156"/>
      <c r="E93" s="157"/>
      <c r="F93" s="157"/>
      <c r="G93" s="157"/>
      <c r="H93" s="158"/>
      <c r="I93" s="159"/>
      <c r="J93" s="160"/>
      <c r="K93" s="170"/>
    </row>
    <row r="94" spans="2:11" ht="22.5" customHeight="1">
      <c r="B94" s="162"/>
      <c r="C94" s="162"/>
      <c r="D94" s="163"/>
      <c r="E94" s="164"/>
      <c r="F94" s="164"/>
      <c r="G94" s="164"/>
      <c r="H94" s="165"/>
      <c r="I94" s="166"/>
      <c r="J94" s="167"/>
      <c r="K94" s="171"/>
    </row>
    <row r="95" spans="2:11" ht="22.5" customHeight="1">
      <c r="B95" s="169"/>
      <c r="C95" s="155"/>
      <c r="D95" s="156"/>
      <c r="E95" s="157"/>
      <c r="F95" s="157"/>
      <c r="G95" s="157"/>
      <c r="H95" s="158"/>
      <c r="I95" s="159"/>
      <c r="J95" s="160"/>
      <c r="K95" s="170"/>
    </row>
    <row r="96" spans="2:11" ht="22.5" customHeight="1">
      <c r="B96" s="162"/>
      <c r="C96" s="162"/>
      <c r="D96" s="163"/>
      <c r="E96" s="164"/>
      <c r="F96" s="164"/>
      <c r="G96" s="164"/>
      <c r="H96" s="165"/>
      <c r="I96" s="166"/>
      <c r="J96" s="167"/>
      <c r="K96" s="171"/>
    </row>
    <row r="97" spans="2:11" ht="22.5" customHeight="1">
      <c r="B97" s="169"/>
      <c r="C97" s="155"/>
      <c r="D97" s="156"/>
      <c r="E97" s="157"/>
      <c r="F97" s="157"/>
      <c r="G97" s="157"/>
      <c r="H97" s="158"/>
      <c r="I97" s="159"/>
      <c r="J97" s="160"/>
      <c r="K97" s="170"/>
    </row>
    <row r="98" spans="2:11" ht="22.5" customHeight="1">
      <c r="B98" s="162"/>
      <c r="C98" s="162"/>
      <c r="D98" s="163"/>
      <c r="E98" s="164"/>
      <c r="F98" s="164"/>
      <c r="G98" s="164"/>
      <c r="H98" s="165"/>
      <c r="I98" s="166"/>
      <c r="J98" s="167"/>
      <c r="K98" s="171"/>
    </row>
    <row r="99" spans="2:11" ht="22.5" customHeight="1">
      <c r="B99" s="169"/>
      <c r="C99" s="155"/>
      <c r="D99" s="156"/>
      <c r="E99" s="157"/>
      <c r="F99" s="157"/>
      <c r="G99" s="157"/>
      <c r="H99" s="158"/>
      <c r="I99" s="159"/>
      <c r="J99" s="160"/>
      <c r="K99" s="170"/>
    </row>
    <row r="100" spans="2:11" ht="22.5" customHeight="1">
      <c r="B100" s="162"/>
      <c r="C100" s="162"/>
      <c r="D100" s="163"/>
      <c r="E100" s="164"/>
      <c r="F100" s="164"/>
      <c r="G100" s="164"/>
      <c r="H100" s="165"/>
      <c r="I100" s="166"/>
      <c r="J100" s="167"/>
      <c r="K100" s="171"/>
    </row>
    <row r="101" spans="2:11" ht="22.5" customHeight="1">
      <c r="B101" s="169"/>
      <c r="C101" s="155"/>
      <c r="D101" s="156"/>
      <c r="E101" s="157"/>
      <c r="F101" s="157"/>
      <c r="G101" s="157"/>
      <c r="H101" s="158"/>
      <c r="I101" s="159"/>
      <c r="J101" s="160"/>
      <c r="K101" s="170"/>
    </row>
    <row r="102" spans="2:11" ht="22.5" customHeight="1">
      <c r="B102" s="162"/>
      <c r="C102" s="162"/>
      <c r="D102" s="163"/>
      <c r="E102" s="164"/>
      <c r="F102" s="164"/>
      <c r="G102" s="164"/>
      <c r="H102" s="165"/>
      <c r="I102" s="166"/>
      <c r="J102" s="167"/>
      <c r="K102" s="171"/>
    </row>
    <row r="103" spans="2:11" ht="22.5" customHeight="1">
      <c r="B103" s="169"/>
      <c r="C103" s="155"/>
      <c r="D103" s="156"/>
      <c r="E103" s="157"/>
      <c r="F103" s="157"/>
      <c r="G103" s="157"/>
      <c r="H103" s="158"/>
      <c r="I103" s="159"/>
      <c r="J103" s="160"/>
      <c r="K103" s="170"/>
    </row>
    <row r="104" spans="2:11" ht="22.5" customHeight="1">
      <c r="B104" s="162"/>
      <c r="C104" s="162"/>
      <c r="D104" s="163"/>
      <c r="E104" s="164"/>
      <c r="F104" s="164"/>
      <c r="G104" s="164"/>
      <c r="H104" s="165"/>
      <c r="I104" s="166"/>
      <c r="J104" s="167"/>
      <c r="K104" s="171"/>
    </row>
    <row r="105" spans="2:11" ht="22.5" customHeight="1">
      <c r="B105" s="169"/>
      <c r="C105" s="155"/>
      <c r="D105" s="156"/>
      <c r="E105" s="157"/>
      <c r="F105" s="157"/>
      <c r="G105" s="157"/>
      <c r="H105" s="158"/>
      <c r="I105" s="159"/>
      <c r="J105" s="160"/>
      <c r="K105" s="170"/>
    </row>
    <row r="106" spans="2:11" ht="22.5" customHeight="1">
      <c r="B106" s="162"/>
      <c r="C106" s="162"/>
      <c r="D106" s="163"/>
      <c r="E106" s="164"/>
      <c r="F106" s="164"/>
      <c r="G106" s="164"/>
      <c r="H106" s="165"/>
      <c r="I106" s="166"/>
      <c r="J106" s="167"/>
      <c r="K106" s="171"/>
    </row>
    <row r="107" spans="2:11" ht="22.5" customHeight="1">
      <c r="B107" s="169"/>
      <c r="C107" s="155"/>
      <c r="D107" s="156"/>
      <c r="E107" s="157"/>
      <c r="F107" s="157"/>
      <c r="G107" s="157"/>
      <c r="H107" s="158"/>
      <c r="I107" s="159"/>
      <c r="J107" s="160"/>
      <c r="K107" s="170"/>
    </row>
    <row r="108" spans="2:11" ht="22.5" customHeight="1">
      <c r="B108" s="162"/>
      <c r="C108" s="162"/>
      <c r="D108" s="163"/>
      <c r="E108" s="164"/>
      <c r="F108" s="164"/>
      <c r="G108" s="164"/>
      <c r="H108" s="165"/>
      <c r="I108" s="166"/>
      <c r="J108" s="167"/>
      <c r="K108" s="171"/>
    </row>
    <row r="109" spans="2:11" ht="22.5" customHeight="1">
      <c r="B109" s="169"/>
      <c r="C109" s="155"/>
      <c r="D109" s="156"/>
      <c r="E109" s="157"/>
      <c r="F109" s="157"/>
      <c r="G109" s="157"/>
      <c r="H109" s="158"/>
      <c r="I109" s="159"/>
      <c r="J109" s="160"/>
      <c r="K109" s="170"/>
    </row>
    <row r="110" spans="2:11" ht="22.5" customHeight="1">
      <c r="B110" s="162"/>
      <c r="C110" s="162"/>
      <c r="D110" s="163"/>
      <c r="E110" s="164"/>
      <c r="F110" s="164"/>
      <c r="G110" s="164"/>
      <c r="H110" s="165"/>
      <c r="I110" s="166"/>
      <c r="J110" s="167"/>
      <c r="K110" s="171"/>
    </row>
    <row r="111" spans="2:11" ht="22.5" customHeight="1">
      <c r="B111" s="169"/>
      <c r="C111" s="155"/>
      <c r="D111" s="156"/>
      <c r="E111" s="157"/>
      <c r="F111" s="157"/>
      <c r="G111" s="157"/>
      <c r="H111" s="158"/>
      <c r="I111" s="159"/>
      <c r="J111" s="160"/>
      <c r="K111" s="170"/>
    </row>
    <row r="112" spans="2:11" ht="22.5" customHeight="1">
      <c r="B112" s="162"/>
      <c r="C112" s="162"/>
      <c r="D112" s="163"/>
      <c r="E112" s="164"/>
      <c r="F112" s="164"/>
      <c r="G112" s="164"/>
      <c r="H112" s="165"/>
      <c r="I112" s="166"/>
      <c r="J112" s="167"/>
      <c r="K112" s="171"/>
    </row>
    <row r="113" spans="2:11" ht="22.5" customHeight="1">
      <c r="B113" s="169"/>
      <c r="C113" s="155"/>
      <c r="D113" s="156"/>
      <c r="E113" s="157"/>
      <c r="F113" s="157"/>
      <c r="G113" s="157"/>
      <c r="H113" s="158"/>
      <c r="I113" s="159"/>
      <c r="J113" s="160"/>
      <c r="K113" s="170"/>
    </row>
    <row r="114" spans="2:11" ht="22.5" customHeight="1">
      <c r="B114" s="162"/>
      <c r="C114" s="162"/>
      <c r="D114" s="163"/>
      <c r="E114" s="164"/>
      <c r="F114" s="164"/>
      <c r="G114" s="164"/>
      <c r="H114" s="165"/>
      <c r="I114" s="166"/>
      <c r="J114" s="167"/>
      <c r="K114" s="171"/>
    </row>
    <row r="115" spans="2:11" ht="22.5" customHeight="1">
      <c r="B115" s="169"/>
      <c r="C115" s="155"/>
      <c r="D115" s="156"/>
      <c r="E115" s="157"/>
      <c r="F115" s="157"/>
      <c r="G115" s="157"/>
      <c r="H115" s="158"/>
      <c r="I115" s="159"/>
      <c r="J115" s="160"/>
      <c r="K115" s="170"/>
    </row>
    <row r="116" spans="2:11" ht="22.5" customHeight="1">
      <c r="B116" s="162"/>
      <c r="C116" s="162"/>
      <c r="D116" s="163"/>
      <c r="E116" s="164"/>
      <c r="F116" s="164"/>
      <c r="G116" s="164"/>
      <c r="H116" s="165"/>
      <c r="I116" s="166"/>
      <c r="J116" s="167"/>
      <c r="K116" s="171"/>
    </row>
    <row r="117" spans="2:11" ht="22.5" customHeight="1">
      <c r="B117" s="169"/>
      <c r="C117" s="155"/>
      <c r="D117" s="156"/>
      <c r="E117" s="157"/>
      <c r="F117" s="157"/>
      <c r="G117" s="157"/>
      <c r="H117" s="158"/>
      <c r="I117" s="159"/>
      <c r="J117" s="160"/>
      <c r="K117" s="170"/>
    </row>
    <row r="118" spans="2:11" ht="22.5" customHeight="1">
      <c r="B118" s="162"/>
      <c r="C118" s="162"/>
      <c r="D118" s="163"/>
      <c r="E118" s="164"/>
      <c r="F118" s="164"/>
      <c r="G118" s="164"/>
      <c r="H118" s="165"/>
      <c r="I118" s="166"/>
      <c r="J118" s="167"/>
      <c r="K118" s="171"/>
    </row>
    <row r="119" spans="2:11" ht="22.5" customHeight="1">
      <c r="B119" s="169"/>
      <c r="C119" s="155"/>
      <c r="D119" s="156"/>
      <c r="E119" s="157"/>
      <c r="F119" s="157"/>
      <c r="G119" s="157"/>
      <c r="H119" s="158"/>
      <c r="I119" s="159"/>
      <c r="J119" s="160"/>
      <c r="K119" s="170"/>
    </row>
    <row r="120" spans="2:11" ht="22.5" customHeight="1">
      <c r="B120" s="162"/>
      <c r="C120" s="162"/>
      <c r="D120" s="163"/>
      <c r="E120" s="164"/>
      <c r="F120" s="164"/>
      <c r="G120" s="164"/>
      <c r="H120" s="165"/>
      <c r="I120" s="166"/>
      <c r="J120" s="167"/>
      <c r="K120" s="171"/>
    </row>
    <row r="121" spans="2:11" ht="22.5" customHeight="1">
      <c r="B121" s="169"/>
      <c r="C121" s="155"/>
      <c r="D121" s="156"/>
      <c r="E121" s="157"/>
      <c r="F121" s="157"/>
      <c r="G121" s="157"/>
      <c r="H121" s="158"/>
      <c r="I121" s="159"/>
      <c r="J121" s="160"/>
      <c r="K121" s="170"/>
    </row>
    <row r="122" spans="2:11" ht="22.5" customHeight="1">
      <c r="B122" s="162"/>
      <c r="C122" s="162"/>
      <c r="D122" s="163"/>
      <c r="E122" s="164"/>
      <c r="F122" s="164"/>
      <c r="G122" s="164"/>
      <c r="H122" s="165"/>
      <c r="I122" s="166"/>
      <c r="J122" s="167"/>
      <c r="K122" s="171"/>
    </row>
    <row r="123" spans="2:11" ht="22.5" customHeight="1">
      <c r="B123" s="169"/>
      <c r="C123" s="155"/>
      <c r="D123" s="156"/>
      <c r="E123" s="157"/>
      <c r="F123" s="157"/>
      <c r="G123" s="157"/>
      <c r="H123" s="158"/>
      <c r="I123" s="159"/>
      <c r="J123" s="160"/>
      <c r="K123" s="161"/>
    </row>
    <row r="124" spans="2:11" ht="22.5" customHeight="1">
      <c r="B124" s="172" t="s">
        <v>796</v>
      </c>
      <c r="C124" s="162"/>
      <c r="D124" s="163"/>
      <c r="E124" s="164"/>
      <c r="F124" s="164"/>
      <c r="G124" s="164"/>
      <c r="H124" s="165"/>
      <c r="I124" s="166"/>
      <c r="J124" s="167"/>
      <c r="K124" s="168"/>
    </row>
    <row r="125" spans="2:11" ht="22.5" customHeight="1">
      <c r="B125" s="169"/>
      <c r="C125" s="155"/>
      <c r="D125" s="156"/>
      <c r="E125" s="157"/>
      <c r="F125" s="157"/>
      <c r="G125" s="157"/>
      <c r="H125" s="158"/>
      <c r="I125" s="159"/>
      <c r="J125" s="160"/>
      <c r="K125" s="161"/>
    </row>
    <row r="126" spans="2:11" ht="22.5" customHeight="1">
      <c r="B126" s="162" t="s">
        <v>897</v>
      </c>
      <c r="C126" s="162"/>
      <c r="D126" s="163"/>
      <c r="E126" s="164"/>
      <c r="F126" s="164"/>
      <c r="G126" s="164"/>
      <c r="H126" s="165"/>
      <c r="I126" s="166"/>
      <c r="J126" s="167"/>
      <c r="K126" s="168"/>
    </row>
    <row r="127" spans="2:11" ht="22.5" customHeight="1">
      <c r="B127" s="169"/>
      <c r="C127" s="155"/>
      <c r="D127" s="156"/>
      <c r="E127" s="157"/>
      <c r="F127" s="157"/>
      <c r="G127" s="157"/>
      <c r="H127" s="158"/>
      <c r="I127" s="159"/>
      <c r="J127" s="160"/>
      <c r="K127" s="161"/>
    </row>
    <row r="128" spans="2:11" ht="22.5" customHeight="1">
      <c r="B128" s="162" t="s">
        <v>874</v>
      </c>
      <c r="C128" s="162" t="s">
        <v>875</v>
      </c>
      <c r="D128" s="163" t="s">
        <v>876</v>
      </c>
      <c r="E128" s="195">
        <v>0.3</v>
      </c>
      <c r="F128" s="183"/>
      <c r="G128" s="183"/>
      <c r="H128" s="165"/>
      <c r="I128" s="166"/>
      <c r="J128" s="167"/>
      <c r="K128" s="168"/>
    </row>
    <row r="129" spans="2:11" ht="22.5" customHeight="1">
      <c r="B129" s="169"/>
      <c r="C129" s="155"/>
      <c r="D129" s="156"/>
      <c r="E129" s="157"/>
      <c r="F129" s="157"/>
      <c r="G129" s="157"/>
      <c r="H129" s="158"/>
      <c r="I129" s="159"/>
      <c r="J129" s="160"/>
      <c r="K129" s="161"/>
    </row>
    <row r="130" spans="2:11" ht="22.5" customHeight="1">
      <c r="B130" s="162" t="s">
        <v>874</v>
      </c>
      <c r="C130" s="162" t="s">
        <v>877</v>
      </c>
      <c r="D130" s="163" t="s">
        <v>876</v>
      </c>
      <c r="E130" s="185">
        <v>0.01</v>
      </c>
      <c r="F130" s="183"/>
      <c r="G130" s="183"/>
      <c r="H130" s="165"/>
      <c r="I130" s="166"/>
      <c r="J130" s="167"/>
      <c r="K130" s="168"/>
    </row>
    <row r="131" spans="2:11" ht="22.5" customHeight="1">
      <c r="B131" s="169"/>
      <c r="C131" s="155"/>
      <c r="D131" s="156"/>
      <c r="E131" s="157"/>
      <c r="F131" s="157"/>
      <c r="G131" s="157"/>
      <c r="H131" s="158"/>
      <c r="I131" s="159"/>
      <c r="J131" s="160"/>
      <c r="K131" s="161"/>
    </row>
    <row r="132" spans="2:11" ht="22.5" customHeight="1">
      <c r="B132" s="162" t="s">
        <v>874</v>
      </c>
      <c r="C132" s="162" t="s">
        <v>878</v>
      </c>
      <c r="D132" s="163" t="s">
        <v>876</v>
      </c>
      <c r="E132" s="185">
        <v>0.01</v>
      </c>
      <c r="F132" s="183"/>
      <c r="G132" s="183"/>
      <c r="H132" s="165"/>
      <c r="I132" s="166"/>
      <c r="J132" s="167"/>
      <c r="K132" s="168"/>
    </row>
    <row r="133" spans="2:11" ht="22.5" customHeight="1">
      <c r="B133" s="169"/>
      <c r="C133" s="155"/>
      <c r="D133" s="156"/>
      <c r="E133" s="157"/>
      <c r="F133" s="157"/>
      <c r="G133" s="157"/>
      <c r="H133" s="158"/>
      <c r="I133" s="159"/>
      <c r="J133" s="160"/>
      <c r="K133" s="161"/>
    </row>
    <row r="134" spans="2:11" ht="22.5" customHeight="1">
      <c r="B134" s="162" t="s">
        <v>880</v>
      </c>
      <c r="C134" s="162" t="s">
        <v>875</v>
      </c>
      <c r="D134" s="163" t="s">
        <v>881</v>
      </c>
      <c r="E134" s="185">
        <v>0.7</v>
      </c>
      <c r="F134" s="183"/>
      <c r="G134" s="183"/>
      <c r="H134" s="165"/>
      <c r="I134" s="166"/>
      <c r="J134" s="167"/>
      <c r="K134" s="168"/>
    </row>
    <row r="135" spans="2:11" ht="22.5" customHeight="1">
      <c r="B135" s="169"/>
      <c r="C135" s="155"/>
      <c r="D135" s="156"/>
      <c r="E135" s="157"/>
      <c r="F135" s="157"/>
      <c r="G135" s="157"/>
      <c r="H135" s="158"/>
      <c r="I135" s="159"/>
      <c r="J135" s="160"/>
      <c r="K135" s="161"/>
    </row>
    <row r="136" spans="2:11" ht="22.5" customHeight="1">
      <c r="B136" s="162" t="s">
        <v>880</v>
      </c>
      <c r="C136" s="162" t="s">
        <v>877</v>
      </c>
      <c r="D136" s="163" t="s">
        <v>881</v>
      </c>
      <c r="E136" s="185">
        <v>0.01</v>
      </c>
      <c r="F136" s="183"/>
      <c r="G136" s="183"/>
      <c r="H136" s="165"/>
      <c r="I136" s="166"/>
      <c r="J136" s="167"/>
      <c r="K136" s="168"/>
    </row>
    <row r="137" spans="2:11" ht="22.5" customHeight="1">
      <c r="B137" s="169"/>
      <c r="C137" s="155"/>
      <c r="D137" s="156"/>
      <c r="E137" s="157"/>
      <c r="F137" s="157"/>
      <c r="G137" s="157"/>
      <c r="H137" s="158"/>
      <c r="I137" s="159"/>
      <c r="J137" s="160"/>
      <c r="K137" s="161"/>
    </row>
    <row r="138" spans="2:11" ht="22.5" customHeight="1">
      <c r="B138" s="162" t="s">
        <v>880</v>
      </c>
      <c r="C138" s="162" t="s">
        <v>878</v>
      </c>
      <c r="D138" s="163" t="s">
        <v>881</v>
      </c>
      <c r="E138" s="185">
        <v>0.01</v>
      </c>
      <c r="F138" s="183"/>
      <c r="G138" s="183"/>
      <c r="H138" s="165"/>
      <c r="I138" s="166"/>
      <c r="J138" s="167"/>
      <c r="K138" s="168"/>
    </row>
    <row r="139" spans="2:11" ht="22.5" customHeight="1">
      <c r="B139" s="169"/>
      <c r="C139" s="155"/>
      <c r="D139" s="156"/>
      <c r="E139" s="157"/>
      <c r="F139" s="157"/>
      <c r="G139" s="157"/>
      <c r="H139" s="158"/>
      <c r="I139" s="159"/>
      <c r="J139" s="160"/>
      <c r="K139" s="161"/>
    </row>
    <row r="140" spans="2:11" ht="22.5" customHeight="1">
      <c r="B140" s="162"/>
      <c r="C140" s="162"/>
      <c r="D140" s="163"/>
      <c r="E140" s="164"/>
      <c r="F140" s="164"/>
      <c r="G140" s="164"/>
      <c r="H140" s="165"/>
      <c r="I140" s="166"/>
      <c r="J140" s="167"/>
      <c r="K140" s="168"/>
    </row>
    <row r="141" spans="2:11" ht="22.5" customHeight="1">
      <c r="B141" s="169"/>
      <c r="C141" s="155"/>
      <c r="D141" s="156"/>
      <c r="E141" s="157"/>
      <c r="F141" s="157"/>
      <c r="G141" s="157"/>
      <c r="H141" s="158"/>
      <c r="I141" s="159"/>
      <c r="J141" s="160"/>
      <c r="K141" s="161"/>
    </row>
    <row r="142" spans="2:11" ht="22.5" customHeight="1">
      <c r="B142" s="162"/>
      <c r="C142" s="162"/>
      <c r="D142" s="163"/>
      <c r="E142" s="164"/>
      <c r="F142" s="164"/>
      <c r="G142" s="164"/>
      <c r="H142" s="165"/>
      <c r="I142" s="166"/>
      <c r="J142" s="167"/>
      <c r="K142" s="168"/>
    </row>
    <row r="143" spans="2:11" ht="22.5" customHeight="1">
      <c r="B143" s="169"/>
      <c r="C143" s="155"/>
      <c r="D143" s="156"/>
      <c r="E143" s="157"/>
      <c r="F143" s="157"/>
      <c r="G143" s="157"/>
      <c r="H143" s="158"/>
      <c r="I143" s="159"/>
      <c r="J143" s="160"/>
      <c r="K143" s="161"/>
    </row>
    <row r="144" spans="2:11" ht="22.5" customHeight="1">
      <c r="B144" s="162"/>
      <c r="C144" s="162"/>
      <c r="D144" s="163"/>
      <c r="E144" s="164"/>
      <c r="F144" s="164"/>
      <c r="G144" s="164"/>
      <c r="H144" s="165"/>
      <c r="I144" s="166"/>
      <c r="J144" s="167"/>
      <c r="K144" s="168"/>
    </row>
    <row r="145" spans="2:11" ht="22.5" customHeight="1">
      <c r="B145" s="169"/>
      <c r="C145" s="155"/>
      <c r="D145" s="156"/>
      <c r="E145" s="157"/>
      <c r="F145" s="157"/>
      <c r="G145" s="157"/>
      <c r="H145" s="158"/>
      <c r="I145" s="159"/>
      <c r="J145" s="160"/>
      <c r="K145" s="161"/>
    </row>
    <row r="146" spans="2:11" ht="22.5" customHeight="1">
      <c r="B146" s="162"/>
      <c r="C146" s="162"/>
      <c r="D146" s="163"/>
      <c r="E146" s="164"/>
      <c r="F146" s="164"/>
      <c r="G146" s="164"/>
      <c r="H146" s="165"/>
      <c r="I146" s="166"/>
      <c r="J146" s="167"/>
      <c r="K146" s="168"/>
    </row>
    <row r="147" spans="2:11" ht="22.5" customHeight="1">
      <c r="B147" s="169"/>
      <c r="C147" s="155"/>
      <c r="D147" s="156"/>
      <c r="E147" s="157"/>
      <c r="F147" s="157"/>
      <c r="G147" s="157"/>
      <c r="H147" s="158"/>
      <c r="I147" s="159"/>
      <c r="J147" s="160"/>
      <c r="K147" s="161"/>
    </row>
    <row r="148" spans="2:11" ht="22.5" customHeight="1">
      <c r="B148" s="162"/>
      <c r="C148" s="162"/>
      <c r="D148" s="163"/>
      <c r="E148" s="164"/>
      <c r="F148" s="164"/>
      <c r="G148" s="164"/>
      <c r="H148" s="165"/>
      <c r="I148" s="166"/>
      <c r="J148" s="167"/>
      <c r="K148" s="168"/>
    </row>
    <row r="149" spans="2:11" ht="22.5" customHeight="1">
      <c r="B149" s="169"/>
      <c r="C149" s="155"/>
      <c r="D149" s="156"/>
      <c r="E149" s="157"/>
      <c r="F149" s="157"/>
      <c r="G149" s="157"/>
      <c r="H149" s="158"/>
      <c r="I149" s="159"/>
      <c r="J149" s="160"/>
      <c r="K149" s="161"/>
    </row>
    <row r="150" spans="2:11" ht="22.5" customHeight="1">
      <c r="B150" s="162"/>
      <c r="C150" s="162"/>
      <c r="D150" s="163"/>
      <c r="E150" s="164"/>
      <c r="F150" s="164"/>
      <c r="G150" s="164"/>
      <c r="H150" s="165"/>
      <c r="I150" s="166"/>
      <c r="J150" s="167"/>
      <c r="K150" s="168"/>
    </row>
    <row r="151" spans="2:11" ht="22.5" customHeight="1">
      <c r="B151" s="169"/>
      <c r="C151" s="155"/>
      <c r="D151" s="156"/>
      <c r="E151" s="157"/>
      <c r="F151" s="157"/>
      <c r="G151" s="157"/>
      <c r="H151" s="158"/>
      <c r="I151" s="159"/>
      <c r="J151" s="160"/>
      <c r="K151" s="161"/>
    </row>
    <row r="152" spans="2:11" ht="22.5" customHeight="1">
      <c r="B152" s="162"/>
      <c r="C152" s="162"/>
      <c r="D152" s="163"/>
      <c r="E152" s="164"/>
      <c r="F152" s="164"/>
      <c r="G152" s="164"/>
      <c r="H152" s="165"/>
      <c r="I152" s="166"/>
      <c r="J152" s="167"/>
      <c r="K152" s="168"/>
    </row>
    <row r="153" spans="2:11" ht="22.5" customHeight="1">
      <c r="B153" s="169"/>
      <c r="C153" s="155"/>
      <c r="D153" s="156"/>
      <c r="E153" s="157"/>
      <c r="F153" s="157"/>
      <c r="G153" s="157"/>
      <c r="H153" s="158"/>
      <c r="I153" s="159"/>
      <c r="J153" s="160"/>
      <c r="K153" s="161"/>
    </row>
    <row r="154" spans="2:11" ht="22.5" customHeight="1">
      <c r="B154" s="162"/>
      <c r="C154" s="162"/>
      <c r="D154" s="163"/>
      <c r="E154" s="164"/>
      <c r="F154" s="164"/>
      <c r="G154" s="164"/>
      <c r="H154" s="165"/>
      <c r="I154" s="166"/>
      <c r="J154" s="167"/>
      <c r="K154" s="168"/>
    </row>
    <row r="155" spans="2:11" ht="22.5" customHeight="1">
      <c r="B155" s="169"/>
      <c r="C155" s="155"/>
      <c r="D155" s="156"/>
      <c r="E155" s="157"/>
      <c r="F155" s="157"/>
      <c r="G155" s="157"/>
      <c r="H155" s="158"/>
      <c r="I155" s="159"/>
      <c r="J155" s="160"/>
      <c r="K155" s="161"/>
    </row>
    <row r="156" spans="2:11" ht="22.5" customHeight="1">
      <c r="B156" s="162"/>
      <c r="C156" s="162"/>
      <c r="D156" s="163"/>
      <c r="E156" s="164"/>
      <c r="F156" s="164"/>
      <c r="G156" s="164"/>
      <c r="H156" s="165"/>
      <c r="I156" s="166"/>
      <c r="J156" s="167"/>
      <c r="K156" s="168"/>
    </row>
    <row r="157" spans="2:11" ht="22.5" customHeight="1">
      <c r="B157" s="177"/>
      <c r="C157" s="141"/>
      <c r="D157" s="142"/>
      <c r="E157" s="143"/>
      <c r="F157" s="143"/>
      <c r="G157" s="143"/>
      <c r="H157" s="186"/>
      <c r="I157" s="187"/>
      <c r="J157" s="178"/>
      <c r="K157" s="179"/>
    </row>
    <row r="158" spans="2:11" ht="22.5" customHeight="1">
      <c r="B158" s="147"/>
      <c r="C158" s="147"/>
      <c r="D158" s="148"/>
      <c r="E158" s="149"/>
      <c r="F158" s="149"/>
      <c r="G158" s="149"/>
      <c r="H158" s="188"/>
      <c r="I158" s="189"/>
      <c r="J158" s="180"/>
      <c r="K158" s="181"/>
    </row>
    <row r="159" spans="2:11" ht="22.5" customHeight="1">
      <c r="B159" s="177"/>
      <c r="C159" s="141"/>
      <c r="D159" s="142"/>
      <c r="E159" s="143"/>
      <c r="F159" s="143"/>
      <c r="G159" s="143"/>
      <c r="H159" s="186"/>
      <c r="I159" s="187"/>
      <c r="J159" s="178"/>
      <c r="K159" s="179"/>
    </row>
    <row r="160" spans="2:11" ht="22.5" customHeight="1">
      <c r="B160" s="147"/>
      <c r="C160" s="147"/>
      <c r="D160" s="148"/>
      <c r="E160" s="149"/>
      <c r="F160" s="149"/>
      <c r="G160" s="149"/>
      <c r="H160" s="188"/>
      <c r="I160" s="189"/>
      <c r="J160" s="180"/>
      <c r="K160" s="181"/>
    </row>
    <row r="161" spans="2:11" ht="22.5" customHeight="1">
      <c r="B161" s="177"/>
      <c r="C161" s="141"/>
      <c r="D161" s="142"/>
      <c r="E161" s="143"/>
      <c r="F161" s="143"/>
      <c r="G161" s="143"/>
      <c r="H161" s="186"/>
      <c r="I161" s="187"/>
      <c r="J161" s="178"/>
      <c r="K161" s="179"/>
    </row>
    <row r="162" spans="2:11" ht="22.5" customHeight="1">
      <c r="B162" s="182"/>
      <c r="C162" s="147"/>
      <c r="D162" s="148"/>
      <c r="E162" s="149"/>
      <c r="F162" s="149"/>
      <c r="G162" s="149"/>
      <c r="H162" s="188"/>
      <c r="I162" s="189"/>
      <c r="J162" s="180"/>
      <c r="K162" s="181"/>
    </row>
    <row r="163" spans="2:11" ht="22.5" customHeight="1">
      <c r="B163" s="169"/>
      <c r="C163" s="155"/>
      <c r="D163" s="156"/>
      <c r="E163" s="157"/>
      <c r="F163" s="157"/>
      <c r="G163" s="157"/>
      <c r="H163" s="158"/>
      <c r="I163" s="159"/>
      <c r="J163" s="160"/>
      <c r="K163" s="161"/>
    </row>
    <row r="164" spans="2:11" ht="22.5" customHeight="1">
      <c r="B164" s="172" t="s">
        <v>796</v>
      </c>
      <c r="C164" s="162"/>
      <c r="D164" s="163"/>
      <c r="E164" s="164"/>
      <c r="F164" s="164"/>
      <c r="G164" s="164"/>
      <c r="H164" s="165"/>
      <c r="I164" s="166"/>
      <c r="J164" s="167"/>
      <c r="K164" s="168"/>
    </row>
  </sheetData>
  <mergeCells count="7">
    <mergeCell ref="H3:I3"/>
    <mergeCell ref="B3:B4"/>
    <mergeCell ref="C3:C4"/>
    <mergeCell ref="D3:D4"/>
    <mergeCell ref="E3:E4"/>
    <mergeCell ref="F3:F4"/>
    <mergeCell ref="G3:G4"/>
  </mergeCells>
  <phoneticPr fontId="22"/>
  <printOptions horizontalCentered="1" verticalCentered="1"/>
  <pageMargins left="0.39370078740157483" right="0.39370078740157483" top="0.43307086614173229" bottom="0.19685039370078741" header="0.31496062992125984" footer="0.51181102362204722"/>
  <pageSetup paperSize="9" scale="58" orientation="landscape" r:id="rId1"/>
  <headerFooter alignWithMargins="0">
    <oddHeader>&amp;R&amp;"ＭＳ 明朝,標準"&amp;16
&amp;P 頁</oddHeader>
  </headerFooter>
  <rowBreaks count="3" manualBreakCount="3">
    <brk id="44" min="1" max="10" man="1"/>
    <brk id="84" min="1" max="10" man="1"/>
    <brk id="124" min="1" max="10"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D8C0C-6F33-4BA4-A253-A4B6D4322D25}">
  <dimension ref="A1:M42"/>
  <sheetViews>
    <sheetView view="pageBreakPreview" zoomScaleNormal="100" zoomScaleSheetLayoutView="100" workbookViewId="0">
      <selection activeCell="F1" sqref="F1:H2"/>
    </sheetView>
  </sheetViews>
  <sheetFormatPr defaultRowHeight="15.6" customHeight="1"/>
  <cols>
    <col min="1" max="1" width="4.140625" style="196" customWidth="1"/>
    <col min="2" max="2" width="30.42578125" style="196" customWidth="1"/>
    <col min="3" max="3" width="1.85546875" style="196" customWidth="1"/>
    <col min="4" max="4" width="36.140625" style="196" customWidth="1"/>
    <col min="5" max="5" width="16.7109375" style="196" customWidth="1"/>
    <col min="6" max="6" width="6.42578125" style="196" customWidth="1"/>
    <col min="7" max="7" width="9.85546875" style="196" customWidth="1"/>
    <col min="8" max="8" width="13.28515625" style="196" customWidth="1"/>
    <col min="9" max="9" width="16.7109375" style="196" customWidth="1"/>
    <col min="10" max="10" width="9.85546875" style="196" customWidth="1"/>
    <col min="11" max="11" width="16.7109375" style="196" customWidth="1"/>
    <col min="12" max="12" width="1.85546875" style="196" customWidth="1"/>
    <col min="13" max="13" width="19" style="196" customWidth="1"/>
    <col min="14" max="16384" width="9.140625" style="196"/>
  </cols>
  <sheetData>
    <row r="1" spans="1:13" ht="15.6" customHeight="1">
      <c r="A1" s="547" t="s">
        <v>911</v>
      </c>
      <c r="B1" s="548"/>
      <c r="C1" s="548"/>
      <c r="D1" s="549"/>
      <c r="E1" s="556" t="s">
        <v>912</v>
      </c>
      <c r="F1" s="557"/>
      <c r="G1" s="558"/>
      <c r="H1" s="559"/>
      <c r="I1" s="558" t="s">
        <v>913</v>
      </c>
      <c r="J1" s="563"/>
      <c r="K1" s="564"/>
      <c r="L1" s="564"/>
      <c r="M1" s="565"/>
    </row>
    <row r="2" spans="1:13" ht="15.6" customHeight="1">
      <c r="A2" s="550"/>
      <c r="B2" s="551"/>
      <c r="C2" s="551"/>
      <c r="D2" s="552"/>
      <c r="E2" s="556"/>
      <c r="F2" s="560"/>
      <c r="G2" s="561"/>
      <c r="H2" s="562"/>
      <c r="I2" s="561"/>
      <c r="J2" s="566"/>
      <c r="K2" s="567"/>
      <c r="L2" s="567"/>
      <c r="M2" s="568"/>
    </row>
    <row r="3" spans="1:13" ht="15.6" customHeight="1">
      <c r="A3" s="550"/>
      <c r="B3" s="551"/>
      <c r="C3" s="551"/>
      <c r="D3" s="552"/>
      <c r="E3" s="556" t="s">
        <v>914</v>
      </c>
      <c r="F3" s="563" t="s">
        <v>1203</v>
      </c>
      <c r="G3" s="564"/>
      <c r="H3" s="564"/>
      <c r="I3" s="564"/>
      <c r="J3" s="564"/>
      <c r="K3" s="564"/>
      <c r="L3" s="564"/>
      <c r="M3" s="565"/>
    </row>
    <row r="4" spans="1:13" ht="15.6" customHeight="1">
      <c r="A4" s="553"/>
      <c r="B4" s="554"/>
      <c r="C4" s="554"/>
      <c r="D4" s="555"/>
      <c r="E4" s="556"/>
      <c r="F4" s="566"/>
      <c r="G4" s="567"/>
      <c r="H4" s="567"/>
      <c r="I4" s="567"/>
      <c r="J4" s="567"/>
      <c r="K4" s="567"/>
      <c r="L4" s="567"/>
      <c r="M4" s="568"/>
    </row>
    <row r="5" spans="1:13" ht="15.6" customHeight="1">
      <c r="A5" s="197"/>
      <c r="B5" s="198"/>
      <c r="C5" s="198"/>
      <c r="D5" s="198"/>
      <c r="E5" s="198"/>
      <c r="F5" s="198"/>
      <c r="G5" s="198"/>
      <c r="H5" s="198"/>
      <c r="I5" s="198"/>
      <c r="J5" s="198"/>
      <c r="K5" s="198"/>
      <c r="L5" s="198"/>
      <c r="M5" s="199"/>
    </row>
    <row r="6" spans="1:13" ht="15.6" customHeight="1">
      <c r="A6" s="197"/>
      <c r="B6" s="198"/>
      <c r="C6" s="198"/>
      <c r="D6" s="198"/>
      <c r="E6" s="198"/>
      <c r="F6" s="198"/>
      <c r="G6" s="198"/>
      <c r="H6" s="198"/>
      <c r="I6" s="198"/>
      <c r="J6" s="198"/>
      <c r="K6" s="198"/>
      <c r="L6" s="198"/>
      <c r="M6" s="199"/>
    </row>
    <row r="7" spans="1:13" ht="15.6" customHeight="1">
      <c r="A7" s="197"/>
      <c r="B7" s="577" t="s">
        <v>915</v>
      </c>
      <c r="C7" s="198"/>
      <c r="D7" s="578"/>
      <c r="E7" s="579" t="s">
        <v>916</v>
      </c>
      <c r="F7" s="580"/>
      <c r="G7" s="198"/>
      <c r="H7" s="198"/>
      <c r="I7" s="198"/>
      <c r="J7" s="198"/>
      <c r="K7" s="198"/>
      <c r="L7" s="198"/>
      <c r="M7" s="199"/>
    </row>
    <row r="8" spans="1:13" ht="15.6" customHeight="1">
      <c r="A8" s="197"/>
      <c r="B8" s="577"/>
      <c r="C8" s="198"/>
      <c r="D8" s="578"/>
      <c r="E8" s="579"/>
      <c r="F8" s="580"/>
      <c r="G8" s="198"/>
      <c r="H8" s="198"/>
      <c r="I8" s="198"/>
      <c r="J8" s="198"/>
      <c r="K8" s="198"/>
      <c r="L8" s="198"/>
      <c r="M8" s="199"/>
    </row>
    <row r="9" spans="1:13" ht="15.6" customHeight="1">
      <c r="A9" s="197"/>
      <c r="B9" s="198"/>
      <c r="C9" s="198"/>
      <c r="D9" s="198"/>
      <c r="E9" s="198"/>
      <c r="F9" s="198"/>
      <c r="G9" s="198"/>
      <c r="H9" s="198"/>
      <c r="I9" s="198"/>
      <c r="J9" s="198"/>
      <c r="K9" s="198"/>
      <c r="L9" s="198"/>
      <c r="M9" s="199"/>
    </row>
    <row r="10" spans="1:13" ht="15.6" customHeight="1">
      <c r="A10" s="197"/>
      <c r="B10" s="198"/>
      <c r="C10" s="581" t="s">
        <v>1244</v>
      </c>
      <c r="D10" s="581"/>
      <c r="E10" s="581"/>
      <c r="F10" s="581"/>
      <c r="G10" s="581"/>
      <c r="H10" s="581"/>
      <c r="I10" s="581"/>
      <c r="J10" s="581"/>
      <c r="K10" s="581"/>
      <c r="L10" s="198"/>
      <c r="M10" s="199"/>
    </row>
    <row r="11" spans="1:13" ht="15.6" customHeight="1">
      <c r="A11" s="197"/>
      <c r="B11" s="198"/>
      <c r="C11" s="581"/>
      <c r="D11" s="581"/>
      <c r="E11" s="581"/>
      <c r="F11" s="581"/>
      <c r="G11" s="581"/>
      <c r="H11" s="581"/>
      <c r="I11" s="581"/>
      <c r="J11" s="581"/>
      <c r="K11" s="581"/>
      <c r="L11" s="198"/>
      <c r="M11" s="199"/>
    </row>
    <row r="12" spans="1:13" ht="15.6" customHeight="1">
      <c r="A12" s="200"/>
      <c r="B12" s="201"/>
      <c r="C12" s="201"/>
      <c r="D12" s="201"/>
      <c r="E12" s="201"/>
      <c r="F12" s="201"/>
      <c r="G12" s="201"/>
      <c r="H12" s="201"/>
      <c r="I12" s="201"/>
      <c r="J12" s="201"/>
      <c r="K12" s="201"/>
      <c r="L12" s="201"/>
      <c r="M12" s="202"/>
    </row>
    <row r="13" spans="1:13" ht="15.6" customHeight="1">
      <c r="A13" s="582" t="s">
        <v>918</v>
      </c>
      <c r="B13" s="574"/>
      <c r="C13" s="582" t="s">
        <v>919</v>
      </c>
      <c r="D13" s="573"/>
      <c r="E13" s="574"/>
      <c r="F13" s="569" t="s">
        <v>920</v>
      </c>
      <c r="G13" s="569" t="s">
        <v>921</v>
      </c>
      <c r="H13" s="569" t="s">
        <v>922</v>
      </c>
      <c r="I13" s="569" t="s">
        <v>923</v>
      </c>
      <c r="J13" s="571" t="s">
        <v>924</v>
      </c>
      <c r="K13" s="572"/>
      <c r="L13" s="573" t="s">
        <v>925</v>
      </c>
      <c r="M13" s="574"/>
    </row>
    <row r="14" spans="1:13" ht="15.6" customHeight="1">
      <c r="A14" s="583"/>
      <c r="B14" s="576"/>
      <c r="C14" s="583"/>
      <c r="D14" s="575"/>
      <c r="E14" s="576"/>
      <c r="F14" s="570"/>
      <c r="G14" s="570"/>
      <c r="H14" s="570"/>
      <c r="I14" s="570"/>
      <c r="J14" s="204" t="s">
        <v>926</v>
      </c>
      <c r="K14" s="203" t="s">
        <v>927</v>
      </c>
      <c r="L14" s="575"/>
      <c r="M14" s="576"/>
    </row>
    <row r="15" spans="1:13" ht="15.6" customHeight="1">
      <c r="A15" s="205"/>
      <c r="B15" s="206"/>
      <c r="C15" s="205"/>
      <c r="D15" s="207"/>
      <c r="E15" s="206"/>
      <c r="F15" s="208"/>
      <c r="G15" s="208"/>
      <c r="H15" s="208"/>
      <c r="I15" s="207"/>
      <c r="J15" s="208"/>
      <c r="K15" s="206"/>
      <c r="L15" s="207"/>
      <c r="M15" s="206"/>
    </row>
    <row r="16" spans="1:13" ht="15.6" customHeight="1">
      <c r="A16" s="209"/>
      <c r="B16" s="210"/>
      <c r="C16" s="209"/>
      <c r="D16" s="211"/>
      <c r="E16" s="210"/>
      <c r="F16" s="212"/>
      <c r="G16" s="213"/>
      <c r="H16" s="213"/>
      <c r="I16" s="214"/>
      <c r="J16" s="213"/>
      <c r="K16" s="215"/>
      <c r="L16" s="214"/>
      <c r="M16" s="210"/>
    </row>
    <row r="17" spans="1:13" ht="15.6" customHeight="1">
      <c r="A17" s="205"/>
      <c r="B17" s="206"/>
      <c r="C17" s="205"/>
      <c r="D17" s="207"/>
      <c r="E17" s="206"/>
      <c r="F17" s="208"/>
      <c r="G17" s="208"/>
      <c r="H17" s="208"/>
      <c r="I17" s="207"/>
      <c r="J17" s="208"/>
      <c r="K17" s="206"/>
      <c r="L17" s="207"/>
      <c r="M17" s="206"/>
    </row>
    <row r="18" spans="1:13" ht="15.6" customHeight="1">
      <c r="A18" s="216"/>
      <c r="B18" s="210" t="s">
        <v>928</v>
      </c>
      <c r="C18" s="209"/>
      <c r="D18" s="211"/>
      <c r="E18" s="210"/>
      <c r="F18" s="212" t="s">
        <v>24</v>
      </c>
      <c r="G18" s="213">
        <v>1</v>
      </c>
      <c r="H18" s="213"/>
      <c r="I18" s="214"/>
      <c r="J18" s="213"/>
      <c r="K18" s="215"/>
      <c r="L18" s="214"/>
      <c r="M18" s="210"/>
    </row>
    <row r="19" spans="1:13" ht="15.6" customHeight="1">
      <c r="A19" s="205"/>
      <c r="B19" s="206"/>
      <c r="C19" s="205"/>
      <c r="D19" s="207"/>
      <c r="E19" s="206"/>
      <c r="F19" s="208"/>
      <c r="G19" s="208"/>
      <c r="H19" s="208"/>
      <c r="I19" s="207"/>
      <c r="J19" s="208"/>
      <c r="K19" s="206"/>
      <c r="L19" s="207"/>
      <c r="M19" s="206"/>
    </row>
    <row r="20" spans="1:13" ht="15.6" customHeight="1">
      <c r="A20" s="216"/>
      <c r="B20" s="210"/>
      <c r="C20" s="209"/>
      <c r="D20" s="211"/>
      <c r="E20" s="210"/>
      <c r="F20" s="212"/>
      <c r="G20" s="213"/>
      <c r="H20" s="213"/>
      <c r="I20" s="214"/>
      <c r="J20" s="213"/>
      <c r="K20" s="215"/>
      <c r="L20" s="214"/>
      <c r="M20" s="210"/>
    </row>
    <row r="21" spans="1:13" ht="15.6" customHeight="1">
      <c r="A21" s="205"/>
      <c r="B21" s="206"/>
      <c r="C21" s="205"/>
      <c r="D21" s="207"/>
      <c r="E21" s="206"/>
      <c r="F21" s="208"/>
      <c r="G21" s="208"/>
      <c r="H21" s="208"/>
      <c r="I21" s="207"/>
      <c r="J21" s="208"/>
      <c r="K21" s="206"/>
      <c r="L21" s="207"/>
      <c r="M21" s="206"/>
    </row>
    <row r="22" spans="1:13" ht="15.6" customHeight="1">
      <c r="A22" s="209"/>
      <c r="B22" s="210"/>
      <c r="C22" s="209"/>
      <c r="D22" s="211"/>
      <c r="E22" s="210"/>
      <c r="F22" s="212"/>
      <c r="G22" s="213"/>
      <c r="H22" s="213"/>
      <c r="I22" s="214"/>
      <c r="J22" s="213"/>
      <c r="K22" s="215"/>
      <c r="L22" s="214"/>
      <c r="M22" s="210"/>
    </row>
    <row r="23" spans="1:13" ht="15.6" customHeight="1">
      <c r="A23" s="205"/>
      <c r="B23" s="206"/>
      <c r="C23" s="205"/>
      <c r="D23" s="207"/>
      <c r="E23" s="206"/>
      <c r="F23" s="208"/>
      <c r="G23" s="208"/>
      <c r="H23" s="208"/>
      <c r="I23" s="207"/>
      <c r="J23" s="208"/>
      <c r="K23" s="206"/>
      <c r="L23" s="207"/>
      <c r="M23" s="206"/>
    </row>
    <row r="24" spans="1:13" ht="15.6" customHeight="1">
      <c r="A24" s="209"/>
      <c r="B24" s="210"/>
      <c r="C24" s="209"/>
      <c r="D24" s="211"/>
      <c r="E24" s="210"/>
      <c r="F24" s="212"/>
      <c r="G24" s="213"/>
      <c r="H24" s="213"/>
      <c r="I24" s="214"/>
      <c r="J24" s="213"/>
      <c r="K24" s="215"/>
      <c r="L24" s="214"/>
      <c r="M24" s="210"/>
    </row>
    <row r="25" spans="1:13" ht="15.6" customHeight="1">
      <c r="A25" s="205"/>
      <c r="B25" s="206"/>
      <c r="C25" s="205"/>
      <c r="D25" s="207"/>
      <c r="E25" s="206"/>
      <c r="F25" s="208"/>
      <c r="G25" s="208"/>
      <c r="H25" s="208"/>
      <c r="I25" s="207"/>
      <c r="J25" s="208"/>
      <c r="K25" s="206"/>
      <c r="L25" s="207"/>
      <c r="M25" s="206"/>
    </row>
    <row r="26" spans="1:13" ht="15.6" customHeight="1">
      <c r="A26" s="209"/>
      <c r="B26" s="210"/>
      <c r="C26" s="209"/>
      <c r="D26" s="211"/>
      <c r="E26" s="210"/>
      <c r="F26" s="212"/>
      <c r="G26" s="213"/>
      <c r="H26" s="213"/>
      <c r="I26" s="214"/>
      <c r="J26" s="213"/>
      <c r="K26" s="215"/>
      <c r="L26" s="214"/>
      <c r="M26" s="210"/>
    </row>
    <row r="27" spans="1:13" ht="15.6" customHeight="1">
      <c r="A27" s="205"/>
      <c r="B27" s="206"/>
      <c r="C27" s="205"/>
      <c r="D27" s="207"/>
      <c r="E27" s="206"/>
      <c r="F27" s="208"/>
      <c r="G27" s="208"/>
      <c r="H27" s="208"/>
      <c r="I27" s="207"/>
      <c r="J27" s="208"/>
      <c r="K27" s="206"/>
      <c r="L27" s="207"/>
      <c r="M27" s="206"/>
    </row>
    <row r="28" spans="1:13" ht="15.6" customHeight="1">
      <c r="A28" s="209"/>
      <c r="B28" s="210"/>
      <c r="C28" s="209"/>
      <c r="D28" s="211"/>
      <c r="E28" s="210"/>
      <c r="F28" s="212"/>
      <c r="G28" s="213"/>
      <c r="H28" s="213"/>
      <c r="I28" s="214"/>
      <c r="J28" s="213"/>
      <c r="K28" s="215"/>
      <c r="L28" s="214"/>
      <c r="M28" s="210"/>
    </row>
    <row r="29" spans="1:13" ht="15.6" customHeight="1">
      <c r="A29" s="205"/>
      <c r="B29" s="206"/>
      <c r="C29" s="205"/>
      <c r="D29" s="207"/>
      <c r="E29" s="206"/>
      <c r="F29" s="208"/>
      <c r="G29" s="208"/>
      <c r="H29" s="208"/>
      <c r="I29" s="207"/>
      <c r="J29" s="208"/>
      <c r="K29" s="206"/>
      <c r="L29" s="207"/>
      <c r="M29" s="206"/>
    </row>
    <row r="30" spans="1:13" ht="15.6" customHeight="1">
      <c r="A30" s="209"/>
      <c r="B30" s="210"/>
      <c r="C30" s="209"/>
      <c r="D30" s="211"/>
      <c r="E30" s="210"/>
      <c r="F30" s="212"/>
      <c r="G30" s="213"/>
      <c r="H30" s="213"/>
      <c r="I30" s="214"/>
      <c r="J30" s="213"/>
      <c r="K30" s="215"/>
      <c r="L30" s="214"/>
      <c r="M30" s="210"/>
    </row>
    <row r="31" spans="1:13" ht="15.6" customHeight="1">
      <c r="A31" s="205"/>
      <c r="B31" s="206"/>
      <c r="C31" s="205"/>
      <c r="D31" s="207"/>
      <c r="E31" s="206"/>
      <c r="F31" s="208"/>
      <c r="G31" s="208"/>
      <c r="H31" s="208"/>
      <c r="I31" s="207"/>
      <c r="J31" s="208"/>
      <c r="K31" s="206"/>
      <c r="L31" s="207"/>
      <c r="M31" s="206"/>
    </row>
    <row r="32" spans="1:13" ht="15.6" customHeight="1">
      <c r="A32" s="209"/>
      <c r="B32" s="210"/>
      <c r="C32" s="209"/>
      <c r="D32" s="211"/>
      <c r="E32" s="210"/>
      <c r="F32" s="212"/>
      <c r="G32" s="213"/>
      <c r="H32" s="213"/>
      <c r="I32" s="214"/>
      <c r="J32" s="213"/>
      <c r="K32" s="215"/>
      <c r="L32" s="214"/>
      <c r="M32" s="210"/>
    </row>
    <row r="33" spans="1:13" ht="15.6" customHeight="1">
      <c r="A33" s="205"/>
      <c r="B33" s="206"/>
      <c r="C33" s="205"/>
      <c r="D33" s="207"/>
      <c r="E33" s="206"/>
      <c r="F33" s="208"/>
      <c r="G33" s="208"/>
      <c r="H33" s="208"/>
      <c r="I33" s="207"/>
      <c r="J33" s="208"/>
      <c r="K33" s="206"/>
      <c r="L33" s="207"/>
      <c r="M33" s="206"/>
    </row>
    <row r="34" spans="1:13" ht="15.6" customHeight="1">
      <c r="A34" s="209"/>
      <c r="B34" s="210"/>
      <c r="C34" s="209"/>
      <c r="D34" s="211"/>
      <c r="E34" s="210"/>
      <c r="F34" s="212"/>
      <c r="G34" s="213"/>
      <c r="H34" s="213"/>
      <c r="I34" s="214"/>
      <c r="J34" s="213"/>
      <c r="K34" s="215"/>
      <c r="L34" s="214"/>
      <c r="M34" s="210"/>
    </row>
    <row r="35" spans="1:13" ht="15.6" customHeight="1">
      <c r="A35" s="205"/>
      <c r="B35" s="206"/>
      <c r="C35" s="205"/>
      <c r="D35" s="207"/>
      <c r="E35" s="206"/>
      <c r="F35" s="208"/>
      <c r="G35" s="208"/>
      <c r="H35" s="208"/>
      <c r="I35" s="207"/>
      <c r="J35" s="208"/>
      <c r="K35" s="206"/>
      <c r="L35" s="207"/>
      <c r="M35" s="206"/>
    </row>
    <row r="36" spans="1:13" ht="15.6" customHeight="1">
      <c r="A36" s="209"/>
      <c r="B36" s="210"/>
      <c r="C36" s="209"/>
      <c r="D36" s="211"/>
      <c r="E36" s="210"/>
      <c r="F36" s="212"/>
      <c r="G36" s="213"/>
      <c r="H36" s="213"/>
      <c r="I36" s="214"/>
      <c r="J36" s="213"/>
      <c r="K36" s="215"/>
      <c r="L36" s="214"/>
      <c r="M36" s="210"/>
    </row>
    <row r="37" spans="1:13" ht="15.6" customHeight="1">
      <c r="A37" s="205"/>
      <c r="B37" s="206"/>
      <c r="C37" s="205"/>
      <c r="D37" s="207"/>
      <c r="E37" s="206"/>
      <c r="F37" s="208"/>
      <c r="G37" s="208"/>
      <c r="H37" s="208"/>
      <c r="I37" s="207"/>
      <c r="J37" s="208"/>
      <c r="K37" s="206"/>
      <c r="L37" s="207"/>
      <c r="M37" s="206"/>
    </row>
    <row r="38" spans="1:13" ht="15.6" customHeight="1">
      <c r="A38" s="209"/>
      <c r="B38" s="210"/>
      <c r="C38" s="209"/>
      <c r="D38" s="211"/>
      <c r="E38" s="210"/>
      <c r="F38" s="212"/>
      <c r="G38" s="213"/>
      <c r="H38" s="213"/>
      <c r="I38" s="214"/>
      <c r="J38" s="213"/>
      <c r="K38" s="215"/>
      <c r="L38" s="214"/>
      <c r="M38" s="210"/>
    </row>
    <row r="39" spans="1:13" ht="15.6" customHeight="1">
      <c r="A39" s="205"/>
      <c r="B39" s="206"/>
      <c r="C39" s="205"/>
      <c r="D39" s="207"/>
      <c r="E39" s="206"/>
      <c r="F39" s="208"/>
      <c r="G39" s="208"/>
      <c r="H39" s="208"/>
      <c r="I39" s="207"/>
      <c r="J39" s="208"/>
      <c r="K39" s="206"/>
      <c r="L39" s="207"/>
      <c r="M39" s="206"/>
    </row>
    <row r="40" spans="1:13" ht="15.6" customHeight="1">
      <c r="A40" s="209"/>
      <c r="B40" s="210"/>
      <c r="C40" s="209"/>
      <c r="D40" s="211"/>
      <c r="E40" s="210"/>
      <c r="F40" s="212"/>
      <c r="G40" s="213"/>
      <c r="H40" s="213"/>
      <c r="I40" s="214"/>
      <c r="J40" s="213"/>
      <c r="K40" s="215"/>
      <c r="L40" s="214"/>
      <c r="M40" s="210"/>
    </row>
    <row r="41" spans="1:13" ht="15.6" customHeight="1">
      <c r="A41" s="205"/>
      <c r="B41" s="206"/>
      <c r="C41" s="205"/>
      <c r="D41" s="207"/>
      <c r="E41" s="206"/>
      <c r="F41" s="208"/>
      <c r="G41" s="208"/>
      <c r="H41" s="208"/>
      <c r="I41" s="207"/>
      <c r="J41" s="208"/>
      <c r="K41" s="206"/>
      <c r="L41" s="207"/>
      <c r="M41" s="206"/>
    </row>
    <row r="42" spans="1:13" ht="15.6" customHeight="1">
      <c r="A42" s="209"/>
      <c r="B42" s="217" t="s">
        <v>929</v>
      </c>
      <c r="C42" s="209"/>
      <c r="D42" s="211"/>
      <c r="E42" s="210"/>
      <c r="F42" s="212"/>
      <c r="G42" s="213"/>
      <c r="H42" s="213"/>
      <c r="I42" s="214"/>
      <c r="J42" s="213"/>
      <c r="K42" s="215"/>
      <c r="L42" s="214"/>
      <c r="M42" s="210"/>
    </row>
  </sheetData>
  <mergeCells count="20">
    <mergeCell ref="I13:I14"/>
    <mergeCell ref="J13:K13"/>
    <mergeCell ref="L13:M14"/>
    <mergeCell ref="B7:B8"/>
    <mergeCell ref="D7:D8"/>
    <mergeCell ref="E7:E8"/>
    <mergeCell ref="F7:F8"/>
    <mergeCell ref="C10:K11"/>
    <mergeCell ref="A13:B14"/>
    <mergeCell ref="C13:E14"/>
    <mergeCell ref="F13:F14"/>
    <mergeCell ref="G13:G14"/>
    <mergeCell ref="H13:H14"/>
    <mergeCell ref="A1:D4"/>
    <mergeCell ref="E1:E2"/>
    <mergeCell ref="F1:H2"/>
    <mergeCell ref="I1:I2"/>
    <mergeCell ref="J1:M2"/>
    <mergeCell ref="E3:E4"/>
    <mergeCell ref="F3:M4"/>
  </mergeCells>
  <phoneticPr fontId="22"/>
  <printOptions horizontalCentered="1" verticalCentered="1"/>
  <pageMargins left="0.31496062992125984" right="0.31496062992125984" top="0.59055118110236227" bottom="0.31496062992125984" header="0.43307086614173229" footer="0.27559055118110237"/>
  <pageSetup paperSize="9" scale="83" orientation="landscape" horizontalDpi="400" verticalDpi="400" r:id="rId1"/>
  <headerFooter alignWithMargins="0">
    <oddHeader>&amp;L&amp;"ＭＳ 明朝,標準"&amp;12（三号様式）&amp;R&amp;"ＭＳ 明朝,標準"&amp;12　　&amp;P頁</oddHeader>
  </headerFooter>
  <rowBreaks count="6" manualBreakCount="6">
    <brk id="84" max="16383" man="1"/>
    <brk id="126" max="16383" man="1"/>
    <brk id="168" max="16383" man="1"/>
    <brk id="210" max="16383" man="1"/>
    <brk id="252" max="16383" man="1"/>
    <brk id="29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F290B-B1C0-496C-B4FD-96C158FF91ED}">
  <sheetPr>
    <tabColor rgb="FFFFC000"/>
  </sheetPr>
  <dimension ref="A1:I405"/>
  <sheetViews>
    <sheetView showZeros="0" view="pageBreakPreview" zoomScaleNormal="100" zoomScaleSheetLayoutView="100" workbookViewId="0">
      <selection sqref="A1:A2"/>
    </sheetView>
  </sheetViews>
  <sheetFormatPr defaultRowHeight="15.6" customHeight="1"/>
  <cols>
    <col min="1" max="1" width="33.85546875" style="196" customWidth="1"/>
    <col min="2" max="2" width="53.28515625" style="196" customWidth="1"/>
    <col min="3" max="3" width="6.42578125" style="196" customWidth="1"/>
    <col min="4" max="4" width="9.85546875" style="196" customWidth="1"/>
    <col min="5" max="5" width="13.28515625" style="196" customWidth="1"/>
    <col min="6" max="6" width="16.7109375" style="196" customWidth="1"/>
    <col min="7" max="7" width="9.85546875" style="196" customWidth="1"/>
    <col min="8" max="8" width="16.7109375" style="196" customWidth="1"/>
    <col min="9" max="9" width="20.140625" style="196" customWidth="1"/>
    <col min="10" max="16384" width="9.140625" style="196"/>
  </cols>
  <sheetData>
    <row r="1" spans="1:9" ht="15.6" customHeight="1">
      <c r="A1" s="569" t="s">
        <v>930</v>
      </c>
      <c r="B1" s="574" t="s">
        <v>931</v>
      </c>
      <c r="C1" s="569" t="s">
        <v>920</v>
      </c>
      <c r="D1" s="569" t="s">
        <v>921</v>
      </c>
      <c r="E1" s="569" t="s">
        <v>922</v>
      </c>
      <c r="F1" s="573" t="s">
        <v>932</v>
      </c>
      <c r="G1" s="571" t="s">
        <v>924</v>
      </c>
      <c r="H1" s="584"/>
      <c r="I1" s="569" t="s">
        <v>933</v>
      </c>
    </row>
    <row r="2" spans="1:9" ht="15.6" customHeight="1">
      <c r="A2" s="570"/>
      <c r="B2" s="576"/>
      <c r="C2" s="570"/>
      <c r="D2" s="570"/>
      <c r="E2" s="570"/>
      <c r="F2" s="575"/>
      <c r="G2" s="204" t="s">
        <v>921</v>
      </c>
      <c r="H2" s="218" t="s">
        <v>932</v>
      </c>
      <c r="I2" s="570"/>
    </row>
    <row r="3" spans="1:9" ht="15.6" customHeight="1">
      <c r="A3" s="219"/>
      <c r="B3" s="220"/>
      <c r="C3" s="219"/>
      <c r="D3" s="221"/>
      <c r="E3" s="219"/>
      <c r="F3" s="222"/>
      <c r="G3" s="219"/>
      <c r="H3" s="222"/>
      <c r="I3" s="219"/>
    </row>
    <row r="4" spans="1:9" ht="15.6" customHeight="1">
      <c r="A4" s="223" t="s">
        <v>928</v>
      </c>
      <c r="B4" s="224"/>
      <c r="C4" s="225"/>
      <c r="D4" s="226"/>
      <c r="E4" s="227"/>
      <c r="F4" s="228"/>
      <c r="G4" s="227"/>
      <c r="H4" s="228"/>
      <c r="I4" s="223"/>
    </row>
    <row r="5" spans="1:9" ht="15.6" customHeight="1">
      <c r="A5" s="288"/>
      <c r="B5" s="289"/>
      <c r="C5" s="219"/>
      <c r="D5" s="231"/>
      <c r="E5" s="219"/>
      <c r="F5" s="222"/>
      <c r="G5" s="219"/>
      <c r="H5" s="222"/>
      <c r="I5" s="219"/>
    </row>
    <row r="6" spans="1:9" ht="15.6" customHeight="1">
      <c r="A6" s="232"/>
      <c r="B6" s="232"/>
      <c r="C6" s="225"/>
      <c r="D6" s="233"/>
      <c r="E6" s="227"/>
      <c r="F6" s="228"/>
      <c r="G6" s="227"/>
      <c r="H6" s="228"/>
      <c r="I6" s="223"/>
    </row>
    <row r="7" spans="1:9" ht="15.6" customHeight="1">
      <c r="A7" s="288"/>
      <c r="B7" s="289"/>
      <c r="C7" s="219"/>
      <c r="D7" s="231"/>
      <c r="E7" s="219"/>
      <c r="F7" s="222"/>
      <c r="G7" s="219"/>
      <c r="H7" s="222"/>
      <c r="I7" s="219"/>
    </row>
    <row r="8" spans="1:9" ht="15.6" customHeight="1">
      <c r="A8" s="232" t="s">
        <v>1206</v>
      </c>
      <c r="B8" s="234"/>
      <c r="C8" s="225" t="s">
        <v>24</v>
      </c>
      <c r="D8" s="233">
        <v>1</v>
      </c>
      <c r="E8" s="227"/>
      <c r="F8" s="228"/>
      <c r="G8" s="227"/>
      <c r="H8" s="228"/>
      <c r="I8" s="223"/>
    </row>
    <row r="9" spans="1:9" ht="15.6" customHeight="1">
      <c r="A9" s="288"/>
      <c r="B9" s="289"/>
      <c r="C9" s="219"/>
      <c r="D9" s="231"/>
      <c r="E9" s="219"/>
      <c r="F9" s="222"/>
      <c r="G9" s="219"/>
      <c r="H9" s="222"/>
      <c r="I9" s="219"/>
    </row>
    <row r="10" spans="1:9" ht="15.6" customHeight="1">
      <c r="A10" s="232" t="s">
        <v>1207</v>
      </c>
      <c r="B10" s="234"/>
      <c r="C10" s="225" t="s">
        <v>24</v>
      </c>
      <c r="D10" s="233">
        <v>1</v>
      </c>
      <c r="E10" s="227"/>
      <c r="F10" s="228"/>
      <c r="G10" s="227"/>
      <c r="H10" s="228"/>
      <c r="I10" s="223"/>
    </row>
    <row r="11" spans="1:9" ht="15.6" customHeight="1">
      <c r="A11" s="288"/>
      <c r="B11" s="289"/>
      <c r="C11" s="219"/>
      <c r="D11" s="231"/>
      <c r="E11" s="219"/>
      <c r="F11" s="222"/>
      <c r="G11" s="219"/>
      <c r="H11" s="222"/>
      <c r="I11" s="219"/>
    </row>
    <row r="12" spans="1:9" ht="15.6" customHeight="1">
      <c r="A12" s="232"/>
      <c r="B12" s="234"/>
      <c r="C12" s="225"/>
      <c r="D12" s="233"/>
      <c r="E12" s="227"/>
      <c r="F12" s="228"/>
      <c r="G12" s="227"/>
      <c r="H12" s="228"/>
      <c r="I12" s="223"/>
    </row>
    <row r="13" spans="1:9" ht="15.6" customHeight="1">
      <c r="A13" s="288"/>
      <c r="B13" s="289"/>
      <c r="C13" s="219"/>
      <c r="D13" s="221"/>
      <c r="E13" s="219"/>
      <c r="F13" s="222"/>
      <c r="G13" s="219"/>
      <c r="H13" s="222"/>
      <c r="I13" s="219"/>
    </row>
    <row r="14" spans="1:9" ht="15.6" customHeight="1">
      <c r="A14" s="232"/>
      <c r="B14" s="234"/>
      <c r="C14" s="225"/>
      <c r="D14" s="226"/>
      <c r="E14" s="227"/>
      <c r="F14" s="228"/>
      <c r="G14" s="227"/>
      <c r="H14" s="228"/>
      <c r="I14" s="223"/>
    </row>
    <row r="15" spans="1:9" ht="15.6" customHeight="1">
      <c r="A15" s="288"/>
      <c r="B15" s="289"/>
      <c r="C15" s="219"/>
      <c r="D15" s="221"/>
      <c r="E15" s="219"/>
      <c r="F15" s="222"/>
      <c r="G15" s="219"/>
      <c r="H15" s="222"/>
      <c r="I15" s="219"/>
    </row>
    <row r="16" spans="1:9" ht="15.6" customHeight="1">
      <c r="A16" s="235"/>
      <c r="B16" s="234"/>
      <c r="C16" s="225"/>
      <c r="D16" s="226"/>
      <c r="E16" s="227"/>
      <c r="F16" s="228"/>
      <c r="G16" s="227"/>
      <c r="H16" s="228"/>
      <c r="I16" s="223"/>
    </row>
    <row r="17" spans="1:9" ht="15.6" customHeight="1">
      <c r="A17" s="288"/>
      <c r="B17" s="289"/>
      <c r="C17" s="219"/>
      <c r="D17" s="221"/>
      <c r="E17" s="219"/>
      <c r="F17" s="222"/>
      <c r="G17" s="219"/>
      <c r="H17" s="222"/>
      <c r="I17" s="219"/>
    </row>
    <row r="18" spans="1:9" ht="15.6" customHeight="1">
      <c r="A18" s="232"/>
      <c r="B18" s="234"/>
      <c r="C18" s="225"/>
      <c r="D18" s="226"/>
      <c r="E18" s="227"/>
      <c r="F18" s="228"/>
      <c r="G18" s="227"/>
      <c r="H18" s="228"/>
      <c r="I18" s="223"/>
    </row>
    <row r="19" spans="1:9" ht="15.6" customHeight="1">
      <c r="A19" s="288"/>
      <c r="B19" s="289"/>
      <c r="C19" s="219"/>
      <c r="D19" s="221"/>
      <c r="E19" s="219"/>
      <c r="F19" s="222"/>
      <c r="G19" s="219"/>
      <c r="H19" s="222"/>
      <c r="I19" s="219"/>
    </row>
    <row r="20" spans="1:9" ht="15.6" customHeight="1">
      <c r="A20" s="232"/>
      <c r="B20" s="234"/>
      <c r="C20" s="225"/>
      <c r="D20" s="226"/>
      <c r="E20" s="227"/>
      <c r="F20" s="228"/>
      <c r="G20" s="227"/>
      <c r="H20" s="228"/>
      <c r="I20" s="223"/>
    </row>
    <row r="21" spans="1:9" ht="15.6" customHeight="1">
      <c r="A21" s="288"/>
      <c r="B21" s="289"/>
      <c r="C21" s="219"/>
      <c r="D21" s="221"/>
      <c r="E21" s="219"/>
      <c r="F21" s="222"/>
      <c r="G21" s="219"/>
      <c r="H21" s="222"/>
      <c r="I21" s="219"/>
    </row>
    <row r="22" spans="1:9" ht="15.6" customHeight="1">
      <c r="A22" s="232"/>
      <c r="B22" s="234"/>
      <c r="C22" s="225"/>
      <c r="D22" s="226"/>
      <c r="E22" s="227"/>
      <c r="F22" s="228"/>
      <c r="G22" s="227"/>
      <c r="H22" s="228"/>
      <c r="I22" s="223"/>
    </row>
    <row r="23" spans="1:9" ht="15.6" customHeight="1">
      <c r="A23" s="288"/>
      <c r="B23" s="289"/>
      <c r="C23" s="219"/>
      <c r="D23" s="221"/>
      <c r="E23" s="219"/>
      <c r="F23" s="222"/>
      <c r="G23" s="219"/>
      <c r="H23" s="222"/>
      <c r="I23" s="219"/>
    </row>
    <row r="24" spans="1:9" ht="15.6" customHeight="1">
      <c r="A24" s="232"/>
      <c r="B24" s="234"/>
      <c r="C24" s="225"/>
      <c r="D24" s="226"/>
      <c r="E24" s="227"/>
      <c r="F24" s="228"/>
      <c r="G24" s="227"/>
      <c r="H24" s="228"/>
      <c r="I24" s="223"/>
    </row>
    <row r="25" spans="1:9" ht="15.6" customHeight="1">
      <c r="A25" s="288"/>
      <c r="B25" s="289"/>
      <c r="C25" s="219"/>
      <c r="D25" s="221"/>
      <c r="E25" s="219"/>
      <c r="F25" s="222"/>
      <c r="G25" s="219"/>
      <c r="H25" s="222"/>
      <c r="I25" s="219"/>
    </row>
    <row r="26" spans="1:9" ht="15.6" customHeight="1">
      <c r="A26" s="232"/>
      <c r="B26" s="236"/>
      <c r="C26" s="225"/>
      <c r="D26" s="226"/>
      <c r="E26" s="227"/>
      <c r="F26" s="228"/>
      <c r="G26" s="227"/>
      <c r="H26" s="228"/>
      <c r="I26" s="223"/>
    </row>
    <row r="27" spans="1:9" ht="15.6" customHeight="1">
      <c r="A27" s="288"/>
      <c r="B27" s="289"/>
      <c r="C27" s="219"/>
      <c r="D27" s="221"/>
      <c r="E27" s="219"/>
      <c r="F27" s="222"/>
      <c r="G27" s="219"/>
      <c r="H27" s="222"/>
      <c r="I27" s="219"/>
    </row>
    <row r="28" spans="1:9" ht="15.6" customHeight="1">
      <c r="A28" s="232"/>
      <c r="B28" s="236"/>
      <c r="C28" s="225"/>
      <c r="D28" s="226"/>
      <c r="E28" s="227"/>
      <c r="F28" s="228"/>
      <c r="G28" s="227"/>
      <c r="H28" s="228"/>
      <c r="I28" s="223"/>
    </row>
    <row r="29" spans="1:9" ht="15.6" customHeight="1">
      <c r="A29" s="219"/>
      <c r="B29" s="220"/>
      <c r="C29" s="219"/>
      <c r="D29" s="221"/>
      <c r="E29" s="219"/>
      <c r="F29" s="222"/>
      <c r="G29" s="219"/>
      <c r="H29" s="222"/>
      <c r="I29" s="219"/>
    </row>
    <row r="30" spans="1:9" ht="15.6" customHeight="1">
      <c r="A30" s="223"/>
      <c r="B30" s="224"/>
      <c r="C30" s="225"/>
      <c r="D30" s="226"/>
      <c r="E30" s="227"/>
      <c r="F30" s="228"/>
      <c r="G30" s="227"/>
      <c r="H30" s="228"/>
      <c r="I30" s="223"/>
    </row>
    <row r="31" spans="1:9" ht="15.6" customHeight="1">
      <c r="A31" s="219"/>
      <c r="B31" s="220"/>
      <c r="C31" s="219"/>
      <c r="D31" s="221"/>
      <c r="E31" s="219"/>
      <c r="F31" s="222"/>
      <c r="G31" s="219"/>
      <c r="H31" s="222"/>
      <c r="I31" s="219"/>
    </row>
    <row r="32" spans="1:9" ht="15.6" customHeight="1">
      <c r="A32" s="223"/>
      <c r="B32" s="224"/>
      <c r="C32" s="225"/>
      <c r="D32" s="226"/>
      <c r="E32" s="227"/>
      <c r="F32" s="228"/>
      <c r="G32" s="227"/>
      <c r="H32" s="228"/>
      <c r="I32" s="223"/>
    </row>
    <row r="33" spans="1:9" ht="15.6" customHeight="1">
      <c r="A33" s="219"/>
      <c r="B33" s="220"/>
      <c r="C33" s="219"/>
      <c r="D33" s="221"/>
      <c r="E33" s="219"/>
      <c r="F33" s="222"/>
      <c r="G33" s="219"/>
      <c r="H33" s="222"/>
      <c r="I33" s="219"/>
    </row>
    <row r="34" spans="1:9" ht="15.6" customHeight="1">
      <c r="A34" s="223"/>
      <c r="B34" s="224"/>
      <c r="C34" s="225"/>
      <c r="D34" s="226"/>
      <c r="E34" s="227"/>
      <c r="F34" s="228"/>
      <c r="G34" s="227"/>
      <c r="H34" s="228"/>
      <c r="I34" s="223"/>
    </row>
    <row r="35" spans="1:9" ht="15.6" customHeight="1">
      <c r="A35" s="219"/>
      <c r="B35" s="220"/>
      <c r="C35" s="219"/>
      <c r="D35" s="221"/>
      <c r="E35" s="219"/>
      <c r="F35" s="222"/>
      <c r="G35" s="219"/>
      <c r="H35" s="222"/>
      <c r="I35" s="219"/>
    </row>
    <row r="36" spans="1:9" ht="15.6" customHeight="1">
      <c r="A36" s="223"/>
      <c r="B36" s="224"/>
      <c r="C36" s="225"/>
      <c r="D36" s="226"/>
      <c r="E36" s="227"/>
      <c r="F36" s="228"/>
      <c r="G36" s="227"/>
      <c r="H36" s="228"/>
      <c r="I36" s="223"/>
    </row>
    <row r="37" spans="1:9" ht="15.6" customHeight="1">
      <c r="A37" s="219"/>
      <c r="B37" s="220"/>
      <c r="C37" s="219"/>
      <c r="D37" s="221"/>
      <c r="E37" s="219"/>
      <c r="F37" s="222"/>
      <c r="G37" s="219"/>
      <c r="H37" s="222"/>
      <c r="I37" s="219"/>
    </row>
    <row r="38" spans="1:9" ht="15.6" customHeight="1">
      <c r="A38" s="223"/>
      <c r="B38" s="224"/>
      <c r="C38" s="225"/>
      <c r="D38" s="226"/>
      <c r="E38" s="227"/>
      <c r="F38" s="228"/>
      <c r="G38" s="227"/>
      <c r="H38" s="228"/>
      <c r="I38" s="223"/>
    </row>
    <row r="39" spans="1:9" ht="15.6" customHeight="1">
      <c r="A39" s="219"/>
      <c r="B39" s="220"/>
      <c r="C39" s="219"/>
      <c r="D39" s="221"/>
      <c r="E39" s="219"/>
      <c r="F39" s="222"/>
      <c r="G39" s="219"/>
      <c r="H39" s="222"/>
      <c r="I39" s="219"/>
    </row>
    <row r="40" spans="1:9" ht="15.6" customHeight="1">
      <c r="A40" s="223"/>
      <c r="B40" s="224"/>
      <c r="C40" s="225"/>
      <c r="D40" s="226"/>
      <c r="E40" s="227"/>
      <c r="F40" s="228"/>
      <c r="G40" s="227"/>
      <c r="H40" s="228"/>
      <c r="I40" s="223"/>
    </row>
    <row r="41" spans="1:9" ht="15.6" customHeight="1">
      <c r="A41" s="208"/>
      <c r="B41" s="206"/>
      <c r="C41" s="208"/>
      <c r="D41" s="237"/>
      <c r="E41" s="208"/>
      <c r="F41" s="222"/>
      <c r="G41" s="208"/>
      <c r="H41" s="207"/>
      <c r="I41" s="208"/>
    </row>
    <row r="42" spans="1:9" ht="15.6" customHeight="1">
      <c r="A42" s="212" t="s">
        <v>938</v>
      </c>
      <c r="B42" s="210"/>
      <c r="C42" s="212"/>
      <c r="D42" s="238"/>
      <c r="E42" s="213"/>
      <c r="F42" s="228"/>
      <c r="G42" s="213"/>
      <c r="H42" s="214"/>
      <c r="I42" s="239"/>
    </row>
    <row r="43" spans="1:9" ht="15.6" customHeight="1">
      <c r="A43" s="288"/>
      <c r="B43" s="206"/>
      <c r="C43" s="208"/>
      <c r="D43" s="221"/>
      <c r="E43" s="219"/>
      <c r="F43" s="222"/>
      <c r="G43" s="219"/>
      <c r="H43" s="222"/>
      <c r="I43" s="219"/>
    </row>
    <row r="44" spans="1:9" ht="15.6" customHeight="1">
      <c r="A44" s="232" t="s">
        <v>1206</v>
      </c>
      <c r="B44" s="210"/>
      <c r="C44" s="212"/>
      <c r="D44" s="233"/>
      <c r="E44" s="227"/>
      <c r="F44" s="228"/>
      <c r="G44" s="227"/>
      <c r="H44" s="228"/>
      <c r="I44" s="223"/>
    </row>
    <row r="45" spans="1:9" ht="15.6" customHeight="1">
      <c r="A45" s="290"/>
      <c r="B45" s="206"/>
      <c r="C45" s="208"/>
      <c r="D45" s="221"/>
      <c r="E45" s="219"/>
      <c r="F45" s="222"/>
      <c r="G45" s="219"/>
      <c r="H45" s="222"/>
      <c r="I45" s="219"/>
    </row>
    <row r="46" spans="1:9" ht="15.6" customHeight="1">
      <c r="A46" s="244" t="s">
        <v>939</v>
      </c>
      <c r="B46" s="210"/>
      <c r="C46" s="212"/>
      <c r="D46" s="233"/>
      <c r="E46" s="227"/>
      <c r="F46" s="228"/>
      <c r="G46" s="227"/>
      <c r="H46" s="228"/>
      <c r="I46" s="223"/>
    </row>
    <row r="47" spans="1:9" ht="15.6" customHeight="1">
      <c r="A47" s="290"/>
      <c r="B47" s="206"/>
      <c r="C47" s="208"/>
      <c r="D47" s="221"/>
      <c r="E47" s="219"/>
      <c r="F47" s="222"/>
      <c r="G47" s="219"/>
      <c r="H47" s="222"/>
      <c r="I47" s="219"/>
    </row>
    <row r="48" spans="1:9" ht="15.6" customHeight="1">
      <c r="A48" s="244" t="s">
        <v>940</v>
      </c>
      <c r="B48" s="210"/>
      <c r="C48" s="212"/>
      <c r="D48" s="233"/>
      <c r="E48" s="227"/>
      <c r="F48" s="228"/>
      <c r="G48" s="227"/>
      <c r="H48" s="228"/>
      <c r="I48" s="223"/>
    </row>
    <row r="49" spans="1:9" ht="15.6" customHeight="1">
      <c r="A49" s="290"/>
      <c r="B49" s="206"/>
      <c r="C49" s="208"/>
      <c r="D49" s="221"/>
      <c r="E49" s="219"/>
      <c r="F49" s="222"/>
      <c r="G49" s="219"/>
      <c r="H49" s="222"/>
      <c r="I49" s="219"/>
    </row>
    <row r="50" spans="1:9" ht="15.6" customHeight="1">
      <c r="A50" s="244" t="s">
        <v>1245</v>
      </c>
      <c r="B50" s="210"/>
      <c r="C50" s="212"/>
      <c r="D50" s="233"/>
      <c r="E50" s="227"/>
      <c r="F50" s="228"/>
      <c r="G50" s="227"/>
      <c r="H50" s="228"/>
      <c r="I50" s="223"/>
    </row>
    <row r="51" spans="1:9" ht="15.6" customHeight="1">
      <c r="A51" s="290"/>
      <c r="B51" s="206"/>
      <c r="C51" s="208"/>
      <c r="D51" s="221"/>
      <c r="E51" s="219"/>
      <c r="F51" s="222"/>
      <c r="G51" s="219"/>
      <c r="H51" s="222"/>
      <c r="I51" s="219"/>
    </row>
    <row r="52" spans="1:9" ht="15.6" customHeight="1">
      <c r="A52" s="244"/>
      <c r="B52" s="210"/>
      <c r="C52" s="212"/>
      <c r="D52" s="233"/>
      <c r="E52" s="227"/>
      <c r="F52" s="228"/>
      <c r="G52" s="227"/>
      <c r="H52" s="228"/>
      <c r="I52" s="223"/>
    </row>
    <row r="53" spans="1:9" ht="15.6" customHeight="1">
      <c r="A53" s="290"/>
      <c r="B53" s="206"/>
      <c r="C53" s="208"/>
      <c r="D53" s="221"/>
      <c r="E53" s="219"/>
      <c r="F53" s="222"/>
      <c r="G53" s="219"/>
      <c r="H53" s="222"/>
      <c r="I53" s="219"/>
    </row>
    <row r="54" spans="1:9" ht="15.6" customHeight="1">
      <c r="A54" s="244"/>
      <c r="B54" s="210"/>
      <c r="C54" s="212"/>
      <c r="D54" s="233"/>
      <c r="E54" s="227"/>
      <c r="F54" s="228"/>
      <c r="G54" s="227"/>
      <c r="H54" s="228"/>
      <c r="I54" s="223"/>
    </row>
    <row r="55" spans="1:9" ht="15.6" customHeight="1">
      <c r="A55" s="290"/>
      <c r="B55" s="206"/>
      <c r="C55" s="208"/>
      <c r="D55" s="221"/>
      <c r="E55" s="219"/>
      <c r="F55" s="222"/>
      <c r="G55" s="219"/>
      <c r="H55" s="222"/>
      <c r="I55" s="219"/>
    </row>
    <row r="56" spans="1:9" ht="15.6" customHeight="1">
      <c r="A56" s="244"/>
      <c r="B56" s="210"/>
      <c r="C56" s="212"/>
      <c r="D56" s="233"/>
      <c r="E56" s="227"/>
      <c r="F56" s="228"/>
      <c r="G56" s="227"/>
      <c r="H56" s="228"/>
      <c r="I56" s="223"/>
    </row>
    <row r="57" spans="1:9" ht="15.6" customHeight="1">
      <c r="A57" s="290"/>
      <c r="B57" s="206"/>
      <c r="C57" s="208"/>
      <c r="D57" s="221"/>
      <c r="E57" s="219"/>
      <c r="F57" s="222"/>
      <c r="G57" s="219"/>
      <c r="H57" s="222"/>
      <c r="I57" s="219"/>
    </row>
    <row r="58" spans="1:9" ht="15.6" customHeight="1">
      <c r="A58" s="244"/>
      <c r="B58" s="210"/>
      <c r="C58" s="212"/>
      <c r="D58" s="233"/>
      <c r="E58" s="227"/>
      <c r="F58" s="228"/>
      <c r="G58" s="227"/>
      <c r="H58" s="228"/>
      <c r="I58" s="223"/>
    </row>
    <row r="59" spans="1:9" ht="15.6" customHeight="1">
      <c r="A59" s="219"/>
      <c r="B59" s="220"/>
      <c r="C59" s="219"/>
      <c r="D59" s="221"/>
      <c r="E59" s="219"/>
      <c r="F59" s="222"/>
      <c r="G59" s="219"/>
      <c r="H59" s="222"/>
      <c r="I59" s="219"/>
    </row>
    <row r="60" spans="1:9" ht="15.6" customHeight="1">
      <c r="A60" s="223"/>
      <c r="B60" s="210"/>
      <c r="C60" s="212"/>
      <c r="D60" s="233"/>
      <c r="E60" s="227"/>
      <c r="F60" s="228"/>
      <c r="G60" s="227"/>
      <c r="H60" s="228"/>
      <c r="I60" s="223"/>
    </row>
    <row r="61" spans="1:9" ht="15.6" customHeight="1">
      <c r="A61" s="219"/>
      <c r="B61" s="220"/>
      <c r="C61" s="219"/>
      <c r="D61" s="221"/>
      <c r="E61" s="219"/>
      <c r="F61" s="222"/>
      <c r="G61" s="219"/>
      <c r="H61" s="222"/>
      <c r="I61" s="219"/>
    </row>
    <row r="62" spans="1:9" ht="15.6" customHeight="1">
      <c r="A62" s="223"/>
      <c r="B62" s="224"/>
      <c r="C62" s="225"/>
      <c r="D62" s="233"/>
      <c r="E62" s="227"/>
      <c r="F62" s="228"/>
      <c r="G62" s="227"/>
      <c r="H62" s="228"/>
      <c r="I62" s="223"/>
    </row>
    <row r="63" spans="1:9" ht="15.6" customHeight="1">
      <c r="A63" s="219"/>
      <c r="B63" s="220"/>
      <c r="C63" s="219"/>
      <c r="D63" s="221"/>
      <c r="E63" s="219"/>
      <c r="F63" s="222"/>
      <c r="G63" s="219"/>
      <c r="H63" s="222"/>
      <c r="I63" s="219"/>
    </row>
    <row r="64" spans="1:9" ht="15.6" customHeight="1">
      <c r="A64" s="223"/>
      <c r="B64" s="224"/>
      <c r="C64" s="225"/>
      <c r="D64" s="233"/>
      <c r="E64" s="227"/>
      <c r="F64" s="228"/>
      <c r="G64" s="227"/>
      <c r="H64" s="228"/>
      <c r="I64" s="223"/>
    </row>
    <row r="65" spans="1:9" ht="15.6" customHeight="1">
      <c r="A65" s="219"/>
      <c r="B65" s="220"/>
      <c r="C65" s="219"/>
      <c r="D65" s="221"/>
      <c r="E65" s="219"/>
      <c r="F65" s="222"/>
      <c r="G65" s="219"/>
      <c r="H65" s="222"/>
      <c r="I65" s="219"/>
    </row>
    <row r="66" spans="1:9" ht="15.6" customHeight="1">
      <c r="A66" s="223"/>
      <c r="B66" s="210"/>
      <c r="C66" s="225"/>
      <c r="D66" s="233"/>
      <c r="E66" s="227"/>
      <c r="F66" s="228"/>
      <c r="G66" s="227"/>
      <c r="H66" s="228"/>
      <c r="I66" s="223"/>
    </row>
    <row r="67" spans="1:9" ht="15.6" customHeight="1">
      <c r="A67" s="219"/>
      <c r="B67" s="220"/>
      <c r="C67" s="219"/>
      <c r="D67" s="221"/>
      <c r="E67" s="219"/>
      <c r="F67" s="222"/>
      <c r="G67" s="219"/>
      <c r="H67" s="222"/>
      <c r="I67" s="219"/>
    </row>
    <row r="68" spans="1:9" ht="15.6" customHeight="1">
      <c r="A68" s="223"/>
      <c r="B68" s="224"/>
      <c r="C68" s="225"/>
      <c r="D68" s="233"/>
      <c r="E68" s="227"/>
      <c r="F68" s="228"/>
      <c r="G68" s="227"/>
      <c r="H68" s="228"/>
      <c r="I68" s="223"/>
    </row>
    <row r="69" spans="1:9" ht="15.6" customHeight="1">
      <c r="A69" s="219"/>
      <c r="B69" s="220"/>
      <c r="C69" s="219"/>
      <c r="D69" s="221"/>
      <c r="E69" s="219"/>
      <c r="F69" s="222"/>
      <c r="G69" s="219"/>
      <c r="H69" s="222"/>
      <c r="I69" s="219"/>
    </row>
    <row r="70" spans="1:9" ht="15.6" customHeight="1">
      <c r="A70" s="223"/>
      <c r="B70" s="224"/>
      <c r="C70" s="225"/>
      <c r="D70" s="233"/>
      <c r="E70" s="227"/>
      <c r="F70" s="228"/>
      <c r="G70" s="227"/>
      <c r="H70" s="228"/>
      <c r="I70" s="223"/>
    </row>
    <row r="71" spans="1:9" ht="15.6" customHeight="1">
      <c r="A71" s="219"/>
      <c r="B71" s="220"/>
      <c r="C71" s="219"/>
      <c r="D71" s="221"/>
      <c r="E71" s="219"/>
      <c r="F71" s="222"/>
      <c r="G71" s="219"/>
      <c r="H71" s="222"/>
      <c r="I71" s="219"/>
    </row>
    <row r="72" spans="1:9" ht="15.6" customHeight="1">
      <c r="A72" s="223"/>
      <c r="B72" s="224"/>
      <c r="C72" s="225"/>
      <c r="D72" s="233"/>
      <c r="E72" s="227"/>
      <c r="F72" s="228"/>
      <c r="G72" s="227"/>
      <c r="H72" s="228"/>
      <c r="I72" s="223"/>
    </row>
    <row r="73" spans="1:9" ht="15.6" customHeight="1">
      <c r="A73" s="290"/>
      <c r="B73" s="220"/>
      <c r="C73" s="219"/>
      <c r="D73" s="221"/>
      <c r="E73" s="219"/>
      <c r="F73" s="222"/>
      <c r="G73" s="219"/>
      <c r="H73" s="222"/>
      <c r="I73" s="219"/>
    </row>
    <row r="74" spans="1:9" ht="15.6" customHeight="1">
      <c r="A74" s="244"/>
      <c r="B74" s="224"/>
      <c r="C74" s="225"/>
      <c r="D74" s="233"/>
      <c r="E74" s="227"/>
      <c r="F74" s="228"/>
      <c r="G74" s="227"/>
      <c r="H74" s="228"/>
      <c r="I74" s="223"/>
    </row>
    <row r="75" spans="1:9" ht="15.6" customHeight="1">
      <c r="A75" s="290"/>
      <c r="B75" s="220"/>
      <c r="C75" s="219"/>
      <c r="D75" s="221"/>
      <c r="E75" s="219"/>
      <c r="F75" s="222"/>
      <c r="G75" s="219"/>
      <c r="H75" s="222"/>
      <c r="I75" s="219"/>
    </row>
    <row r="76" spans="1:9" ht="15.6" customHeight="1">
      <c r="A76" s="244"/>
      <c r="B76" s="224"/>
      <c r="C76" s="225"/>
      <c r="D76" s="233"/>
      <c r="E76" s="227"/>
      <c r="F76" s="228"/>
      <c r="G76" s="227"/>
      <c r="H76" s="228"/>
      <c r="I76" s="223"/>
    </row>
    <row r="77" spans="1:9" ht="15.6" customHeight="1">
      <c r="A77" s="290"/>
      <c r="B77" s="220"/>
      <c r="C77" s="219"/>
      <c r="D77" s="221"/>
      <c r="E77" s="219"/>
      <c r="F77" s="222"/>
      <c r="G77" s="219"/>
      <c r="H77" s="222"/>
      <c r="I77" s="219"/>
    </row>
    <row r="78" spans="1:9" ht="15.6" customHeight="1">
      <c r="A78" s="244"/>
      <c r="B78" s="224"/>
      <c r="C78" s="225"/>
      <c r="D78" s="233"/>
      <c r="E78" s="227"/>
      <c r="F78" s="228"/>
      <c r="G78" s="227"/>
      <c r="H78" s="228"/>
      <c r="I78" s="223"/>
    </row>
    <row r="79" spans="1:9" ht="15.6" customHeight="1">
      <c r="A79" s="219"/>
      <c r="B79" s="220"/>
      <c r="C79" s="219"/>
      <c r="D79" s="221"/>
      <c r="E79" s="219"/>
      <c r="F79" s="222"/>
      <c r="G79" s="219"/>
      <c r="H79" s="222"/>
      <c r="I79" s="219"/>
    </row>
    <row r="80" spans="1:9" ht="15.6" customHeight="1">
      <c r="A80" s="223"/>
      <c r="B80" s="224"/>
      <c r="C80" s="225"/>
      <c r="D80" s="233"/>
      <c r="E80" s="227"/>
      <c r="F80" s="228"/>
      <c r="G80" s="227"/>
      <c r="H80" s="228"/>
      <c r="I80" s="223"/>
    </row>
    <row r="81" spans="1:9" ht="15.6" customHeight="1">
      <c r="A81" s="208"/>
      <c r="B81" s="220"/>
      <c r="C81" s="219"/>
      <c r="D81" s="221"/>
      <c r="E81" s="219"/>
      <c r="F81" s="222"/>
      <c r="G81" s="219"/>
      <c r="H81" s="222"/>
      <c r="I81" s="219"/>
    </row>
    <row r="82" spans="1:9" ht="15.6" customHeight="1">
      <c r="A82" s="225" t="s">
        <v>1095</v>
      </c>
      <c r="B82" s="224"/>
      <c r="C82" s="225"/>
      <c r="D82" s="233"/>
      <c r="E82" s="227"/>
      <c r="F82" s="228"/>
      <c r="G82" s="227"/>
      <c r="H82" s="228"/>
      <c r="I82" s="223"/>
    </row>
    <row r="83" spans="1:9" ht="15.6" customHeight="1">
      <c r="A83" s="290"/>
      <c r="B83" s="220"/>
      <c r="C83" s="219"/>
      <c r="D83" s="221"/>
      <c r="E83" s="241"/>
      <c r="F83" s="222"/>
      <c r="G83" s="241"/>
      <c r="H83" s="242"/>
      <c r="I83" s="219"/>
    </row>
    <row r="84" spans="1:9" ht="15.6" customHeight="1">
      <c r="A84" s="244" t="s">
        <v>939</v>
      </c>
      <c r="B84" s="224"/>
      <c r="C84" s="225"/>
      <c r="D84" s="233"/>
      <c r="E84" s="227"/>
      <c r="F84" s="228"/>
      <c r="G84" s="227"/>
      <c r="H84" s="228"/>
      <c r="I84" s="223"/>
    </row>
    <row r="85" spans="1:9" ht="15.6" customHeight="1">
      <c r="A85" s="290" t="s">
        <v>1246</v>
      </c>
      <c r="B85" s="220" t="s">
        <v>1247</v>
      </c>
      <c r="C85" s="219"/>
      <c r="D85" s="221"/>
      <c r="E85" s="219"/>
      <c r="F85" s="222"/>
      <c r="G85" s="219"/>
      <c r="H85" s="222"/>
      <c r="I85" s="219"/>
    </row>
    <row r="86" spans="1:9" ht="15.6" customHeight="1">
      <c r="A86" s="252" t="s">
        <v>1248</v>
      </c>
      <c r="B86" s="223" t="s">
        <v>945</v>
      </c>
      <c r="C86" s="225" t="s">
        <v>946</v>
      </c>
      <c r="D86" s="233">
        <v>18</v>
      </c>
      <c r="E86" s="227"/>
      <c r="F86" s="228"/>
      <c r="G86" s="227"/>
      <c r="H86" s="228"/>
      <c r="I86" s="223"/>
    </row>
    <row r="87" spans="1:9" ht="15.6" customHeight="1">
      <c r="A87" s="290" t="s">
        <v>1246</v>
      </c>
      <c r="B87" s="220" t="s">
        <v>1247</v>
      </c>
      <c r="C87" s="219"/>
      <c r="D87" s="221"/>
      <c r="E87" s="219"/>
      <c r="F87" s="222"/>
      <c r="G87" s="219"/>
      <c r="H87" s="222"/>
      <c r="I87" s="219"/>
    </row>
    <row r="88" spans="1:9" ht="15.6" customHeight="1">
      <c r="A88" s="252" t="s">
        <v>1248</v>
      </c>
      <c r="B88" s="224" t="s">
        <v>1101</v>
      </c>
      <c r="C88" s="225" t="s">
        <v>946</v>
      </c>
      <c r="D88" s="233">
        <v>12</v>
      </c>
      <c r="E88" s="227"/>
      <c r="F88" s="228"/>
      <c r="G88" s="227"/>
      <c r="H88" s="228"/>
      <c r="I88" s="223"/>
    </row>
    <row r="89" spans="1:9" ht="15.6" customHeight="1">
      <c r="A89" s="290" t="s">
        <v>1246</v>
      </c>
      <c r="B89" s="220" t="s">
        <v>1247</v>
      </c>
      <c r="C89" s="219"/>
      <c r="D89" s="221"/>
      <c r="E89" s="219"/>
      <c r="F89" s="222"/>
      <c r="G89" s="219"/>
      <c r="H89" s="222"/>
      <c r="I89" s="219"/>
    </row>
    <row r="90" spans="1:9" ht="15.6" customHeight="1">
      <c r="A90" s="252" t="s">
        <v>1248</v>
      </c>
      <c r="B90" s="224" t="s">
        <v>947</v>
      </c>
      <c r="C90" s="225" t="s">
        <v>946</v>
      </c>
      <c r="D90" s="233">
        <v>50</v>
      </c>
      <c r="E90" s="227"/>
      <c r="F90" s="228"/>
      <c r="G90" s="227"/>
      <c r="H90" s="228"/>
      <c r="I90" s="223"/>
    </row>
    <row r="91" spans="1:9" ht="15.6" customHeight="1">
      <c r="A91" s="290"/>
      <c r="B91" s="220"/>
      <c r="C91" s="219"/>
      <c r="D91" s="221"/>
      <c r="E91" s="219"/>
      <c r="F91" s="222"/>
      <c r="G91" s="219"/>
      <c r="H91" s="222"/>
      <c r="I91" s="219"/>
    </row>
    <row r="92" spans="1:9" ht="15.6" customHeight="1">
      <c r="A92" s="244"/>
      <c r="B92" s="224"/>
      <c r="C92" s="225"/>
      <c r="D92" s="233"/>
      <c r="E92" s="227"/>
      <c r="F92" s="228"/>
      <c r="G92" s="227"/>
      <c r="H92" s="228"/>
      <c r="I92" s="223"/>
    </row>
    <row r="93" spans="1:9" ht="15.6" customHeight="1">
      <c r="A93" s="290"/>
      <c r="B93" s="289"/>
      <c r="C93" s="219"/>
      <c r="D93" s="221"/>
      <c r="E93" s="219"/>
      <c r="F93" s="222"/>
      <c r="G93" s="219"/>
      <c r="H93" s="222"/>
      <c r="I93" s="219"/>
    </row>
    <row r="94" spans="1:9" ht="15.6" customHeight="1">
      <c r="A94" s="244" t="s">
        <v>1249</v>
      </c>
      <c r="B94" s="292" t="s">
        <v>1134</v>
      </c>
      <c r="C94" s="225" t="s">
        <v>969</v>
      </c>
      <c r="D94" s="233">
        <v>1</v>
      </c>
      <c r="E94" s="227"/>
      <c r="F94" s="228"/>
      <c r="G94" s="227"/>
      <c r="H94" s="228"/>
      <c r="I94" s="223"/>
    </row>
    <row r="95" spans="1:9" ht="15.6" customHeight="1">
      <c r="A95" s="219"/>
      <c r="B95" s="220"/>
      <c r="C95" s="219"/>
      <c r="D95" s="221"/>
      <c r="E95" s="219"/>
      <c r="F95" s="222"/>
      <c r="G95" s="219"/>
      <c r="H95" s="222"/>
      <c r="I95" s="219"/>
    </row>
    <row r="96" spans="1:9" ht="15.6" customHeight="1">
      <c r="A96" s="291" t="s">
        <v>1250</v>
      </c>
      <c r="B96" s="224"/>
      <c r="C96" s="225" t="s">
        <v>766</v>
      </c>
      <c r="D96" s="233">
        <v>12</v>
      </c>
      <c r="E96" s="227"/>
      <c r="F96" s="228"/>
      <c r="G96" s="227"/>
      <c r="H96" s="228"/>
      <c r="I96" s="223"/>
    </row>
    <row r="97" spans="1:9" ht="15.6" customHeight="1">
      <c r="A97" s="219"/>
      <c r="B97" s="220"/>
      <c r="C97" s="219"/>
      <c r="D97" s="221"/>
      <c r="E97" s="219"/>
      <c r="F97" s="222"/>
      <c r="G97" s="219"/>
      <c r="H97" s="222"/>
      <c r="I97" s="219"/>
    </row>
    <row r="98" spans="1:9" ht="15.6" customHeight="1">
      <c r="A98" s="291"/>
      <c r="B98" s="224"/>
      <c r="C98" s="225"/>
      <c r="D98" s="233"/>
      <c r="E98" s="227"/>
      <c r="F98" s="228"/>
      <c r="G98" s="227"/>
      <c r="H98" s="228"/>
      <c r="I98" s="223"/>
    </row>
    <row r="99" spans="1:9" ht="15.6" customHeight="1">
      <c r="A99" s="208"/>
      <c r="B99" s="220"/>
      <c r="C99" s="219"/>
      <c r="D99" s="221"/>
      <c r="E99" s="219"/>
      <c r="F99" s="222"/>
      <c r="G99" s="219"/>
      <c r="H99" s="222"/>
      <c r="I99" s="219"/>
    </row>
    <row r="100" spans="1:9" ht="15.6" customHeight="1">
      <c r="A100" s="291"/>
      <c r="B100" s="224"/>
      <c r="C100" s="225"/>
      <c r="D100" s="233"/>
      <c r="E100" s="227"/>
      <c r="F100" s="228"/>
      <c r="G100" s="227"/>
      <c r="H100" s="228"/>
      <c r="I100" s="223"/>
    </row>
    <row r="101" spans="1:9" ht="15.6" customHeight="1">
      <c r="A101" s="208"/>
      <c r="B101" s="220"/>
      <c r="C101" s="219"/>
      <c r="D101" s="221"/>
      <c r="E101" s="208"/>
      <c r="F101" s="222"/>
      <c r="G101" s="208"/>
      <c r="H101" s="207"/>
      <c r="I101" s="219"/>
    </row>
    <row r="102" spans="1:9" ht="15.6" customHeight="1">
      <c r="A102" s="291"/>
      <c r="B102" s="224"/>
      <c r="C102" s="225"/>
      <c r="D102" s="233"/>
      <c r="E102" s="213"/>
      <c r="F102" s="228"/>
      <c r="G102" s="213"/>
      <c r="H102" s="214"/>
      <c r="I102" s="223"/>
    </row>
    <row r="103" spans="1:9" ht="15.6" customHeight="1">
      <c r="A103" s="290"/>
      <c r="B103" s="220"/>
      <c r="C103" s="219"/>
      <c r="D103" s="221"/>
      <c r="E103" s="219"/>
      <c r="F103" s="222"/>
      <c r="G103" s="219"/>
      <c r="H103" s="222"/>
      <c r="I103" s="219"/>
    </row>
    <row r="104" spans="1:9" ht="15.6" customHeight="1">
      <c r="A104" s="244"/>
      <c r="B104" s="224"/>
      <c r="C104" s="225"/>
      <c r="D104" s="233"/>
      <c r="E104" s="227"/>
      <c r="F104" s="228"/>
      <c r="G104" s="227"/>
      <c r="H104" s="228"/>
      <c r="I104" s="223"/>
    </row>
    <row r="105" spans="1:9" ht="15.6" customHeight="1">
      <c r="A105" s="290"/>
      <c r="B105" s="220"/>
      <c r="C105" s="219"/>
      <c r="D105" s="221"/>
      <c r="E105" s="219"/>
      <c r="F105" s="222"/>
      <c r="G105" s="219"/>
      <c r="H105" s="222"/>
      <c r="I105" s="219"/>
    </row>
    <row r="106" spans="1:9" ht="15.6" customHeight="1">
      <c r="A106" s="244"/>
      <c r="B106" s="224"/>
      <c r="C106" s="225"/>
      <c r="D106" s="233"/>
      <c r="E106" s="227"/>
      <c r="F106" s="228"/>
      <c r="G106" s="227"/>
      <c r="H106" s="228"/>
      <c r="I106" s="223"/>
    </row>
    <row r="107" spans="1:9" ht="15.6" customHeight="1">
      <c r="A107" s="290"/>
      <c r="B107" s="220"/>
      <c r="C107" s="219"/>
      <c r="D107" s="221"/>
      <c r="E107" s="219"/>
      <c r="F107" s="222"/>
      <c r="G107" s="219"/>
      <c r="H107" s="222"/>
      <c r="I107" s="219"/>
    </row>
    <row r="108" spans="1:9" ht="15.6" customHeight="1">
      <c r="A108" s="244"/>
      <c r="B108" s="224"/>
      <c r="C108" s="225"/>
      <c r="D108" s="233"/>
      <c r="E108" s="227"/>
      <c r="F108" s="228"/>
      <c r="G108" s="227"/>
      <c r="H108" s="228"/>
      <c r="I108" s="223"/>
    </row>
    <row r="109" spans="1:9" ht="15.6" customHeight="1">
      <c r="A109" s="208"/>
      <c r="B109" s="220"/>
      <c r="C109" s="208"/>
      <c r="D109" s="221"/>
      <c r="E109" s="219"/>
      <c r="F109" s="222"/>
      <c r="G109" s="219"/>
      <c r="H109" s="222"/>
      <c r="I109" s="219"/>
    </row>
    <row r="110" spans="1:9" ht="15.6" customHeight="1">
      <c r="A110" s="291"/>
      <c r="B110" s="224"/>
      <c r="C110" s="212"/>
      <c r="D110" s="233"/>
      <c r="E110" s="227"/>
      <c r="F110" s="228"/>
      <c r="G110" s="227"/>
      <c r="H110" s="228"/>
      <c r="I110" s="223"/>
    </row>
    <row r="111" spans="1:9" ht="15.6" customHeight="1">
      <c r="A111" s="208"/>
      <c r="B111" s="220"/>
      <c r="C111" s="208"/>
      <c r="D111" s="221"/>
      <c r="E111" s="219"/>
      <c r="F111" s="222"/>
      <c r="G111" s="219"/>
      <c r="H111" s="222"/>
      <c r="I111" s="219"/>
    </row>
    <row r="112" spans="1:9" ht="15.6" customHeight="1">
      <c r="A112" s="291"/>
      <c r="B112" s="224"/>
      <c r="C112" s="212"/>
      <c r="D112" s="233"/>
      <c r="E112" s="227"/>
      <c r="F112" s="228"/>
      <c r="G112" s="227"/>
      <c r="H112" s="228"/>
      <c r="I112" s="223"/>
    </row>
    <row r="113" spans="1:9" ht="15.6" customHeight="1">
      <c r="A113" s="219"/>
      <c r="B113" s="220"/>
      <c r="C113" s="208"/>
      <c r="D113" s="221"/>
      <c r="E113" s="219"/>
      <c r="F113" s="222"/>
      <c r="G113" s="219"/>
      <c r="H113" s="222"/>
      <c r="I113" s="219"/>
    </row>
    <row r="114" spans="1:9" ht="15.6" customHeight="1">
      <c r="A114" s="223"/>
      <c r="B114" s="224"/>
      <c r="C114" s="212"/>
      <c r="D114" s="233"/>
      <c r="E114" s="227"/>
      <c r="F114" s="228"/>
      <c r="G114" s="227"/>
      <c r="H114" s="228"/>
      <c r="I114" s="223"/>
    </row>
    <row r="115" spans="1:9" ht="15.6" customHeight="1">
      <c r="A115" s="219"/>
      <c r="B115" s="220"/>
      <c r="C115" s="208"/>
      <c r="D115" s="221"/>
      <c r="E115" s="219"/>
      <c r="F115" s="222"/>
      <c r="G115" s="219"/>
      <c r="H115" s="222"/>
      <c r="I115" s="219"/>
    </row>
    <row r="116" spans="1:9" ht="15.6" customHeight="1">
      <c r="A116" s="223"/>
      <c r="B116" s="224"/>
      <c r="C116" s="212"/>
      <c r="D116" s="233"/>
      <c r="E116" s="227"/>
      <c r="F116" s="228"/>
      <c r="G116" s="227"/>
      <c r="H116" s="228"/>
      <c r="I116" s="223"/>
    </row>
    <row r="117" spans="1:9" ht="15.6" customHeight="1">
      <c r="A117" s="219"/>
      <c r="B117" s="220"/>
      <c r="C117" s="219"/>
      <c r="D117" s="221"/>
      <c r="E117" s="219"/>
      <c r="F117" s="222"/>
      <c r="G117" s="219"/>
      <c r="H117" s="222"/>
      <c r="I117" s="219"/>
    </row>
    <row r="118" spans="1:9" ht="15.6" customHeight="1">
      <c r="A118" s="223"/>
      <c r="B118" s="224"/>
      <c r="C118" s="225"/>
      <c r="D118" s="233"/>
      <c r="E118" s="227"/>
      <c r="F118" s="228"/>
      <c r="G118" s="227"/>
      <c r="H118" s="228"/>
      <c r="I118" s="223"/>
    </row>
    <row r="119" spans="1:9" ht="15.6" customHeight="1">
      <c r="A119" s="219"/>
      <c r="B119" s="220"/>
      <c r="C119" s="219"/>
      <c r="D119" s="221"/>
      <c r="E119" s="219"/>
      <c r="F119" s="222"/>
      <c r="G119" s="219"/>
      <c r="H119" s="222"/>
      <c r="I119" s="219"/>
    </row>
    <row r="120" spans="1:9" ht="15.6" customHeight="1">
      <c r="A120" s="223"/>
      <c r="B120" s="224"/>
      <c r="C120" s="225"/>
      <c r="D120" s="233"/>
      <c r="E120" s="227"/>
      <c r="F120" s="228"/>
      <c r="G120" s="227"/>
      <c r="H120" s="228"/>
      <c r="I120" s="223"/>
    </row>
    <row r="121" spans="1:9" ht="15.6" customHeight="1">
      <c r="A121" s="219"/>
      <c r="B121" s="253"/>
      <c r="C121" s="219"/>
      <c r="D121" s="221"/>
      <c r="E121" s="219"/>
      <c r="F121" s="222"/>
      <c r="G121" s="219"/>
      <c r="H121" s="222"/>
      <c r="I121" s="219"/>
    </row>
    <row r="122" spans="1:9" ht="15.6" customHeight="1">
      <c r="A122" s="225" t="s">
        <v>796</v>
      </c>
      <c r="B122" s="232"/>
      <c r="C122" s="225"/>
      <c r="D122" s="233"/>
      <c r="E122" s="227"/>
      <c r="F122" s="228"/>
      <c r="G122" s="227"/>
      <c r="H122" s="228"/>
      <c r="I122" s="223"/>
    </row>
    <row r="123" spans="1:9" ht="15.6" customHeight="1">
      <c r="A123" s="290"/>
      <c r="B123" s="220"/>
      <c r="C123" s="219"/>
      <c r="D123" s="221"/>
      <c r="E123" s="241"/>
      <c r="F123" s="222"/>
      <c r="G123" s="241"/>
      <c r="H123" s="242"/>
      <c r="I123" s="219"/>
    </row>
    <row r="124" spans="1:9" ht="15.6" customHeight="1">
      <c r="A124" s="244" t="s">
        <v>940</v>
      </c>
      <c r="B124" s="224"/>
      <c r="C124" s="225"/>
      <c r="D124" s="233"/>
      <c r="E124" s="227"/>
      <c r="F124" s="228"/>
      <c r="G124" s="227"/>
      <c r="H124" s="228"/>
      <c r="I124" s="223"/>
    </row>
    <row r="125" spans="1:9" ht="15.6" customHeight="1">
      <c r="A125" s="243" t="s">
        <v>1012</v>
      </c>
      <c r="B125" s="220" t="s">
        <v>1251</v>
      </c>
      <c r="C125" s="219"/>
      <c r="D125" s="221"/>
      <c r="E125" s="219"/>
      <c r="F125" s="222"/>
      <c r="G125" s="219"/>
      <c r="H125" s="222"/>
      <c r="I125" s="219"/>
    </row>
    <row r="126" spans="1:9" ht="15.6" customHeight="1">
      <c r="A126" s="244" t="s">
        <v>1013</v>
      </c>
      <c r="B126" s="224" t="s">
        <v>944</v>
      </c>
      <c r="C126" s="225" t="s">
        <v>946</v>
      </c>
      <c r="D126" s="233">
        <v>10</v>
      </c>
      <c r="E126" s="227"/>
      <c r="F126" s="228"/>
      <c r="G126" s="227"/>
      <c r="H126" s="228"/>
      <c r="I126" s="223"/>
    </row>
    <row r="127" spans="1:9" ht="15.6" customHeight="1">
      <c r="A127" s="243" t="s">
        <v>1012</v>
      </c>
      <c r="B127" s="220" t="s">
        <v>1252</v>
      </c>
      <c r="C127" s="219"/>
      <c r="D127" s="221"/>
      <c r="E127" s="219"/>
      <c r="F127" s="222"/>
      <c r="G127" s="219"/>
      <c r="H127" s="222"/>
      <c r="I127" s="219"/>
    </row>
    <row r="128" spans="1:9" ht="15.6" customHeight="1">
      <c r="A128" s="244" t="s">
        <v>1013</v>
      </c>
      <c r="B128" s="224" t="s">
        <v>944</v>
      </c>
      <c r="C128" s="225" t="s">
        <v>946</v>
      </c>
      <c r="D128" s="233">
        <v>4</v>
      </c>
      <c r="E128" s="227"/>
      <c r="F128" s="228"/>
      <c r="G128" s="227"/>
      <c r="H128" s="228"/>
      <c r="I128" s="223"/>
    </row>
    <row r="129" spans="1:9" ht="15.6" customHeight="1">
      <c r="A129" s="243" t="s">
        <v>1012</v>
      </c>
      <c r="B129" s="220" t="s">
        <v>1253</v>
      </c>
      <c r="C129" s="219"/>
      <c r="D129" s="221"/>
      <c r="E129" s="219"/>
      <c r="F129" s="222"/>
      <c r="G129" s="219"/>
      <c r="H129" s="222"/>
      <c r="I129" s="219"/>
    </row>
    <row r="130" spans="1:9" ht="15.6" customHeight="1">
      <c r="A130" s="244" t="s">
        <v>1013</v>
      </c>
      <c r="B130" s="224" t="s">
        <v>944</v>
      </c>
      <c r="C130" s="225" t="s">
        <v>946</v>
      </c>
      <c r="D130" s="233">
        <v>19</v>
      </c>
      <c r="E130" s="227"/>
      <c r="F130" s="228"/>
      <c r="G130" s="227"/>
      <c r="H130" s="228"/>
      <c r="I130" s="223"/>
    </row>
    <row r="131" spans="1:9" ht="15.6" customHeight="1">
      <c r="A131" s="243" t="s">
        <v>1012</v>
      </c>
      <c r="B131" s="220" t="s">
        <v>1254</v>
      </c>
      <c r="C131" s="219"/>
      <c r="D131" s="221"/>
      <c r="E131" s="219"/>
      <c r="F131" s="222"/>
      <c r="G131" s="219"/>
      <c r="H131" s="222"/>
      <c r="I131" s="219"/>
    </row>
    <row r="132" spans="1:9" ht="15.6" customHeight="1">
      <c r="A132" s="244" t="s">
        <v>1013</v>
      </c>
      <c r="B132" s="224" t="s">
        <v>944</v>
      </c>
      <c r="C132" s="225" t="s">
        <v>946</v>
      </c>
      <c r="D132" s="233">
        <v>41</v>
      </c>
      <c r="E132" s="227"/>
      <c r="F132" s="228"/>
      <c r="G132" s="227"/>
      <c r="H132" s="228"/>
      <c r="I132" s="223"/>
    </row>
    <row r="133" spans="1:9" ht="15.6" customHeight="1">
      <c r="A133" s="243" t="s">
        <v>1012</v>
      </c>
      <c r="B133" s="230" t="s">
        <v>1255</v>
      </c>
      <c r="C133" s="219"/>
      <c r="D133" s="221"/>
      <c r="E133" s="219"/>
      <c r="F133" s="222"/>
      <c r="G133" s="219"/>
      <c r="H133" s="222"/>
      <c r="I133" s="219"/>
    </row>
    <row r="134" spans="1:9" ht="15.6" customHeight="1">
      <c r="A134" s="244" t="s">
        <v>1013</v>
      </c>
      <c r="B134" s="224" t="s">
        <v>944</v>
      </c>
      <c r="C134" s="225" t="s">
        <v>946</v>
      </c>
      <c r="D134" s="233">
        <v>7</v>
      </c>
      <c r="E134" s="227"/>
      <c r="F134" s="228"/>
      <c r="G134" s="227"/>
      <c r="H134" s="228"/>
      <c r="I134" s="223"/>
    </row>
    <row r="135" spans="1:9" ht="15.6" customHeight="1">
      <c r="A135" s="229" t="s">
        <v>1012</v>
      </c>
      <c r="B135" s="220" t="s">
        <v>1256</v>
      </c>
      <c r="C135" s="219"/>
      <c r="D135" s="221"/>
      <c r="E135" s="219"/>
      <c r="F135" s="222"/>
      <c r="G135" s="219"/>
      <c r="H135" s="222"/>
      <c r="I135" s="219"/>
    </row>
    <row r="136" spans="1:9" ht="15.6" customHeight="1">
      <c r="A136" s="244" t="s">
        <v>1013</v>
      </c>
      <c r="B136" s="224" t="s">
        <v>944</v>
      </c>
      <c r="C136" s="225" t="s">
        <v>946</v>
      </c>
      <c r="D136" s="233">
        <v>2</v>
      </c>
      <c r="E136" s="227"/>
      <c r="F136" s="228"/>
      <c r="G136" s="227"/>
      <c r="H136" s="228"/>
      <c r="I136" s="223"/>
    </row>
    <row r="137" spans="1:9" ht="15.6" customHeight="1">
      <c r="A137" s="229" t="s">
        <v>1012</v>
      </c>
      <c r="B137" s="220" t="s">
        <v>1257</v>
      </c>
      <c r="C137" s="219"/>
      <c r="D137" s="221"/>
      <c r="E137" s="219"/>
      <c r="F137" s="222"/>
      <c r="G137" s="219"/>
      <c r="H137" s="222"/>
      <c r="I137" s="219"/>
    </row>
    <row r="138" spans="1:9" ht="15.6" customHeight="1">
      <c r="A138" s="244" t="s">
        <v>1013</v>
      </c>
      <c r="B138" s="224" t="s">
        <v>944</v>
      </c>
      <c r="C138" s="225" t="s">
        <v>946</v>
      </c>
      <c r="D138" s="233">
        <v>1</v>
      </c>
      <c r="E138" s="227"/>
      <c r="F138" s="228"/>
      <c r="G138" s="227"/>
      <c r="H138" s="228"/>
      <c r="I138" s="223"/>
    </row>
    <row r="139" spans="1:9" ht="15.6" customHeight="1">
      <c r="A139" s="229"/>
      <c r="B139" s="220"/>
      <c r="C139" s="219"/>
      <c r="D139" s="221"/>
      <c r="E139" s="219"/>
      <c r="F139" s="222"/>
      <c r="G139" s="219"/>
      <c r="H139" s="222"/>
      <c r="I139" s="219"/>
    </row>
    <row r="140" spans="1:9" ht="15.6" customHeight="1">
      <c r="A140" s="232"/>
      <c r="B140" s="224"/>
      <c r="C140" s="225"/>
      <c r="D140" s="233"/>
      <c r="E140" s="227"/>
      <c r="F140" s="228"/>
      <c r="G140" s="227"/>
      <c r="H140" s="228"/>
      <c r="I140" s="223"/>
    </row>
    <row r="141" spans="1:9" ht="15.6" customHeight="1">
      <c r="A141" s="243"/>
      <c r="B141" s="220"/>
      <c r="C141" s="219"/>
      <c r="D141" s="221"/>
      <c r="E141" s="208"/>
      <c r="F141" s="222"/>
      <c r="G141" s="208"/>
      <c r="H141" s="207"/>
      <c r="I141" s="219"/>
    </row>
    <row r="142" spans="1:9" ht="15.6" customHeight="1">
      <c r="A142" s="232" t="s">
        <v>1258</v>
      </c>
      <c r="B142" s="224" t="s">
        <v>1259</v>
      </c>
      <c r="C142" s="225" t="s">
        <v>766</v>
      </c>
      <c r="D142" s="233">
        <v>2</v>
      </c>
      <c r="E142" s="213"/>
      <c r="F142" s="228"/>
      <c r="G142" s="213"/>
      <c r="H142" s="214"/>
      <c r="I142" s="223"/>
    </row>
    <row r="143" spans="1:9" ht="15.6" customHeight="1">
      <c r="A143" s="243"/>
      <c r="B143" s="220"/>
      <c r="C143" s="219"/>
      <c r="D143" s="221"/>
      <c r="E143" s="208"/>
      <c r="F143" s="222"/>
      <c r="G143" s="219"/>
      <c r="H143" s="222"/>
      <c r="I143" s="219"/>
    </row>
    <row r="144" spans="1:9" ht="15.6" customHeight="1">
      <c r="A144" s="244" t="s">
        <v>1260</v>
      </c>
      <c r="B144" s="224" t="s">
        <v>1261</v>
      </c>
      <c r="C144" s="225" t="s">
        <v>766</v>
      </c>
      <c r="D144" s="233">
        <v>2</v>
      </c>
      <c r="E144" s="213"/>
      <c r="F144" s="228"/>
      <c r="G144" s="227"/>
      <c r="H144" s="228"/>
      <c r="I144" s="223"/>
    </row>
    <row r="145" spans="1:9" ht="15.6" customHeight="1">
      <c r="A145" s="243"/>
      <c r="B145" s="220"/>
      <c r="C145" s="219"/>
      <c r="D145" s="221"/>
      <c r="E145" s="208"/>
      <c r="F145" s="222"/>
      <c r="G145" s="219"/>
      <c r="H145" s="222"/>
      <c r="I145" s="219"/>
    </row>
    <row r="146" spans="1:9" ht="15.6" customHeight="1">
      <c r="A146" s="232" t="s">
        <v>1262</v>
      </c>
      <c r="B146" s="224" t="s">
        <v>959</v>
      </c>
      <c r="C146" s="225" t="s">
        <v>766</v>
      </c>
      <c r="D146" s="233">
        <v>2</v>
      </c>
      <c r="E146" s="213"/>
      <c r="F146" s="228"/>
      <c r="G146" s="227"/>
      <c r="H146" s="228"/>
      <c r="I146" s="223"/>
    </row>
    <row r="147" spans="1:9" ht="15.6" customHeight="1">
      <c r="A147" s="243"/>
      <c r="B147" s="220"/>
      <c r="C147" s="219"/>
      <c r="D147" s="221"/>
      <c r="E147" s="219"/>
      <c r="F147" s="222"/>
      <c r="G147" s="219"/>
      <c r="H147" s="222"/>
      <c r="I147" s="219"/>
    </row>
    <row r="148" spans="1:9" ht="15.6" customHeight="1">
      <c r="A148" s="244"/>
      <c r="B148" s="224"/>
      <c r="C148" s="225"/>
      <c r="D148" s="233"/>
      <c r="E148" s="227"/>
      <c r="F148" s="228"/>
      <c r="G148" s="227"/>
      <c r="H148" s="228"/>
      <c r="I148" s="223"/>
    </row>
    <row r="149" spans="1:9" ht="15.6" customHeight="1">
      <c r="A149" s="243"/>
      <c r="B149" s="220"/>
      <c r="C149" s="219"/>
      <c r="D149" s="221"/>
      <c r="E149" s="219"/>
      <c r="F149" s="222"/>
      <c r="G149" s="219"/>
      <c r="H149" s="222"/>
      <c r="I149" s="219"/>
    </row>
    <row r="150" spans="1:9" ht="15.6" customHeight="1">
      <c r="A150" s="232"/>
      <c r="B150" s="224"/>
      <c r="C150" s="225"/>
      <c r="D150" s="233"/>
      <c r="E150" s="227"/>
      <c r="F150" s="228"/>
      <c r="G150" s="227"/>
      <c r="H150" s="228"/>
      <c r="I150" s="223"/>
    </row>
    <row r="151" spans="1:9" ht="15.6" customHeight="1">
      <c r="A151" s="243"/>
      <c r="B151" s="220"/>
      <c r="C151" s="208"/>
      <c r="D151" s="221"/>
      <c r="E151" s="219"/>
      <c r="F151" s="222"/>
      <c r="G151" s="219"/>
      <c r="H151" s="222"/>
      <c r="I151" s="219"/>
    </row>
    <row r="152" spans="1:9" ht="15.6" customHeight="1">
      <c r="A152" s="232"/>
      <c r="B152" s="224"/>
      <c r="C152" s="225"/>
      <c r="D152" s="233"/>
      <c r="E152" s="227"/>
      <c r="F152" s="228"/>
      <c r="G152" s="227"/>
      <c r="H152" s="228"/>
      <c r="I152" s="223"/>
    </row>
    <row r="153" spans="1:9" ht="15.6" customHeight="1">
      <c r="A153" s="229"/>
      <c r="B153" s="220"/>
      <c r="C153" s="208"/>
      <c r="D153" s="221"/>
      <c r="E153" s="219"/>
      <c r="F153" s="222"/>
      <c r="G153" s="219"/>
      <c r="H153" s="222"/>
      <c r="I153" s="219"/>
    </row>
    <row r="154" spans="1:9" ht="15.6" customHeight="1">
      <c r="A154" s="232"/>
      <c r="B154" s="224"/>
      <c r="C154" s="225"/>
      <c r="D154" s="233"/>
      <c r="E154" s="227"/>
      <c r="F154" s="228"/>
      <c r="G154" s="227"/>
      <c r="H154" s="228"/>
      <c r="I154" s="223"/>
    </row>
    <row r="155" spans="1:9" ht="15.6" customHeight="1">
      <c r="A155" s="219"/>
      <c r="B155" s="220"/>
      <c r="C155" s="208"/>
      <c r="D155" s="221"/>
      <c r="E155" s="219"/>
      <c r="F155" s="222"/>
      <c r="G155" s="219"/>
      <c r="H155" s="222"/>
      <c r="I155" s="219"/>
    </row>
    <row r="156" spans="1:9" ht="15.6" customHeight="1">
      <c r="A156" s="223"/>
      <c r="B156" s="224"/>
      <c r="C156" s="212"/>
      <c r="D156" s="233"/>
      <c r="E156" s="227"/>
      <c r="F156" s="228"/>
      <c r="G156" s="227"/>
      <c r="H156" s="228"/>
      <c r="I156" s="223"/>
    </row>
    <row r="157" spans="1:9" ht="15.6" customHeight="1">
      <c r="A157" s="219"/>
      <c r="B157" s="220"/>
      <c r="C157" s="208"/>
      <c r="D157" s="221"/>
      <c r="E157" s="219"/>
      <c r="F157" s="222"/>
      <c r="G157" s="219"/>
      <c r="H157" s="222"/>
      <c r="I157" s="219"/>
    </row>
    <row r="158" spans="1:9" ht="15.6" customHeight="1">
      <c r="A158" s="223"/>
      <c r="B158" s="224"/>
      <c r="C158" s="212"/>
      <c r="D158" s="233"/>
      <c r="E158" s="227"/>
      <c r="F158" s="228"/>
      <c r="G158" s="227"/>
      <c r="H158" s="228"/>
      <c r="I158" s="223"/>
    </row>
    <row r="159" spans="1:9" ht="15.6" customHeight="1">
      <c r="A159" s="219"/>
      <c r="B159" s="220"/>
      <c r="C159" s="219"/>
      <c r="D159" s="221"/>
      <c r="E159" s="219"/>
      <c r="F159" s="222"/>
      <c r="G159" s="219"/>
      <c r="H159" s="222"/>
      <c r="I159" s="219"/>
    </row>
    <row r="160" spans="1:9" ht="15.6" customHeight="1">
      <c r="A160" s="223"/>
      <c r="B160" s="224"/>
      <c r="C160" s="225"/>
      <c r="D160" s="233"/>
      <c r="E160" s="227"/>
      <c r="F160" s="228"/>
      <c r="G160" s="227"/>
      <c r="H160" s="228"/>
      <c r="I160" s="223"/>
    </row>
    <row r="161" spans="1:9" ht="15.6" customHeight="1">
      <c r="A161" s="219"/>
      <c r="B161" s="253"/>
      <c r="C161" s="219"/>
      <c r="D161" s="221"/>
      <c r="E161" s="219"/>
      <c r="F161" s="222"/>
      <c r="G161" s="219"/>
      <c r="H161" s="222"/>
      <c r="I161" s="219"/>
    </row>
    <row r="162" spans="1:9" ht="15.6" customHeight="1">
      <c r="A162" s="225" t="s">
        <v>1095</v>
      </c>
      <c r="B162" s="232"/>
      <c r="C162" s="225"/>
      <c r="D162" s="233"/>
      <c r="E162" s="227"/>
      <c r="F162" s="228"/>
      <c r="G162" s="227"/>
      <c r="H162" s="228"/>
      <c r="I162" s="223"/>
    </row>
    <row r="163" spans="1:9" ht="15.6" customHeight="1">
      <c r="A163" s="290"/>
      <c r="B163" s="220"/>
      <c r="C163" s="219"/>
      <c r="D163" s="221"/>
      <c r="E163" s="241"/>
      <c r="F163" s="222"/>
      <c r="G163" s="241"/>
      <c r="H163" s="242"/>
      <c r="I163" s="219"/>
    </row>
    <row r="164" spans="1:9" ht="15.6" customHeight="1">
      <c r="A164" s="244" t="s">
        <v>1263</v>
      </c>
      <c r="B164" s="224"/>
      <c r="C164" s="225"/>
      <c r="D164" s="233"/>
      <c r="E164" s="227"/>
      <c r="F164" s="228"/>
      <c r="G164" s="227"/>
      <c r="H164" s="228"/>
      <c r="I164" s="223"/>
    </row>
    <row r="165" spans="1:9" ht="15.6" customHeight="1">
      <c r="A165" s="243"/>
      <c r="B165" s="220" t="s">
        <v>1264</v>
      </c>
      <c r="C165" s="219"/>
      <c r="D165" s="221"/>
      <c r="E165" s="219"/>
      <c r="F165" s="222"/>
      <c r="G165" s="219"/>
      <c r="H165" s="222"/>
      <c r="I165" s="219"/>
    </row>
    <row r="166" spans="1:9" ht="15.6" customHeight="1">
      <c r="A166" s="244" t="s">
        <v>1265</v>
      </c>
      <c r="B166" s="224" t="s">
        <v>1266</v>
      </c>
      <c r="C166" s="225" t="s">
        <v>865</v>
      </c>
      <c r="D166" s="233">
        <v>1</v>
      </c>
      <c r="E166" s="227"/>
      <c r="F166" s="228"/>
      <c r="G166" s="227"/>
      <c r="H166" s="228"/>
      <c r="I166" s="223"/>
    </row>
    <row r="167" spans="1:9" ht="15.6" customHeight="1">
      <c r="A167" s="243"/>
      <c r="B167" s="220" t="s">
        <v>1267</v>
      </c>
      <c r="C167" s="219"/>
      <c r="D167" s="221"/>
      <c r="E167" s="219"/>
      <c r="F167" s="222"/>
      <c r="G167" s="219"/>
      <c r="H167" s="222"/>
      <c r="I167" s="219"/>
    </row>
    <row r="168" spans="1:9" ht="15.6" customHeight="1">
      <c r="A168" s="244" t="s">
        <v>1268</v>
      </c>
      <c r="B168" s="224" t="s">
        <v>1269</v>
      </c>
      <c r="C168" s="225" t="s">
        <v>865</v>
      </c>
      <c r="D168" s="233">
        <v>1</v>
      </c>
      <c r="E168" s="227"/>
      <c r="F168" s="228"/>
      <c r="G168" s="227"/>
      <c r="H168" s="228"/>
      <c r="I168" s="223"/>
    </row>
    <row r="169" spans="1:9" ht="15.6" customHeight="1">
      <c r="A169" s="290"/>
      <c r="B169" s="220" t="s">
        <v>1270</v>
      </c>
      <c r="C169" s="219"/>
      <c r="D169" s="221"/>
      <c r="E169" s="219"/>
      <c r="F169" s="222"/>
      <c r="G169" s="219"/>
      <c r="H169" s="222"/>
      <c r="I169" s="219"/>
    </row>
    <row r="170" spans="1:9" ht="15.6" customHeight="1">
      <c r="A170" s="244" t="s">
        <v>1271</v>
      </c>
      <c r="B170" s="224" t="s">
        <v>1272</v>
      </c>
      <c r="C170" s="225" t="s">
        <v>865</v>
      </c>
      <c r="D170" s="233">
        <v>1</v>
      </c>
      <c r="E170" s="227"/>
      <c r="F170" s="228"/>
      <c r="G170" s="227"/>
      <c r="H170" s="228"/>
      <c r="I170" s="223"/>
    </row>
    <row r="171" spans="1:9" ht="15.6" customHeight="1">
      <c r="A171" s="290"/>
      <c r="B171" s="220"/>
      <c r="C171" s="219"/>
      <c r="D171" s="221"/>
      <c r="E171" s="219"/>
      <c r="F171" s="222"/>
      <c r="G171" s="219"/>
      <c r="H171" s="222"/>
      <c r="I171" s="219"/>
    </row>
    <row r="172" spans="1:9" ht="15.6" customHeight="1">
      <c r="A172" s="244" t="s">
        <v>1273</v>
      </c>
      <c r="B172" s="224" t="s">
        <v>1274</v>
      </c>
      <c r="C172" s="225" t="s">
        <v>871</v>
      </c>
      <c r="D172" s="233">
        <v>1</v>
      </c>
      <c r="E172" s="227"/>
      <c r="F172" s="228"/>
      <c r="G172" s="227"/>
      <c r="H172" s="228"/>
      <c r="I172" s="223"/>
    </row>
    <row r="173" spans="1:9" ht="15.6" customHeight="1">
      <c r="A173" s="290"/>
      <c r="B173" s="220" t="s">
        <v>1275</v>
      </c>
      <c r="C173" s="219"/>
      <c r="D173" s="221"/>
      <c r="E173" s="219"/>
      <c r="F173" s="222"/>
      <c r="G173" s="219"/>
      <c r="H173" s="222"/>
      <c r="I173" s="219"/>
    </row>
    <row r="174" spans="1:9" ht="15.6" customHeight="1">
      <c r="A174" s="244" t="s">
        <v>1276</v>
      </c>
      <c r="B174" s="224" t="s">
        <v>1277</v>
      </c>
      <c r="C174" s="225" t="s">
        <v>871</v>
      </c>
      <c r="D174" s="233">
        <v>1</v>
      </c>
      <c r="E174" s="227"/>
      <c r="F174" s="228"/>
      <c r="G174" s="227"/>
      <c r="H174" s="228"/>
      <c r="I174" s="223"/>
    </row>
    <row r="175" spans="1:9" ht="15.6" customHeight="1">
      <c r="A175" s="290"/>
      <c r="B175" s="220" t="s">
        <v>1278</v>
      </c>
      <c r="C175" s="219"/>
      <c r="D175" s="221"/>
      <c r="E175" s="219"/>
      <c r="F175" s="222"/>
      <c r="G175" s="219"/>
      <c r="H175" s="222"/>
      <c r="I175" s="219"/>
    </row>
    <row r="176" spans="1:9" ht="15.6" customHeight="1">
      <c r="A176" s="244" t="s">
        <v>1279</v>
      </c>
      <c r="B176" s="224" t="s">
        <v>1280</v>
      </c>
      <c r="C176" s="225" t="s">
        <v>871</v>
      </c>
      <c r="D176" s="233">
        <v>1</v>
      </c>
      <c r="E176" s="227"/>
      <c r="F176" s="228"/>
      <c r="G176" s="227"/>
      <c r="H176" s="228"/>
      <c r="I176" s="223"/>
    </row>
    <row r="177" spans="1:9" ht="15.6" customHeight="1">
      <c r="A177" s="219"/>
      <c r="B177" s="220"/>
      <c r="C177" s="219"/>
      <c r="D177" s="221"/>
      <c r="E177" s="219"/>
      <c r="F177" s="222"/>
      <c r="G177" s="219"/>
      <c r="H177" s="222"/>
      <c r="I177" s="219"/>
    </row>
    <row r="178" spans="1:9" ht="15.6" customHeight="1">
      <c r="A178" s="291" t="s">
        <v>1007</v>
      </c>
      <c r="B178" s="224"/>
      <c r="C178" s="225" t="s">
        <v>24</v>
      </c>
      <c r="D178" s="233">
        <v>1</v>
      </c>
      <c r="E178" s="227"/>
      <c r="F178" s="228"/>
      <c r="G178" s="227"/>
      <c r="H178" s="228"/>
      <c r="I178" s="223"/>
    </row>
    <row r="179" spans="1:9" ht="15.6" customHeight="1">
      <c r="A179" s="208"/>
      <c r="B179" s="220"/>
      <c r="C179" s="219"/>
      <c r="D179" s="221"/>
      <c r="E179" s="219"/>
      <c r="F179" s="222"/>
      <c r="G179" s="219"/>
      <c r="H179" s="222"/>
      <c r="I179" s="219"/>
    </row>
    <row r="180" spans="1:9" ht="15.6" customHeight="1">
      <c r="A180" s="291"/>
      <c r="B180" s="224"/>
      <c r="C180" s="225"/>
      <c r="D180" s="233"/>
      <c r="E180" s="227"/>
      <c r="F180" s="228"/>
      <c r="G180" s="227"/>
      <c r="H180" s="228"/>
      <c r="I180" s="223"/>
    </row>
    <row r="181" spans="1:9" ht="15.6" customHeight="1">
      <c r="A181" s="208" t="s">
        <v>1281</v>
      </c>
      <c r="B181" s="220" t="s">
        <v>1282</v>
      </c>
      <c r="C181" s="219"/>
      <c r="D181" s="221"/>
      <c r="E181" s="219"/>
      <c r="F181" s="222"/>
      <c r="G181" s="219"/>
      <c r="H181" s="222"/>
      <c r="I181" s="219"/>
    </row>
    <row r="182" spans="1:9" ht="15.6" customHeight="1">
      <c r="A182" s="291" t="s">
        <v>1283</v>
      </c>
      <c r="B182" s="224" t="s">
        <v>1105</v>
      </c>
      <c r="C182" s="225" t="s">
        <v>946</v>
      </c>
      <c r="D182" s="233">
        <v>11</v>
      </c>
      <c r="E182" s="227"/>
      <c r="F182" s="228"/>
      <c r="G182" s="227"/>
      <c r="H182" s="228"/>
      <c r="I182" s="223"/>
    </row>
    <row r="183" spans="1:9" ht="15.6" customHeight="1">
      <c r="A183" s="208" t="s">
        <v>1281</v>
      </c>
      <c r="B183" s="220" t="s">
        <v>1247</v>
      </c>
      <c r="C183" s="219"/>
      <c r="D183" s="221"/>
      <c r="E183" s="208"/>
      <c r="F183" s="222"/>
      <c r="G183" s="208"/>
      <c r="H183" s="207"/>
      <c r="I183" s="219"/>
    </row>
    <row r="184" spans="1:9" ht="15.6" customHeight="1">
      <c r="A184" s="291" t="s">
        <v>1283</v>
      </c>
      <c r="B184" s="224" t="s">
        <v>1103</v>
      </c>
      <c r="C184" s="225" t="s">
        <v>946</v>
      </c>
      <c r="D184" s="233">
        <v>30</v>
      </c>
      <c r="E184" s="213"/>
      <c r="F184" s="228"/>
      <c r="G184" s="213"/>
      <c r="H184" s="214"/>
      <c r="I184" s="223"/>
    </row>
    <row r="185" spans="1:9" ht="15.6" customHeight="1">
      <c r="A185" s="208" t="s">
        <v>1281</v>
      </c>
      <c r="B185" s="220" t="s">
        <v>1247</v>
      </c>
      <c r="C185" s="219"/>
      <c r="D185" s="221"/>
      <c r="E185" s="219"/>
      <c r="F185" s="222"/>
      <c r="G185" s="219"/>
      <c r="H185" s="222"/>
      <c r="I185" s="219"/>
    </row>
    <row r="186" spans="1:9" ht="15.6" customHeight="1">
      <c r="A186" s="291" t="s">
        <v>1283</v>
      </c>
      <c r="B186" s="224" t="s">
        <v>1104</v>
      </c>
      <c r="C186" s="225" t="s">
        <v>946</v>
      </c>
      <c r="D186" s="233">
        <v>20</v>
      </c>
      <c r="E186" s="227"/>
      <c r="F186" s="228"/>
      <c r="G186" s="227"/>
      <c r="H186" s="228"/>
      <c r="I186" s="223"/>
    </row>
    <row r="187" spans="1:9" ht="15.6" customHeight="1">
      <c r="A187" s="208" t="s">
        <v>1281</v>
      </c>
      <c r="B187" s="220" t="s">
        <v>1247</v>
      </c>
      <c r="C187" s="219"/>
      <c r="D187" s="221"/>
      <c r="E187" s="219"/>
      <c r="F187" s="222"/>
      <c r="G187" s="219"/>
      <c r="H187" s="222"/>
      <c r="I187" s="219"/>
    </row>
    <row r="188" spans="1:9" ht="15.6" customHeight="1">
      <c r="A188" s="291" t="s">
        <v>1283</v>
      </c>
      <c r="B188" s="224" t="s">
        <v>1105</v>
      </c>
      <c r="C188" s="225" t="s">
        <v>946</v>
      </c>
      <c r="D188" s="233">
        <v>85</v>
      </c>
      <c r="E188" s="227"/>
      <c r="F188" s="228"/>
      <c r="G188" s="227"/>
      <c r="H188" s="228"/>
      <c r="I188" s="223"/>
    </row>
    <row r="189" spans="1:9" ht="15.6" customHeight="1">
      <c r="A189" s="208"/>
      <c r="B189" s="220"/>
      <c r="C189" s="208"/>
      <c r="D189" s="221"/>
      <c r="E189" s="219"/>
      <c r="F189" s="222"/>
      <c r="G189" s="219"/>
      <c r="H189" s="222"/>
      <c r="I189" s="219"/>
    </row>
    <row r="190" spans="1:9" ht="15.6" customHeight="1">
      <c r="A190" s="291"/>
      <c r="B190" s="224"/>
      <c r="C190" s="212"/>
      <c r="D190" s="233"/>
      <c r="E190" s="227"/>
      <c r="F190" s="228"/>
      <c r="G190" s="227"/>
      <c r="H190" s="228"/>
      <c r="I190" s="223"/>
    </row>
    <row r="191" spans="1:9" ht="15.6" customHeight="1">
      <c r="A191" s="208"/>
      <c r="B191" s="220"/>
      <c r="C191" s="208"/>
      <c r="D191" s="221"/>
      <c r="E191" s="219"/>
      <c r="F191" s="222"/>
      <c r="G191" s="219"/>
      <c r="H191" s="222"/>
      <c r="I191" s="219"/>
    </row>
    <row r="192" spans="1:9" ht="15.6" customHeight="1">
      <c r="A192" s="291"/>
      <c r="B192" s="224"/>
      <c r="C192" s="212"/>
      <c r="D192" s="233"/>
      <c r="E192" s="227"/>
      <c r="F192" s="228"/>
      <c r="G192" s="227"/>
      <c r="H192" s="228"/>
      <c r="I192" s="223"/>
    </row>
    <row r="193" spans="1:9" ht="15.6" customHeight="1">
      <c r="A193" s="219"/>
      <c r="B193" s="220"/>
      <c r="C193" s="208"/>
      <c r="D193" s="221"/>
      <c r="E193" s="219"/>
      <c r="F193" s="222"/>
      <c r="G193" s="219"/>
      <c r="H193" s="222"/>
      <c r="I193" s="219"/>
    </row>
    <row r="194" spans="1:9" ht="15.6" customHeight="1">
      <c r="A194" s="223"/>
      <c r="B194" s="224"/>
      <c r="C194" s="212"/>
      <c r="D194" s="233"/>
      <c r="E194" s="227"/>
      <c r="F194" s="228"/>
      <c r="G194" s="227"/>
      <c r="H194" s="228"/>
      <c r="I194" s="223"/>
    </row>
    <row r="195" spans="1:9" ht="15.6" customHeight="1">
      <c r="A195" s="219"/>
      <c r="B195" s="220"/>
      <c r="C195" s="208"/>
      <c r="D195" s="221"/>
      <c r="E195" s="219"/>
      <c r="F195" s="222"/>
      <c r="G195" s="219"/>
      <c r="H195" s="222"/>
      <c r="I195" s="219"/>
    </row>
    <row r="196" spans="1:9" ht="15.6" customHeight="1">
      <c r="A196" s="223"/>
      <c r="B196" s="224"/>
      <c r="C196" s="212"/>
      <c r="D196" s="233"/>
      <c r="E196" s="227"/>
      <c r="F196" s="228"/>
      <c r="G196" s="227"/>
      <c r="H196" s="228"/>
      <c r="I196" s="223"/>
    </row>
    <row r="197" spans="1:9" ht="15.6" customHeight="1">
      <c r="A197" s="219"/>
      <c r="B197" s="220"/>
      <c r="C197" s="219"/>
      <c r="D197" s="221"/>
      <c r="E197" s="219"/>
      <c r="F197" s="222"/>
      <c r="G197" s="219"/>
      <c r="H197" s="222"/>
      <c r="I197" s="219"/>
    </row>
    <row r="198" spans="1:9" ht="15.6" customHeight="1">
      <c r="A198" s="223"/>
      <c r="B198" s="224"/>
      <c r="C198" s="225"/>
      <c r="D198" s="233"/>
      <c r="E198" s="227"/>
      <c r="F198" s="228"/>
      <c r="G198" s="227"/>
      <c r="H198" s="228"/>
      <c r="I198" s="223"/>
    </row>
    <row r="199" spans="1:9" ht="15.6" customHeight="1">
      <c r="A199" s="219"/>
      <c r="B199" s="220"/>
      <c r="C199" s="219"/>
      <c r="D199" s="221"/>
      <c r="E199" s="219"/>
      <c r="F199" s="222"/>
      <c r="G199" s="219"/>
      <c r="H199" s="222"/>
      <c r="I199" s="219"/>
    </row>
    <row r="200" spans="1:9" ht="15.6" customHeight="1">
      <c r="A200" s="223"/>
      <c r="B200" s="224"/>
      <c r="C200" s="225"/>
      <c r="D200" s="233"/>
      <c r="E200" s="227"/>
      <c r="F200" s="228"/>
      <c r="G200" s="227"/>
      <c r="H200" s="228"/>
      <c r="I200" s="223"/>
    </row>
    <row r="201" spans="1:9" ht="15.6" customHeight="1">
      <c r="A201" s="219"/>
      <c r="B201" s="253"/>
      <c r="C201" s="219"/>
      <c r="D201" s="221"/>
      <c r="E201" s="219"/>
      <c r="F201" s="222"/>
      <c r="G201" s="219"/>
      <c r="H201" s="222"/>
      <c r="I201" s="219"/>
    </row>
    <row r="202" spans="1:9" ht="15.6" customHeight="1">
      <c r="A202" s="225" t="s">
        <v>1095</v>
      </c>
      <c r="B202" s="232"/>
      <c r="C202" s="225"/>
      <c r="D202" s="233"/>
      <c r="E202" s="227"/>
      <c r="F202" s="228"/>
      <c r="G202" s="227"/>
      <c r="H202" s="228"/>
      <c r="I202" s="223"/>
    </row>
    <row r="203" spans="1:9" ht="15.6" customHeight="1">
      <c r="A203" s="288"/>
      <c r="B203" s="220"/>
      <c r="C203" s="219"/>
      <c r="D203" s="221"/>
      <c r="E203" s="241"/>
      <c r="F203" s="222"/>
      <c r="G203" s="241"/>
      <c r="H203" s="242"/>
      <c r="I203" s="219"/>
    </row>
    <row r="204" spans="1:9" ht="15.6" customHeight="1">
      <c r="A204" s="232" t="s">
        <v>937</v>
      </c>
      <c r="B204" s="224"/>
      <c r="C204" s="225"/>
      <c r="D204" s="233"/>
      <c r="E204" s="227"/>
      <c r="F204" s="228"/>
      <c r="G204" s="227"/>
      <c r="H204" s="228"/>
      <c r="I204" s="223"/>
    </row>
    <row r="205" spans="1:9" ht="15.6" customHeight="1">
      <c r="A205" s="290"/>
      <c r="B205" s="220"/>
      <c r="C205" s="219"/>
      <c r="D205" s="221"/>
      <c r="E205" s="219"/>
      <c r="F205" s="222"/>
      <c r="G205" s="219"/>
      <c r="H205" s="222"/>
      <c r="I205" s="219"/>
    </row>
    <row r="206" spans="1:9" ht="15.6" customHeight="1">
      <c r="A206" s="244" t="s">
        <v>1187</v>
      </c>
      <c r="B206" s="224" t="s">
        <v>875</v>
      </c>
      <c r="C206" s="225" t="s">
        <v>993</v>
      </c>
      <c r="D206" s="226">
        <v>6.2</v>
      </c>
      <c r="E206" s="227"/>
      <c r="F206" s="228"/>
      <c r="G206" s="227"/>
      <c r="H206" s="228"/>
      <c r="I206" s="223"/>
    </row>
    <row r="207" spans="1:9" ht="15.6" customHeight="1">
      <c r="A207" s="290"/>
      <c r="B207" s="220"/>
      <c r="C207" s="219"/>
      <c r="D207" s="221"/>
      <c r="E207" s="219"/>
      <c r="F207" s="222"/>
      <c r="G207" s="219"/>
      <c r="H207" s="222"/>
      <c r="I207" s="219"/>
    </row>
    <row r="208" spans="1:9" ht="15.6" customHeight="1">
      <c r="A208" s="244" t="s">
        <v>1187</v>
      </c>
      <c r="B208" s="224" t="s">
        <v>1190</v>
      </c>
      <c r="C208" s="225" t="s">
        <v>993</v>
      </c>
      <c r="D208" s="226">
        <v>1.3</v>
      </c>
      <c r="E208" s="227"/>
      <c r="F208" s="228"/>
      <c r="G208" s="227"/>
      <c r="H208" s="228"/>
      <c r="I208" s="223"/>
    </row>
    <row r="209" spans="1:9" ht="15.6" customHeight="1">
      <c r="A209" s="290"/>
      <c r="B209" s="220"/>
      <c r="C209" s="219"/>
      <c r="D209" s="221"/>
      <c r="E209" s="219"/>
      <c r="F209" s="222"/>
      <c r="G209" s="219"/>
      <c r="H209" s="222"/>
      <c r="I209" s="219"/>
    </row>
    <row r="210" spans="1:9" ht="15.6" customHeight="1">
      <c r="A210" s="244"/>
      <c r="B210" s="224"/>
      <c r="C210" s="225"/>
      <c r="D210" s="226"/>
      <c r="E210" s="227"/>
      <c r="F210" s="228"/>
      <c r="G210" s="227"/>
      <c r="H210" s="228"/>
      <c r="I210" s="223"/>
    </row>
    <row r="211" spans="1:9" ht="15.6" customHeight="1">
      <c r="A211" s="290"/>
      <c r="B211" s="220"/>
      <c r="C211" s="219"/>
      <c r="D211" s="221"/>
      <c r="E211" s="219"/>
      <c r="F211" s="222"/>
      <c r="G211" s="219"/>
      <c r="H211" s="222"/>
      <c r="I211" s="219"/>
    </row>
    <row r="212" spans="1:9" ht="15.6" customHeight="1">
      <c r="A212" s="244"/>
      <c r="B212" s="224"/>
      <c r="C212" s="225"/>
      <c r="D212" s="233"/>
      <c r="E212" s="227"/>
      <c r="F212" s="228"/>
      <c r="G212" s="227"/>
      <c r="H212" s="228"/>
      <c r="I212" s="223"/>
    </row>
    <row r="213" spans="1:9" ht="15.6" customHeight="1">
      <c r="A213" s="290"/>
      <c r="B213" s="220" t="s">
        <v>1241</v>
      </c>
      <c r="C213" s="219"/>
      <c r="D213" s="221"/>
      <c r="E213" s="219"/>
      <c r="F213" s="222"/>
      <c r="G213" s="219"/>
      <c r="H213" s="222"/>
      <c r="I213" s="219"/>
    </row>
    <row r="214" spans="1:9" ht="15.6" customHeight="1">
      <c r="A214" s="244" t="s">
        <v>1191</v>
      </c>
      <c r="B214" s="224" t="s">
        <v>1192</v>
      </c>
      <c r="C214" s="225" t="s">
        <v>993</v>
      </c>
      <c r="D214" s="226">
        <v>6.2</v>
      </c>
      <c r="E214" s="227"/>
      <c r="F214" s="228"/>
      <c r="G214" s="227"/>
      <c r="H214" s="228"/>
      <c r="I214" s="223"/>
    </row>
    <row r="215" spans="1:9" ht="15.6" customHeight="1">
      <c r="A215" s="290"/>
      <c r="B215" s="220" t="s">
        <v>1190</v>
      </c>
      <c r="C215" s="219"/>
      <c r="D215" s="221"/>
      <c r="E215" s="219"/>
      <c r="F215" s="222"/>
      <c r="G215" s="219"/>
      <c r="H215" s="222"/>
      <c r="I215" s="219"/>
    </row>
    <row r="216" spans="1:9" ht="15.6" customHeight="1">
      <c r="A216" s="244" t="s">
        <v>1191</v>
      </c>
      <c r="B216" s="224" t="s">
        <v>1192</v>
      </c>
      <c r="C216" s="225" t="s">
        <v>993</v>
      </c>
      <c r="D216" s="226">
        <v>1.3</v>
      </c>
      <c r="E216" s="227"/>
      <c r="F216" s="228"/>
      <c r="G216" s="227"/>
      <c r="H216" s="228"/>
      <c r="I216" s="223"/>
    </row>
    <row r="217" spans="1:9" ht="15.6" customHeight="1">
      <c r="A217" s="290"/>
      <c r="B217" s="220"/>
      <c r="C217" s="219"/>
      <c r="D217" s="221"/>
      <c r="E217" s="219"/>
      <c r="F217" s="222"/>
      <c r="G217" s="219"/>
      <c r="H217" s="222"/>
      <c r="I217" s="219"/>
    </row>
    <row r="218" spans="1:9" ht="15.6" customHeight="1">
      <c r="A218" s="244"/>
      <c r="B218" s="224"/>
      <c r="C218" s="225"/>
      <c r="D218" s="226"/>
      <c r="E218" s="227"/>
      <c r="F218" s="228"/>
      <c r="G218" s="227"/>
      <c r="H218" s="228"/>
      <c r="I218" s="223"/>
    </row>
    <row r="219" spans="1:9" ht="15.6" customHeight="1">
      <c r="A219" s="290"/>
      <c r="B219" s="220"/>
      <c r="C219" s="219"/>
      <c r="D219" s="221"/>
      <c r="E219" s="219"/>
      <c r="F219" s="222"/>
      <c r="G219" s="219"/>
      <c r="H219" s="222"/>
      <c r="I219" s="219"/>
    </row>
    <row r="220" spans="1:9" ht="15.6" customHeight="1">
      <c r="A220" s="244"/>
      <c r="B220" s="224"/>
      <c r="C220" s="225"/>
      <c r="D220" s="233"/>
      <c r="E220" s="227"/>
      <c r="F220" s="228"/>
      <c r="G220" s="227"/>
      <c r="H220" s="228"/>
      <c r="I220" s="223"/>
    </row>
    <row r="221" spans="1:9" ht="15.6" customHeight="1">
      <c r="A221" s="290"/>
      <c r="B221" s="220"/>
      <c r="C221" s="219"/>
      <c r="D221" s="221"/>
      <c r="E221" s="208"/>
      <c r="F221" s="222"/>
      <c r="G221" s="208"/>
      <c r="H221" s="207"/>
      <c r="I221" s="219"/>
    </row>
    <row r="222" spans="1:9" ht="15.6" customHeight="1">
      <c r="A222" s="244"/>
      <c r="B222" s="224"/>
      <c r="C222" s="225"/>
      <c r="D222" s="233"/>
      <c r="E222" s="213"/>
      <c r="F222" s="228"/>
      <c r="G222" s="213"/>
      <c r="H222" s="214"/>
      <c r="I222" s="223"/>
    </row>
    <row r="223" spans="1:9" ht="15.6" customHeight="1">
      <c r="A223" s="290"/>
      <c r="B223" s="220"/>
      <c r="C223" s="219"/>
      <c r="D223" s="221"/>
      <c r="E223" s="219"/>
      <c r="F223" s="222"/>
      <c r="G223" s="219"/>
      <c r="H223" s="222"/>
      <c r="I223" s="219"/>
    </row>
    <row r="224" spans="1:9" ht="15.6" customHeight="1">
      <c r="A224" s="244"/>
      <c r="B224" s="224"/>
      <c r="C224" s="225"/>
      <c r="D224" s="233"/>
      <c r="E224" s="227"/>
      <c r="F224" s="228"/>
      <c r="G224" s="227"/>
      <c r="H224" s="228"/>
      <c r="I224" s="223"/>
    </row>
    <row r="225" spans="1:9" ht="15.6" customHeight="1">
      <c r="A225" s="290"/>
      <c r="B225" s="220"/>
      <c r="C225" s="219"/>
      <c r="D225" s="221"/>
      <c r="E225" s="219"/>
      <c r="F225" s="222"/>
      <c r="G225" s="219"/>
      <c r="H225" s="222"/>
      <c r="I225" s="219"/>
    </row>
    <row r="226" spans="1:9" ht="15.6" customHeight="1">
      <c r="A226" s="244"/>
      <c r="B226" s="224"/>
      <c r="C226" s="225"/>
      <c r="D226" s="233"/>
      <c r="E226" s="227"/>
      <c r="F226" s="228"/>
      <c r="G226" s="227"/>
      <c r="H226" s="228"/>
      <c r="I226" s="223"/>
    </row>
    <row r="227" spans="1:9" ht="15.6" customHeight="1">
      <c r="A227" s="290"/>
      <c r="B227" s="220"/>
      <c r="C227" s="219"/>
      <c r="D227" s="221"/>
      <c r="E227" s="219"/>
      <c r="F227" s="222"/>
      <c r="G227" s="219"/>
      <c r="H227" s="222"/>
      <c r="I227" s="219"/>
    </row>
    <row r="228" spans="1:9" ht="15.6" customHeight="1">
      <c r="A228" s="244"/>
      <c r="B228" s="224"/>
      <c r="C228" s="225"/>
      <c r="D228" s="233"/>
      <c r="E228" s="227"/>
      <c r="F228" s="228"/>
      <c r="G228" s="227"/>
      <c r="H228" s="228"/>
      <c r="I228" s="223"/>
    </row>
    <row r="229" spans="1:9" ht="15.6" customHeight="1">
      <c r="A229" s="290"/>
      <c r="B229" s="220"/>
      <c r="C229" s="219"/>
      <c r="D229" s="221"/>
      <c r="E229" s="219"/>
      <c r="F229" s="222"/>
      <c r="G229" s="219"/>
      <c r="H229" s="222"/>
      <c r="I229" s="219"/>
    </row>
    <row r="230" spans="1:9" ht="15.6" customHeight="1">
      <c r="A230" s="244"/>
      <c r="B230" s="224"/>
      <c r="C230" s="225"/>
      <c r="D230" s="233"/>
      <c r="E230" s="227"/>
      <c r="F230" s="228"/>
      <c r="G230" s="227"/>
      <c r="H230" s="228"/>
      <c r="I230" s="223"/>
    </row>
    <row r="231" spans="1:9" ht="15.6" customHeight="1">
      <c r="A231" s="290"/>
      <c r="B231" s="220"/>
      <c r="C231" s="219"/>
      <c r="D231" s="221"/>
      <c r="E231" s="219"/>
      <c r="F231" s="222"/>
      <c r="G231" s="219"/>
      <c r="H231" s="222"/>
      <c r="I231" s="219"/>
    </row>
    <row r="232" spans="1:9" ht="15.6" customHeight="1">
      <c r="A232" s="244"/>
      <c r="B232" s="224"/>
      <c r="C232" s="225"/>
      <c r="D232" s="233"/>
      <c r="E232" s="227"/>
      <c r="F232" s="228"/>
      <c r="G232" s="227"/>
      <c r="H232" s="228"/>
      <c r="I232" s="223"/>
    </row>
    <row r="233" spans="1:9" ht="15.6" customHeight="1">
      <c r="A233" s="290"/>
      <c r="B233" s="220"/>
      <c r="C233" s="219"/>
      <c r="D233" s="221"/>
      <c r="E233" s="219"/>
      <c r="F233" s="222"/>
      <c r="G233" s="219"/>
      <c r="H233" s="222"/>
      <c r="I233" s="219"/>
    </row>
    <row r="234" spans="1:9" ht="15.6" customHeight="1">
      <c r="A234" s="244"/>
      <c r="B234" s="224"/>
      <c r="C234" s="225"/>
      <c r="D234" s="233"/>
      <c r="E234" s="227"/>
      <c r="F234" s="228"/>
      <c r="G234" s="227"/>
      <c r="H234" s="228"/>
      <c r="I234" s="223"/>
    </row>
    <row r="235" spans="1:9" ht="15.6" customHeight="1">
      <c r="A235" s="290"/>
      <c r="B235" s="220"/>
      <c r="C235" s="219"/>
      <c r="D235" s="221"/>
      <c r="E235" s="219"/>
      <c r="F235" s="222"/>
      <c r="G235" s="219"/>
      <c r="H235" s="222"/>
      <c r="I235" s="219"/>
    </row>
    <row r="236" spans="1:9" ht="15.6" customHeight="1">
      <c r="A236" s="244"/>
      <c r="B236" s="224"/>
      <c r="C236" s="225"/>
      <c r="D236" s="233"/>
      <c r="E236" s="227"/>
      <c r="F236" s="228"/>
      <c r="G236" s="227"/>
      <c r="H236" s="228"/>
      <c r="I236" s="223"/>
    </row>
    <row r="237" spans="1:9" ht="15.6" customHeight="1">
      <c r="A237" s="290"/>
      <c r="B237" s="220"/>
      <c r="C237" s="219"/>
      <c r="D237" s="221"/>
      <c r="E237" s="219"/>
      <c r="F237" s="222"/>
      <c r="G237" s="219"/>
      <c r="H237" s="222"/>
      <c r="I237" s="219"/>
    </row>
    <row r="238" spans="1:9" ht="15.6" customHeight="1">
      <c r="A238" s="244"/>
      <c r="B238" s="224"/>
      <c r="C238" s="225"/>
      <c r="D238" s="233"/>
      <c r="E238" s="227"/>
      <c r="F238" s="228"/>
      <c r="G238" s="227"/>
      <c r="H238" s="228"/>
      <c r="I238" s="223"/>
    </row>
    <row r="239" spans="1:9" ht="15.6" customHeight="1">
      <c r="A239" s="290"/>
      <c r="B239" s="220"/>
      <c r="C239" s="219"/>
      <c r="D239" s="221"/>
      <c r="E239" s="219"/>
      <c r="F239" s="222"/>
      <c r="G239" s="219"/>
      <c r="H239" s="222"/>
      <c r="I239" s="219"/>
    </row>
    <row r="240" spans="1:9" ht="15.6" customHeight="1">
      <c r="A240" s="244"/>
      <c r="B240" s="224"/>
      <c r="C240" s="225"/>
      <c r="D240" s="233"/>
      <c r="E240" s="227"/>
      <c r="F240" s="228"/>
      <c r="G240" s="227"/>
      <c r="H240" s="228"/>
      <c r="I240" s="223"/>
    </row>
    <row r="241" spans="1:9" ht="15.6" customHeight="1">
      <c r="A241" s="290"/>
      <c r="B241" s="220"/>
      <c r="C241" s="219"/>
      <c r="D241" s="221"/>
      <c r="E241" s="219"/>
      <c r="F241" s="222"/>
      <c r="G241" s="219"/>
      <c r="H241" s="222"/>
      <c r="I241" s="219"/>
    </row>
    <row r="242" spans="1:9" ht="15.6" customHeight="1">
      <c r="A242" s="54" t="s">
        <v>1095</v>
      </c>
      <c r="B242" s="224"/>
      <c r="C242" s="225"/>
      <c r="D242" s="233"/>
      <c r="E242" s="227"/>
      <c r="F242" s="228"/>
      <c r="G242" s="227"/>
      <c r="H242" s="228"/>
      <c r="I242" s="223"/>
    </row>
    <row r="405" spans="1:1" ht="15.6" customHeight="1">
      <c r="A405" s="196" t="s">
        <v>1242</v>
      </c>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108 A20:B20 A8:B8 A16:B16 A14:B14 A104 A18:B18 A28:B28 A6:B6 A10:B12 A26:B26 A24:B24 A22:B22 A76 A78 A74 A54 A106 A58 A56 A84 A50 A48 A92 A94 A204 A218 A220 A52 A150 A214 A208 A138 A172 A154 A164 A170 A124 A226 A222 A224 A130 A134 A136 A140 A132 A176 A242 A240 A174 A212 A152 A166 A168 A228 A230 A232 A234 A236 A238 A44 A142 A144 A46 A126 A148 A128 A146 A210 A206 A216" xr:uid="{51E8D7FA-DCC0-436C-BC3A-F1EA73A64B80}"/>
  </dataValidations>
  <printOptions horizontalCentered="1" verticalCentered="1"/>
  <pageMargins left="0.31496062992125984" right="0.31496062992125984" top="0.6692913385826772" bottom="0.31496062992125984" header="0.51181102362204722" footer="0.27559055118110237"/>
  <pageSetup paperSize="9" scale="83" firstPageNumber="2" orientation="landscape" useFirstPageNumber="1" r:id="rId1"/>
  <headerFooter alignWithMargins="0">
    <oddHeader xml:space="preserve">&amp;L&amp;"ＭＳ 明朝,標準"&amp;12（四号様式）&amp;R&amp;"ＭＳ 明朝,標準"&amp;12　　&amp;P頁&amp;"ＭＳ Ｐゴシック,標準"&amp;11
</oddHeader>
  </headerFooter>
  <rowBreaks count="21" manualBreakCount="21">
    <brk id="42" max="16383" man="1"/>
    <brk id="82" max="16383" man="1"/>
    <brk id="122" max="16383" man="1"/>
    <brk id="162" max="16383" man="1"/>
    <brk id="202" max="16383" man="1"/>
    <brk id="242" max="16383" man="1"/>
    <brk id="282" max="16383" man="1"/>
    <brk id="322" max="16383" man="1"/>
    <brk id="362" max="16383" man="1"/>
    <brk id="402" max="16383" man="1"/>
    <brk id="442" max="16383" man="1"/>
    <brk id="482" max="16383" man="1"/>
    <brk id="522" max="16383" man="1"/>
    <brk id="562" max="16383" man="1"/>
    <brk id="602" max="16383" man="1"/>
    <brk id="642" max="16383" man="1"/>
    <brk id="682" max="16383" man="1"/>
    <brk id="722" max="16383" man="1"/>
    <brk id="762" max="16383" man="1"/>
    <brk id="802" max="16383" man="1"/>
    <brk id="842" max="16383" man="1"/>
  </rowBreaks>
  <colBreaks count="1" manualBreakCount="1">
    <brk id="9" max="361"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22084-FD22-44CE-81FC-F2197BAC8C5F}">
  <dimension ref="A1:I42"/>
  <sheetViews>
    <sheetView showZeros="0" view="pageBreakPreview" zoomScaleNormal="100" zoomScaleSheetLayoutView="100" workbookViewId="0">
      <selection sqref="A1:A2"/>
    </sheetView>
  </sheetViews>
  <sheetFormatPr defaultRowHeight="15.6" customHeight="1"/>
  <cols>
    <col min="1" max="1" width="33.85546875" style="255" customWidth="1"/>
    <col min="2" max="2" width="53.28515625" style="255" customWidth="1"/>
    <col min="3" max="3" width="6.42578125" style="255" customWidth="1"/>
    <col min="4" max="4" width="9.85546875" style="255" customWidth="1"/>
    <col min="5" max="5" width="13.28515625" style="255" customWidth="1"/>
    <col min="6" max="6" width="16.7109375" style="255" customWidth="1"/>
    <col min="7" max="7" width="9.85546875" style="255" customWidth="1"/>
    <col min="8" max="8" width="16.7109375" style="255" customWidth="1"/>
    <col min="9" max="9" width="20.140625" style="255" customWidth="1"/>
    <col min="10" max="16384" width="9.140625" style="255"/>
  </cols>
  <sheetData>
    <row r="1" spans="1:9" ht="15.6" customHeight="1">
      <c r="A1" s="587" t="s">
        <v>930</v>
      </c>
      <c r="B1" s="589" t="s">
        <v>1193</v>
      </c>
      <c r="C1" s="587" t="s">
        <v>920</v>
      </c>
      <c r="D1" s="587" t="s">
        <v>921</v>
      </c>
      <c r="E1" s="587" t="s">
        <v>922</v>
      </c>
      <c r="F1" s="591" t="s">
        <v>22</v>
      </c>
      <c r="G1" s="585" t="s">
        <v>924</v>
      </c>
      <c r="H1" s="586"/>
      <c r="I1" s="587" t="s">
        <v>1194</v>
      </c>
    </row>
    <row r="2" spans="1:9" ht="15.6" customHeight="1">
      <c r="A2" s="588"/>
      <c r="B2" s="590"/>
      <c r="C2" s="588"/>
      <c r="D2" s="588"/>
      <c r="E2" s="588"/>
      <c r="F2" s="592"/>
      <c r="G2" s="256" t="s">
        <v>921</v>
      </c>
      <c r="H2" s="254" t="s">
        <v>22</v>
      </c>
      <c r="I2" s="588"/>
    </row>
    <row r="3" spans="1:9" ht="15.6" customHeight="1">
      <c r="A3" s="257"/>
      <c r="B3" s="258"/>
      <c r="C3" s="257"/>
      <c r="D3" s="259"/>
      <c r="E3" s="260"/>
      <c r="F3" s="261"/>
      <c r="G3" s="257"/>
      <c r="H3" s="262"/>
      <c r="I3" s="257"/>
    </row>
    <row r="4" spans="1:9" ht="15.6" customHeight="1">
      <c r="A4" s="263" t="s">
        <v>1195</v>
      </c>
      <c r="B4" s="264"/>
      <c r="C4" s="265"/>
      <c r="D4" s="266"/>
      <c r="E4" s="267"/>
      <c r="F4" s="268" t="str">
        <f t="shared" ref="F4:F22" si="0">IF(D4="","",ROUNDDOWN(D4*E4,0))</f>
        <v/>
      </c>
      <c r="G4" s="269"/>
      <c r="H4" s="270"/>
      <c r="I4" s="263"/>
    </row>
    <row r="5" spans="1:9" ht="15.6" customHeight="1">
      <c r="A5" s="229"/>
      <c r="B5" s="230"/>
      <c r="C5" s="257"/>
      <c r="D5" s="259"/>
      <c r="E5" s="260"/>
      <c r="F5" s="261"/>
      <c r="G5" s="257"/>
      <c r="H5" s="262"/>
      <c r="I5" s="257"/>
    </row>
    <row r="6" spans="1:9" ht="15.6" customHeight="1">
      <c r="A6" s="271" t="s">
        <v>1198</v>
      </c>
      <c r="B6" s="272"/>
      <c r="C6" s="265" t="s">
        <v>1243</v>
      </c>
      <c r="D6" s="273">
        <v>8009</v>
      </c>
      <c r="E6" s="267"/>
      <c r="F6" s="268"/>
      <c r="G6" s="269"/>
      <c r="H6" s="270"/>
      <c r="I6" s="263"/>
    </row>
    <row r="7" spans="1:9" ht="15.6" customHeight="1">
      <c r="A7" s="229"/>
      <c r="B7" s="230"/>
      <c r="C7" s="257"/>
      <c r="D7" s="259"/>
      <c r="E7" s="260"/>
      <c r="F7" s="261"/>
      <c r="G7" s="257"/>
      <c r="H7" s="262"/>
      <c r="I7" s="257"/>
    </row>
    <row r="8" spans="1:9" ht="15.6" customHeight="1">
      <c r="A8" s="271" t="s">
        <v>1200</v>
      </c>
      <c r="B8" s="272"/>
      <c r="C8" s="265" t="s">
        <v>1243</v>
      </c>
      <c r="D8" s="273">
        <v>278</v>
      </c>
      <c r="E8" s="267"/>
      <c r="F8" s="268"/>
      <c r="G8" s="269"/>
      <c r="H8" s="270"/>
      <c r="I8" s="263"/>
    </row>
    <row r="9" spans="1:9" ht="15.6" customHeight="1">
      <c r="A9" s="229"/>
      <c r="B9" s="230"/>
      <c r="C9" s="257"/>
      <c r="D9" s="259"/>
      <c r="E9" s="260"/>
      <c r="F9" s="261"/>
      <c r="G9" s="257"/>
      <c r="H9" s="262"/>
      <c r="I9" s="257"/>
    </row>
    <row r="10" spans="1:9" ht="15.6" customHeight="1">
      <c r="A10" s="271"/>
      <c r="B10" s="272"/>
      <c r="C10" s="265"/>
      <c r="D10" s="273"/>
      <c r="E10" s="267"/>
      <c r="F10" s="268"/>
      <c r="G10" s="269"/>
      <c r="H10" s="270"/>
      <c r="I10" s="263"/>
    </row>
    <row r="11" spans="1:9" ht="15.6" customHeight="1">
      <c r="A11" s="229"/>
      <c r="B11" s="230"/>
      <c r="C11" s="257"/>
      <c r="D11" s="259"/>
      <c r="E11" s="260"/>
      <c r="F11" s="261"/>
      <c r="G11" s="257"/>
      <c r="H11" s="262"/>
      <c r="I11" s="257"/>
    </row>
    <row r="12" spans="1:9" ht="15.6" customHeight="1">
      <c r="A12" s="271"/>
      <c r="B12" s="272"/>
      <c r="C12" s="265"/>
      <c r="D12" s="273"/>
      <c r="E12" s="267"/>
      <c r="F12" s="268" t="str">
        <f t="shared" si="0"/>
        <v/>
      </c>
      <c r="G12" s="269"/>
      <c r="H12" s="270"/>
      <c r="I12" s="263"/>
    </row>
    <row r="13" spans="1:9" ht="15.6" customHeight="1">
      <c r="A13" s="229"/>
      <c r="B13" s="230"/>
      <c r="C13" s="257"/>
      <c r="D13" s="259"/>
      <c r="E13" s="260"/>
      <c r="F13" s="261"/>
      <c r="G13" s="257"/>
      <c r="H13" s="262"/>
      <c r="I13" s="257"/>
    </row>
    <row r="14" spans="1:9" ht="15.6" customHeight="1">
      <c r="A14" s="271"/>
      <c r="B14" s="272"/>
      <c r="C14" s="265"/>
      <c r="D14" s="273"/>
      <c r="E14" s="267"/>
      <c r="F14" s="268" t="str">
        <f t="shared" ref="F14" si="1">IF(D14="","",ROUNDDOWN(D14*E14,0))</f>
        <v/>
      </c>
      <c r="G14" s="269"/>
      <c r="H14" s="270"/>
      <c r="I14" s="263"/>
    </row>
    <row r="15" spans="1:9" ht="15.6" customHeight="1">
      <c r="A15" s="229"/>
      <c r="B15" s="230"/>
      <c r="C15" s="257"/>
      <c r="D15" s="259"/>
      <c r="E15" s="260"/>
      <c r="F15" s="261"/>
      <c r="G15" s="257"/>
      <c r="H15" s="262"/>
      <c r="I15" s="257"/>
    </row>
    <row r="16" spans="1:9" ht="15.6" customHeight="1">
      <c r="A16" s="271"/>
      <c r="B16" s="272"/>
      <c r="C16" s="265"/>
      <c r="D16" s="266"/>
      <c r="E16" s="267"/>
      <c r="F16" s="268" t="str">
        <f t="shared" si="0"/>
        <v/>
      </c>
      <c r="G16" s="269"/>
      <c r="H16" s="270"/>
      <c r="I16" s="263"/>
    </row>
    <row r="17" spans="1:9" ht="15.6" customHeight="1">
      <c r="A17" s="229"/>
      <c r="B17" s="230"/>
      <c r="C17" s="257"/>
      <c r="D17" s="259"/>
      <c r="E17" s="260"/>
      <c r="F17" s="261"/>
      <c r="G17" s="257"/>
      <c r="H17" s="262"/>
      <c r="I17" s="257"/>
    </row>
    <row r="18" spans="1:9" ht="15.6" customHeight="1">
      <c r="A18" s="271"/>
      <c r="B18" s="272"/>
      <c r="C18" s="265"/>
      <c r="D18" s="266"/>
      <c r="E18" s="267"/>
      <c r="F18" s="268" t="str">
        <f t="shared" si="0"/>
        <v/>
      </c>
      <c r="G18" s="269"/>
      <c r="H18" s="270"/>
      <c r="I18" s="263"/>
    </row>
    <row r="19" spans="1:9" ht="15.6" customHeight="1">
      <c r="A19" s="229"/>
      <c r="B19" s="230"/>
      <c r="C19" s="257"/>
      <c r="D19" s="259"/>
      <c r="E19" s="260"/>
      <c r="F19" s="261"/>
      <c r="G19" s="257"/>
      <c r="H19" s="262"/>
      <c r="I19" s="257"/>
    </row>
    <row r="20" spans="1:9" ht="15.6" customHeight="1">
      <c r="A20" s="271"/>
      <c r="B20" s="272"/>
      <c r="C20" s="265"/>
      <c r="D20" s="266"/>
      <c r="E20" s="267"/>
      <c r="F20" s="268" t="str">
        <f t="shared" si="0"/>
        <v/>
      </c>
      <c r="G20" s="269"/>
      <c r="H20" s="270"/>
      <c r="I20" s="263"/>
    </row>
    <row r="21" spans="1:9" ht="15.6" customHeight="1">
      <c r="A21" s="229"/>
      <c r="B21" s="230"/>
      <c r="C21" s="257"/>
      <c r="D21" s="259"/>
      <c r="E21" s="260"/>
      <c r="F21" s="261"/>
      <c r="G21" s="257"/>
      <c r="H21" s="262"/>
      <c r="I21" s="257"/>
    </row>
    <row r="22" spans="1:9" ht="15.6" customHeight="1">
      <c r="A22" s="271"/>
      <c r="B22" s="272"/>
      <c r="C22" s="265"/>
      <c r="D22" s="266"/>
      <c r="E22" s="267"/>
      <c r="F22" s="268" t="str">
        <f t="shared" si="0"/>
        <v/>
      </c>
      <c r="G22" s="269"/>
      <c r="H22" s="270"/>
      <c r="I22" s="263"/>
    </row>
    <row r="23" spans="1:9" ht="15.6" customHeight="1">
      <c r="A23" s="229"/>
      <c r="B23" s="230"/>
      <c r="C23" s="257"/>
      <c r="D23" s="259"/>
      <c r="E23" s="260"/>
      <c r="F23" s="261"/>
      <c r="G23" s="257"/>
      <c r="H23" s="262"/>
      <c r="I23" s="257"/>
    </row>
    <row r="24" spans="1:9" ht="15.6" customHeight="1">
      <c r="A24" s="271"/>
      <c r="B24" s="272"/>
      <c r="C24" s="265"/>
      <c r="D24" s="266"/>
      <c r="E24" s="267"/>
      <c r="F24" s="268" t="str">
        <f t="shared" ref="F24" si="2">IF(D24="","",ROUNDDOWN(D24*E24,0))</f>
        <v/>
      </c>
      <c r="G24" s="269"/>
      <c r="H24" s="270"/>
      <c r="I24" s="263"/>
    </row>
    <row r="25" spans="1:9" ht="15.6" customHeight="1">
      <c r="A25" s="229"/>
      <c r="B25" s="230"/>
      <c r="C25" s="257"/>
      <c r="D25" s="259"/>
      <c r="E25" s="260"/>
      <c r="F25" s="261"/>
      <c r="G25" s="257"/>
      <c r="H25" s="262"/>
      <c r="I25" s="257"/>
    </row>
    <row r="26" spans="1:9" ht="15.6" customHeight="1">
      <c r="A26" s="271"/>
      <c r="B26" s="236"/>
      <c r="C26" s="265"/>
      <c r="D26" s="266"/>
      <c r="E26" s="267"/>
      <c r="F26" s="268" t="str">
        <f t="shared" ref="F26" si="3">IF(D26="","",ROUNDDOWN(D26*E26,0))</f>
        <v/>
      </c>
      <c r="G26" s="269"/>
      <c r="H26" s="270"/>
      <c r="I26" s="263"/>
    </row>
    <row r="27" spans="1:9" ht="15.6" customHeight="1">
      <c r="A27" s="229"/>
      <c r="B27" s="230"/>
      <c r="C27" s="257"/>
      <c r="D27" s="259"/>
      <c r="E27" s="260"/>
      <c r="F27" s="261"/>
      <c r="G27" s="257"/>
      <c r="H27" s="262"/>
      <c r="I27" s="257"/>
    </row>
    <row r="28" spans="1:9" ht="15.6" customHeight="1">
      <c r="A28" s="271"/>
      <c r="B28" s="236"/>
      <c r="C28" s="265"/>
      <c r="D28" s="266"/>
      <c r="E28" s="267"/>
      <c r="F28" s="268" t="str">
        <f t="shared" ref="F28" si="4">IF(D28="","",ROUNDDOWN(D28*E28,0))</f>
        <v/>
      </c>
      <c r="G28" s="269"/>
      <c r="H28" s="270"/>
      <c r="I28" s="263"/>
    </row>
    <row r="29" spans="1:9" ht="15.6" customHeight="1">
      <c r="A29" s="257"/>
      <c r="B29" s="258"/>
      <c r="C29" s="257"/>
      <c r="D29" s="259"/>
      <c r="E29" s="260"/>
      <c r="F29" s="261"/>
      <c r="G29" s="257"/>
      <c r="H29" s="262"/>
      <c r="I29" s="257"/>
    </row>
    <row r="30" spans="1:9" ht="15.6" customHeight="1">
      <c r="A30" s="263"/>
      <c r="B30" s="264"/>
      <c r="C30" s="265"/>
      <c r="D30" s="266"/>
      <c r="E30" s="267"/>
      <c r="F30" s="268" t="str">
        <f t="shared" ref="F30" si="5">IF(D30="","",ROUNDDOWN(D30*E30,0))</f>
        <v/>
      </c>
      <c r="G30" s="269"/>
      <c r="H30" s="270"/>
      <c r="I30" s="263"/>
    </row>
    <row r="31" spans="1:9" ht="15.6" customHeight="1">
      <c r="A31" s="257"/>
      <c r="B31" s="258"/>
      <c r="C31" s="257"/>
      <c r="D31" s="259"/>
      <c r="E31" s="260"/>
      <c r="F31" s="261"/>
      <c r="G31" s="257"/>
      <c r="H31" s="262"/>
      <c r="I31" s="257"/>
    </row>
    <row r="32" spans="1:9" ht="15.6" customHeight="1">
      <c r="A32" s="263"/>
      <c r="B32" s="264"/>
      <c r="C32" s="265"/>
      <c r="D32" s="266"/>
      <c r="E32" s="267"/>
      <c r="F32" s="268" t="str">
        <f t="shared" ref="F32" si="6">IF(D32="","",ROUNDDOWN(D32*E32,0))</f>
        <v/>
      </c>
      <c r="G32" s="269"/>
      <c r="H32" s="270"/>
      <c r="I32" s="263"/>
    </row>
    <row r="33" spans="1:9" ht="15.6" customHeight="1">
      <c r="A33" s="257"/>
      <c r="B33" s="258"/>
      <c r="C33" s="257"/>
      <c r="D33" s="259"/>
      <c r="E33" s="260"/>
      <c r="F33" s="261"/>
      <c r="G33" s="257"/>
      <c r="H33" s="262"/>
      <c r="I33" s="257"/>
    </row>
    <row r="34" spans="1:9" ht="15.6" customHeight="1">
      <c r="A34" s="263"/>
      <c r="B34" s="264"/>
      <c r="C34" s="265"/>
      <c r="D34" s="266"/>
      <c r="E34" s="267"/>
      <c r="F34" s="268" t="str">
        <f t="shared" ref="F34" si="7">IF(D34="","",ROUNDDOWN(D34*E34,0))</f>
        <v/>
      </c>
      <c r="G34" s="269"/>
      <c r="H34" s="270"/>
      <c r="I34" s="263"/>
    </row>
    <row r="35" spans="1:9" ht="15.6" customHeight="1">
      <c r="A35" s="257"/>
      <c r="B35" s="258"/>
      <c r="C35" s="257"/>
      <c r="D35" s="259"/>
      <c r="E35" s="260"/>
      <c r="F35" s="261"/>
      <c r="G35" s="257"/>
      <c r="H35" s="262"/>
      <c r="I35" s="257"/>
    </row>
    <row r="36" spans="1:9" ht="15.6" customHeight="1">
      <c r="A36" s="263"/>
      <c r="B36" s="264"/>
      <c r="C36" s="265"/>
      <c r="D36" s="266"/>
      <c r="E36" s="267"/>
      <c r="F36" s="268" t="str">
        <f t="shared" ref="F36" si="8">IF(D36="","",ROUNDDOWN(D36*E36,0))</f>
        <v/>
      </c>
      <c r="G36" s="269"/>
      <c r="H36" s="270"/>
      <c r="I36" s="263"/>
    </row>
    <row r="37" spans="1:9" ht="15.6" customHeight="1">
      <c r="A37" s="257"/>
      <c r="B37" s="258"/>
      <c r="C37" s="257"/>
      <c r="D37" s="259"/>
      <c r="E37" s="260"/>
      <c r="F37" s="261"/>
      <c r="G37" s="257"/>
      <c r="H37" s="262"/>
      <c r="I37" s="257"/>
    </row>
    <row r="38" spans="1:9" ht="15.6" customHeight="1">
      <c r="A38" s="263"/>
      <c r="B38" s="264"/>
      <c r="C38" s="265"/>
      <c r="D38" s="266"/>
      <c r="E38" s="267"/>
      <c r="F38" s="268"/>
      <c r="G38" s="269"/>
      <c r="H38" s="270"/>
      <c r="I38" s="263"/>
    </row>
    <row r="39" spans="1:9" ht="15.6" customHeight="1">
      <c r="A39" s="257"/>
      <c r="B39" s="258"/>
      <c r="C39" s="257"/>
      <c r="D39" s="259"/>
      <c r="E39" s="260"/>
      <c r="F39" s="261"/>
      <c r="G39" s="257"/>
      <c r="H39" s="262"/>
      <c r="I39" s="257"/>
    </row>
    <row r="40" spans="1:9" ht="15.6" customHeight="1">
      <c r="A40" s="263"/>
      <c r="B40" s="264"/>
      <c r="C40" s="265"/>
      <c r="D40" s="266"/>
      <c r="E40" s="267"/>
      <c r="F40" s="268"/>
      <c r="G40" s="269"/>
      <c r="H40" s="270"/>
      <c r="I40" s="263"/>
    </row>
    <row r="41" spans="1:9" ht="15.6" customHeight="1">
      <c r="A41" s="274"/>
      <c r="B41" s="275"/>
      <c r="C41" s="274"/>
      <c r="D41" s="276"/>
      <c r="E41" s="277"/>
      <c r="F41" s="278"/>
      <c r="G41" s="274"/>
      <c r="H41" s="279"/>
      <c r="I41" s="274"/>
    </row>
    <row r="42" spans="1:9" ht="15.6" customHeight="1">
      <c r="A42" s="280" t="s">
        <v>1202</v>
      </c>
      <c r="B42" s="281"/>
      <c r="C42" s="280"/>
      <c r="D42" s="282"/>
      <c r="E42" s="283"/>
      <c r="F42" s="284">
        <f>SUM(F5:F40)</f>
        <v>0</v>
      </c>
      <c r="G42" s="285"/>
      <c r="H42" s="286"/>
      <c r="I42" s="287"/>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26:B26 A22:B22 A16:B16 A20:B20 A24:B24 A18:B18 A28:B28 A6:B6 A14:B14 A12:B12 A10:B10 A8:B8" xr:uid="{5EBA3A51-2379-4E1B-A9FC-145FFE0ACF75}"/>
  </dataValidations>
  <printOptions horizontalCentered="1" verticalCentered="1"/>
  <pageMargins left="0.31496062992125984" right="0.31496062992125984" top="0.6692913385826772" bottom="0.31496062992125984" header="0.51181102362204722" footer="0.27559055118110237"/>
  <pageSetup paperSize="9" scale="79" firstPageNumber="15" orientation="landscape" useFirstPageNumber="1" horizontalDpi="400" verticalDpi="400" r:id="rId1"/>
  <headerFooter alignWithMargins="0">
    <oddHeader xml:space="preserve">&amp;L&amp;"ＭＳ 明朝,標準"&amp;12（四号様式）&amp;R&amp;"ＭＳ 明朝,標準"&amp;12　　&amp;P頁&amp;"ＭＳ Ｐゴシック,標準"&amp;11
</oddHeader>
  </headerFooter>
  <rowBreaks count="21" manualBreakCount="21">
    <brk id="81" max="16383" man="1"/>
    <brk id="121" max="16383" man="1"/>
    <brk id="161" max="16383" man="1"/>
    <brk id="201" max="16383" man="1"/>
    <brk id="241" max="16383" man="1"/>
    <brk id="281" max="16383" man="1"/>
    <brk id="321" max="16383" man="1"/>
    <brk id="361" max="16383" man="1"/>
    <brk id="401" max="16383" man="1"/>
    <brk id="441" max="16383" man="1"/>
    <brk id="481" max="16383" man="1"/>
    <brk id="521" max="16383" man="1"/>
    <brk id="561" max="16383" man="1"/>
    <brk id="601" max="16383" man="1"/>
    <brk id="641" max="16383" man="1"/>
    <brk id="681" max="16383" man="1"/>
    <brk id="721" max="16383" man="1"/>
    <brk id="761" max="16383" man="1"/>
    <brk id="801" max="16383" man="1"/>
    <brk id="841" max="16383" man="1"/>
    <brk id="881" max="16383" man="1"/>
  </rowBreaks>
  <colBreaks count="1" manualBreakCount="1">
    <brk id="9" max="361"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EDDDA-C0E9-47C0-91E0-68DDB902DE9A}">
  <sheetPr>
    <tabColor rgb="FFCC99FF"/>
  </sheetPr>
  <dimension ref="A1:H38"/>
  <sheetViews>
    <sheetView view="pageBreakPreview" zoomScaleNormal="100" zoomScaleSheetLayoutView="100" workbookViewId="0">
      <selection sqref="A1:B2"/>
    </sheetView>
  </sheetViews>
  <sheetFormatPr defaultRowHeight="13.5"/>
  <cols>
    <col min="1" max="1" width="32.7109375" style="42" customWidth="1"/>
    <col min="2" max="2" width="14.28515625" style="42" customWidth="1"/>
    <col min="3" max="3" width="15.7109375" style="42" customWidth="1"/>
    <col min="4" max="5" width="8.5703125" style="42" customWidth="1"/>
    <col min="6" max="6" width="14.28515625" style="42" customWidth="1"/>
    <col min="7" max="7" width="18.7109375" style="42" customWidth="1"/>
    <col min="8" max="8" width="37.140625" style="42" customWidth="1"/>
    <col min="9" max="16384" width="9.140625" style="42"/>
  </cols>
  <sheetData>
    <row r="1" spans="1:8" ht="24" customHeight="1">
      <c r="A1" s="469" t="s">
        <v>12</v>
      </c>
      <c r="B1" s="469"/>
      <c r="C1" s="43" t="s">
        <v>13</v>
      </c>
      <c r="D1" s="470"/>
      <c r="E1" s="470"/>
      <c r="F1" s="470"/>
      <c r="G1" s="43" t="s">
        <v>11</v>
      </c>
      <c r="H1" s="44"/>
    </row>
    <row r="2" spans="1:8" ht="24" customHeight="1">
      <c r="A2" s="469"/>
      <c r="B2" s="469"/>
      <c r="C2" s="43" t="s">
        <v>14</v>
      </c>
      <c r="D2" s="471" t="s">
        <v>730</v>
      </c>
      <c r="E2" s="471"/>
      <c r="F2" s="471"/>
      <c r="G2" s="471"/>
      <c r="H2" s="471"/>
    </row>
    <row r="3" spans="1:8" ht="33.75" customHeight="1">
      <c r="A3" s="472" t="s">
        <v>15</v>
      </c>
      <c r="B3" s="473"/>
      <c r="C3" s="474"/>
      <c r="D3" s="474"/>
      <c r="E3" s="474"/>
      <c r="F3" s="474"/>
      <c r="G3" s="474"/>
      <c r="H3" s="45" t="s">
        <v>29</v>
      </c>
    </row>
    <row r="4" spans="1:8" ht="27.75" customHeight="1">
      <c r="A4" s="475"/>
      <c r="B4" s="476"/>
      <c r="C4" s="476"/>
      <c r="D4" s="476"/>
      <c r="E4" s="476"/>
      <c r="F4" s="476"/>
      <c r="G4" s="476"/>
      <c r="H4" s="477"/>
    </row>
    <row r="5" spans="1:8" ht="24" customHeight="1">
      <c r="A5" s="46"/>
      <c r="B5" s="47" t="s">
        <v>16</v>
      </c>
      <c r="C5" s="478" t="s">
        <v>1284</v>
      </c>
      <c r="D5" s="478"/>
      <c r="E5" s="478"/>
      <c r="F5" s="478"/>
      <c r="G5" s="478"/>
      <c r="H5" s="48" t="s">
        <v>30</v>
      </c>
    </row>
    <row r="6" spans="1:8" ht="12.75" customHeight="1">
      <c r="A6" s="49"/>
      <c r="B6" s="50"/>
      <c r="C6" s="51"/>
      <c r="D6" s="52"/>
      <c r="E6" s="53"/>
      <c r="F6" s="49"/>
      <c r="G6" s="49"/>
      <c r="H6" s="49"/>
    </row>
    <row r="7" spans="1:8" ht="12.75" customHeight="1">
      <c r="A7" s="54" t="s">
        <v>17</v>
      </c>
      <c r="B7" s="479" t="s">
        <v>18</v>
      </c>
      <c r="C7" s="480"/>
      <c r="D7" s="55" t="s">
        <v>19</v>
      </c>
      <c r="E7" s="54" t="s">
        <v>20</v>
      </c>
      <c r="F7" s="54" t="s">
        <v>21</v>
      </c>
      <c r="G7" s="54" t="s">
        <v>22</v>
      </c>
      <c r="H7" s="54" t="s">
        <v>23</v>
      </c>
    </row>
    <row r="8" spans="1:8" ht="12.75" customHeight="1">
      <c r="A8" s="56"/>
      <c r="B8" s="481"/>
      <c r="C8" s="482"/>
      <c r="D8" s="57"/>
      <c r="E8" s="58"/>
      <c r="F8" s="59"/>
      <c r="G8" s="59"/>
      <c r="H8" s="56"/>
    </row>
    <row r="9" spans="1:8" ht="12.75" customHeight="1">
      <c r="A9" s="60" t="s">
        <v>670</v>
      </c>
      <c r="B9" s="467"/>
      <c r="C9" s="468"/>
      <c r="D9" s="54"/>
      <c r="E9" s="61"/>
      <c r="F9" s="62"/>
      <c r="G9" s="62"/>
      <c r="H9" s="63"/>
    </row>
    <row r="10" spans="1:8" ht="12.75" customHeight="1">
      <c r="A10" s="56"/>
      <c r="B10" s="481"/>
      <c r="C10" s="482"/>
      <c r="D10" s="57"/>
      <c r="E10" s="70"/>
      <c r="F10" s="65"/>
      <c r="G10" s="65"/>
      <c r="H10" s="49"/>
    </row>
    <row r="11" spans="1:8" ht="12.75" customHeight="1">
      <c r="A11" s="60" t="s">
        <v>1285</v>
      </c>
      <c r="B11" s="467"/>
      <c r="C11" s="468"/>
      <c r="D11" s="54"/>
      <c r="E11" s="74"/>
      <c r="F11" s="68"/>
      <c r="G11" s="68"/>
      <c r="H11" s="60"/>
    </row>
    <row r="12" spans="1:8" ht="12.75" customHeight="1">
      <c r="A12" s="49"/>
      <c r="B12" s="481"/>
      <c r="C12" s="482"/>
      <c r="D12" s="53"/>
      <c r="E12" s="64"/>
      <c r="F12" s="69"/>
      <c r="G12" s="59"/>
      <c r="H12" s="56"/>
    </row>
    <row r="13" spans="1:8" ht="12.75" customHeight="1">
      <c r="A13" s="60" t="s">
        <v>1285</v>
      </c>
      <c r="B13" s="467"/>
      <c r="C13" s="468"/>
      <c r="D13" s="66" t="s">
        <v>24</v>
      </c>
      <c r="E13" s="67">
        <v>1</v>
      </c>
      <c r="F13" s="68"/>
      <c r="G13" s="68"/>
      <c r="H13" s="63"/>
    </row>
    <row r="14" spans="1:8" ht="12.75" customHeight="1">
      <c r="A14" s="56"/>
      <c r="B14" s="481"/>
      <c r="C14" s="482"/>
      <c r="D14" s="57"/>
      <c r="E14" s="70"/>
      <c r="F14" s="71"/>
      <c r="G14" s="65"/>
      <c r="H14" s="49"/>
    </row>
    <row r="15" spans="1:8" ht="12.75" customHeight="1">
      <c r="A15" s="96" t="s">
        <v>1286</v>
      </c>
      <c r="B15" s="467"/>
      <c r="C15" s="468"/>
      <c r="D15" s="66" t="s">
        <v>24</v>
      </c>
      <c r="E15" s="67">
        <v>1</v>
      </c>
      <c r="F15" s="68"/>
      <c r="G15" s="68"/>
      <c r="H15" s="60"/>
    </row>
    <row r="16" spans="1:8" ht="12.75" customHeight="1">
      <c r="A16" s="49"/>
      <c r="B16" s="481"/>
      <c r="C16" s="482"/>
      <c r="D16" s="53"/>
      <c r="E16" s="72"/>
      <c r="F16" s="69"/>
      <c r="G16" s="59"/>
      <c r="H16" s="56"/>
    </row>
    <row r="17" spans="1:8" ht="12.75" customHeight="1">
      <c r="A17" s="96" t="s">
        <v>1287</v>
      </c>
      <c r="B17" s="467"/>
      <c r="C17" s="468"/>
      <c r="D17" s="66" t="s">
        <v>24</v>
      </c>
      <c r="E17" s="67">
        <v>1</v>
      </c>
      <c r="F17" s="73"/>
      <c r="G17" s="62"/>
      <c r="H17" s="63"/>
    </row>
    <row r="18" spans="1:8" ht="12.75" customHeight="1">
      <c r="A18" s="56"/>
      <c r="B18" s="481"/>
      <c r="C18" s="482"/>
      <c r="D18" s="57"/>
      <c r="E18" s="70"/>
      <c r="F18" s="65"/>
      <c r="G18" s="65"/>
      <c r="H18" s="49"/>
    </row>
    <row r="19" spans="1:8" ht="12.75" customHeight="1">
      <c r="A19" s="296" t="s">
        <v>1288</v>
      </c>
      <c r="B19" s="467"/>
      <c r="C19" s="468"/>
      <c r="D19" s="54"/>
      <c r="E19" s="74"/>
      <c r="F19" s="68"/>
      <c r="G19" s="68"/>
      <c r="H19" s="60"/>
    </row>
    <row r="20" spans="1:8" ht="12.75" customHeight="1">
      <c r="A20" s="56"/>
      <c r="B20" s="481"/>
      <c r="C20" s="482"/>
      <c r="D20" s="57"/>
      <c r="E20" s="70"/>
      <c r="F20" s="65"/>
      <c r="G20" s="65"/>
      <c r="H20" s="49"/>
    </row>
    <row r="21" spans="1:8" ht="12.75" customHeight="1">
      <c r="A21" s="63"/>
      <c r="B21" s="467"/>
      <c r="C21" s="468"/>
      <c r="D21" s="54"/>
      <c r="E21" s="74"/>
      <c r="F21" s="68"/>
      <c r="G21" s="68"/>
      <c r="H21" s="60"/>
    </row>
    <row r="22" spans="1:8" ht="12.75" customHeight="1">
      <c r="A22" s="49"/>
      <c r="B22" s="481"/>
      <c r="C22" s="482"/>
      <c r="D22" s="57"/>
      <c r="E22" s="70"/>
      <c r="F22" s="59"/>
      <c r="G22" s="59"/>
      <c r="H22" s="56"/>
    </row>
    <row r="23" spans="1:8" ht="12.75" customHeight="1">
      <c r="A23" s="60"/>
      <c r="B23" s="467"/>
      <c r="C23" s="468"/>
      <c r="D23" s="54"/>
      <c r="E23" s="74"/>
      <c r="F23" s="62"/>
      <c r="G23" s="62"/>
      <c r="H23" s="63"/>
    </row>
    <row r="24" spans="1:8" ht="12.75" customHeight="1">
      <c r="A24" s="49"/>
      <c r="B24" s="481"/>
      <c r="C24" s="482"/>
      <c r="D24" s="53"/>
      <c r="E24" s="64"/>
      <c r="F24" s="65"/>
      <c r="G24" s="65"/>
      <c r="H24" s="49"/>
    </row>
    <row r="25" spans="1:8" ht="12.75" customHeight="1">
      <c r="A25" s="60"/>
      <c r="B25" s="467"/>
      <c r="C25" s="468"/>
      <c r="D25" s="66"/>
      <c r="E25" s="67"/>
      <c r="F25" s="68"/>
      <c r="G25" s="68"/>
      <c r="H25" s="60"/>
    </row>
    <row r="26" spans="1:8" ht="12.75" customHeight="1">
      <c r="A26" s="49"/>
      <c r="B26" s="481"/>
      <c r="C26" s="482"/>
      <c r="D26" s="57"/>
      <c r="E26" s="70"/>
      <c r="F26" s="59"/>
      <c r="G26" s="59"/>
      <c r="H26" s="56"/>
    </row>
    <row r="27" spans="1:8" ht="12.75" customHeight="1">
      <c r="A27" s="60"/>
      <c r="B27" s="467"/>
      <c r="C27" s="468"/>
      <c r="D27" s="54"/>
      <c r="E27" s="74"/>
      <c r="F27" s="62"/>
      <c r="G27" s="62"/>
      <c r="H27" s="63"/>
    </row>
    <row r="28" spans="1:8" ht="12.75" customHeight="1">
      <c r="A28" s="49"/>
      <c r="B28" s="481"/>
      <c r="C28" s="482"/>
      <c r="D28" s="53"/>
      <c r="E28" s="64"/>
      <c r="F28" s="65"/>
      <c r="G28" s="65"/>
      <c r="H28" s="49"/>
    </row>
    <row r="29" spans="1:8" ht="12.75" customHeight="1">
      <c r="A29" s="60"/>
      <c r="B29" s="467"/>
      <c r="C29" s="468"/>
      <c r="D29" s="66"/>
      <c r="E29" s="67"/>
      <c r="F29" s="68"/>
      <c r="G29" s="68"/>
      <c r="H29" s="60"/>
    </row>
    <row r="30" spans="1:8" ht="12.75" customHeight="1">
      <c r="A30" s="56"/>
      <c r="B30" s="481"/>
      <c r="C30" s="482"/>
      <c r="D30" s="57"/>
      <c r="E30" s="58"/>
      <c r="F30" s="59"/>
      <c r="G30" s="59"/>
      <c r="H30" s="56"/>
    </row>
    <row r="31" spans="1:8" ht="12.75" customHeight="1">
      <c r="A31" s="63"/>
      <c r="B31" s="467"/>
      <c r="C31" s="468"/>
      <c r="D31" s="54"/>
      <c r="E31" s="61"/>
      <c r="F31" s="62"/>
      <c r="G31" s="62"/>
      <c r="H31" s="63"/>
    </row>
    <row r="32" spans="1:8" ht="12.75" customHeight="1">
      <c r="A32" s="49"/>
      <c r="B32" s="481"/>
      <c r="C32" s="482"/>
      <c r="D32" s="53"/>
      <c r="E32" s="64"/>
      <c r="F32" s="65"/>
      <c r="G32" s="65"/>
      <c r="H32" s="49"/>
    </row>
    <row r="33" spans="1:8" ht="12.75" customHeight="1">
      <c r="A33" s="60"/>
      <c r="B33" s="467"/>
      <c r="C33" s="468"/>
      <c r="D33" s="66"/>
      <c r="E33" s="67"/>
      <c r="F33" s="68"/>
      <c r="G33" s="68"/>
      <c r="H33" s="60"/>
    </row>
    <row r="34" spans="1:8" ht="12.75" customHeight="1">
      <c r="A34" s="56"/>
      <c r="B34" s="481"/>
      <c r="C34" s="482"/>
      <c r="D34" s="57"/>
      <c r="E34" s="58"/>
      <c r="F34" s="59"/>
      <c r="G34" s="59"/>
      <c r="H34" s="56"/>
    </row>
    <row r="35" spans="1:8" ht="12.75" customHeight="1">
      <c r="A35" s="63"/>
      <c r="B35" s="467"/>
      <c r="C35" s="468"/>
      <c r="D35" s="54"/>
      <c r="E35" s="61"/>
      <c r="F35" s="62"/>
      <c r="G35" s="62"/>
      <c r="H35" s="63"/>
    </row>
    <row r="36" spans="1:8" ht="12.75" customHeight="1">
      <c r="A36" s="56"/>
      <c r="B36" s="481"/>
      <c r="C36" s="482"/>
      <c r="D36" s="57"/>
      <c r="E36" s="58"/>
      <c r="F36" s="59"/>
      <c r="G36" s="59"/>
      <c r="H36" s="56"/>
    </row>
    <row r="37" spans="1:8" ht="12.75" customHeight="1">
      <c r="A37" s="54" t="s">
        <v>26</v>
      </c>
      <c r="B37" s="467"/>
      <c r="C37" s="468"/>
      <c r="D37" s="54"/>
      <c r="E37" s="61"/>
      <c r="F37" s="62"/>
      <c r="G37" s="62"/>
      <c r="H37" s="63"/>
    </row>
    <row r="38" spans="1:8" ht="12" customHeight="1"/>
  </sheetData>
  <mergeCells count="38">
    <mergeCell ref="B36:C36"/>
    <mergeCell ref="B37:C37"/>
    <mergeCell ref="B30:C30"/>
    <mergeCell ref="B31:C31"/>
    <mergeCell ref="B32:C32"/>
    <mergeCell ref="B33:C33"/>
    <mergeCell ref="B34:C34"/>
    <mergeCell ref="B35:C35"/>
    <mergeCell ref="B29:C29"/>
    <mergeCell ref="B18:C18"/>
    <mergeCell ref="B19:C19"/>
    <mergeCell ref="B20:C20"/>
    <mergeCell ref="B21:C21"/>
    <mergeCell ref="B22:C22"/>
    <mergeCell ref="B23:C23"/>
    <mergeCell ref="B24:C24"/>
    <mergeCell ref="B25:C25"/>
    <mergeCell ref="B26:C26"/>
    <mergeCell ref="B27:C27"/>
    <mergeCell ref="B28:C28"/>
    <mergeCell ref="B17:C17"/>
    <mergeCell ref="C5:G5"/>
    <mergeCell ref="B7:C7"/>
    <mergeCell ref="B8:C8"/>
    <mergeCell ref="B9:C9"/>
    <mergeCell ref="B10:C10"/>
    <mergeCell ref="B11:C11"/>
    <mergeCell ref="B12:C12"/>
    <mergeCell ref="B13:C13"/>
    <mergeCell ref="B14:C14"/>
    <mergeCell ref="B15:C15"/>
    <mergeCell ref="B16:C16"/>
    <mergeCell ref="A4:H4"/>
    <mergeCell ref="A1:B2"/>
    <mergeCell ref="D1:F1"/>
    <mergeCell ref="D2:H2"/>
    <mergeCell ref="A3:B3"/>
    <mergeCell ref="C3:G3"/>
  </mergeCells>
  <phoneticPr fontId="22"/>
  <printOptions horizontalCentered="1" verticalCentered="1"/>
  <pageMargins left="0.78740157480314965" right="0.78740157480314965" top="0.78740157480314965" bottom="0.98425196850393704" header="0.51181102362204722" footer="0.51181102362204722"/>
  <pageSetup paperSize="9" scale="89" orientation="landscape" r:id="rId1"/>
  <headerFooter alignWithMargins="0">
    <oddHeader>&amp;L&amp;"ＭＳ 明朝,標準"(三号様式）&amp;R&amp;"ＭＳ 明朝,標準"３－１－&amp;P　頁&amp;"ＭＳ Ｐゴシック,標準"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F4A64-420E-423F-A9F0-BAA6DD93D30D}">
  <sheetPr>
    <tabColor rgb="FFFF99CC"/>
  </sheetPr>
  <dimension ref="A1:G14"/>
  <sheetViews>
    <sheetView view="pageBreakPreview" zoomScale="55" zoomScaleNormal="100" zoomScaleSheetLayoutView="55"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6" customFormat="1" ht="21.95" customHeight="1">
      <c r="A5" s="22"/>
      <c r="B5" s="22"/>
      <c r="C5" s="5"/>
      <c r="D5" s="6"/>
      <c r="E5" s="7"/>
      <c r="F5" s="8"/>
      <c r="G5" s="9"/>
    </row>
    <row r="6" spans="1:7" s="16" customFormat="1" ht="21.95" customHeight="1">
      <c r="A6" s="23" t="str">
        <f>+'三号-直工'!$A$11</f>
        <v>a.建築工事</v>
      </c>
      <c r="B6" s="23"/>
      <c r="C6" s="11"/>
      <c r="D6" s="12"/>
      <c r="E6" s="13"/>
      <c r="F6" s="14"/>
      <c r="G6" s="15"/>
    </row>
    <row r="7" spans="1:7" s="16" customFormat="1" ht="21.95" customHeight="1">
      <c r="A7" s="22"/>
      <c r="B7" s="22"/>
      <c r="C7" s="5"/>
      <c r="D7" s="6"/>
      <c r="E7" s="7"/>
      <c r="F7" s="8"/>
      <c r="G7" s="9"/>
    </row>
    <row r="8" spans="1:7" s="16" customFormat="1" ht="21.95" customHeight="1">
      <c r="A8" s="23" t="str">
        <f>'四号-【全体】建 科目 '!A30</f>
        <v>3.発生材処分</v>
      </c>
      <c r="B8" s="23"/>
      <c r="C8" s="11"/>
      <c r="D8" s="12"/>
      <c r="E8" s="13"/>
      <c r="F8" s="14"/>
      <c r="G8" s="15"/>
    </row>
    <row r="9" spans="1:7" s="16" customFormat="1" ht="21.95" customHeight="1">
      <c r="A9" s="22"/>
      <c r="B9" s="22"/>
      <c r="C9" s="5"/>
      <c r="D9" s="6"/>
      <c r="E9" s="7"/>
      <c r="F9" s="8"/>
      <c r="G9" s="34"/>
    </row>
    <row r="10" spans="1:7" s="16" customFormat="1" ht="21.95" customHeight="1">
      <c r="A10" s="25" t="s">
        <v>1289</v>
      </c>
      <c r="B10" s="23" t="s">
        <v>124</v>
      </c>
      <c r="C10" s="11" t="s">
        <v>8</v>
      </c>
      <c r="D10" s="12">
        <v>1</v>
      </c>
      <c r="E10" s="13"/>
      <c r="F10" s="14"/>
      <c r="G10" s="15"/>
    </row>
    <row r="11" spans="1:7" s="16" customFormat="1" ht="21.95" customHeight="1">
      <c r="A11" s="22"/>
      <c r="B11" s="22"/>
      <c r="C11" s="5"/>
      <c r="D11" s="6"/>
      <c r="E11" s="7"/>
      <c r="F11" s="8"/>
      <c r="G11" s="34"/>
    </row>
    <row r="12" spans="1:7" s="16" customFormat="1" ht="21.95" customHeight="1">
      <c r="A12" s="25" t="s">
        <v>1290</v>
      </c>
      <c r="B12" s="25" t="s">
        <v>123</v>
      </c>
      <c r="C12" s="11" t="s">
        <v>8</v>
      </c>
      <c r="D12" s="12">
        <v>1</v>
      </c>
      <c r="E12" s="13"/>
      <c r="F12" s="14"/>
      <c r="G12" s="15"/>
    </row>
    <row r="13" spans="1:7" s="16" customFormat="1" ht="21.95" customHeight="1">
      <c r="A13" s="22"/>
      <c r="B13" s="22"/>
      <c r="C13" s="5"/>
      <c r="D13" s="6"/>
      <c r="E13" s="7"/>
      <c r="F13" s="8"/>
      <c r="G13" s="9"/>
    </row>
    <row r="14" spans="1:7" s="16" customFormat="1" ht="21.95" customHeight="1">
      <c r="A14" s="27" t="s">
        <v>9</v>
      </c>
      <c r="B14" s="23"/>
      <c r="C14" s="11"/>
      <c r="D14" s="12"/>
      <c r="E14" s="13"/>
      <c r="F14" s="14"/>
      <c r="G14" s="15"/>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4" pageOrder="overThenDown" orientation="landscape" r:id="rId1"/>
  <headerFooter alignWithMargins="0"/>
  <rowBreaks count="1" manualBreakCount="1">
    <brk id="4" max="19"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1E108-6424-4524-BEC2-B2171508656C}">
  <sheetPr>
    <tabColor rgb="FFCC99FF"/>
  </sheetPr>
  <dimension ref="A1:H36"/>
  <sheetViews>
    <sheetView view="pageBreakPreview" zoomScaleNormal="100" zoomScaleSheetLayoutView="100" workbookViewId="0">
      <selection sqref="A1:B2"/>
    </sheetView>
  </sheetViews>
  <sheetFormatPr defaultRowHeight="13.5"/>
  <cols>
    <col min="1" max="1" width="32.7109375" style="42" customWidth="1"/>
    <col min="2" max="2" width="14.28515625" style="42" customWidth="1"/>
    <col min="3" max="3" width="15.7109375" style="42" customWidth="1"/>
    <col min="4" max="5" width="8.5703125" style="42" customWidth="1"/>
    <col min="6" max="6" width="14.28515625" style="42" customWidth="1"/>
    <col min="7" max="7" width="18.7109375" style="42" customWidth="1"/>
    <col min="8" max="8" width="37.140625" style="42" customWidth="1"/>
    <col min="9" max="16384" width="9.140625" style="42"/>
  </cols>
  <sheetData>
    <row r="1" spans="1:8" ht="24" customHeight="1">
      <c r="A1" s="469" t="s">
        <v>12</v>
      </c>
      <c r="B1" s="469"/>
      <c r="C1" s="43" t="s">
        <v>13</v>
      </c>
      <c r="D1" s="470"/>
      <c r="E1" s="470"/>
      <c r="F1" s="470"/>
      <c r="G1" s="43" t="s">
        <v>11</v>
      </c>
      <c r="H1" s="44"/>
    </row>
    <row r="2" spans="1:8" ht="24" customHeight="1">
      <c r="A2" s="469"/>
      <c r="B2" s="469"/>
      <c r="C2" s="43" t="s">
        <v>14</v>
      </c>
      <c r="D2" s="471" t="s">
        <v>730</v>
      </c>
      <c r="E2" s="471"/>
      <c r="F2" s="471"/>
      <c r="G2" s="471"/>
      <c r="H2" s="471"/>
    </row>
    <row r="3" spans="1:8" ht="33.75" customHeight="1">
      <c r="A3" s="472" t="s">
        <v>15</v>
      </c>
      <c r="B3" s="473"/>
      <c r="C3" s="474"/>
      <c r="D3" s="474"/>
      <c r="E3" s="474"/>
      <c r="F3" s="474"/>
      <c r="G3" s="474"/>
      <c r="H3" s="45" t="s">
        <v>29</v>
      </c>
    </row>
    <row r="4" spans="1:8" ht="27.75" customHeight="1">
      <c r="A4" s="475"/>
      <c r="B4" s="476"/>
      <c r="C4" s="476"/>
      <c r="D4" s="476"/>
      <c r="E4" s="476"/>
      <c r="F4" s="476"/>
      <c r="G4" s="476"/>
      <c r="H4" s="477"/>
    </row>
    <row r="5" spans="1:8" ht="24" customHeight="1">
      <c r="A5" s="46"/>
      <c r="B5" s="47" t="s">
        <v>16</v>
      </c>
      <c r="C5" s="478" t="s">
        <v>1284</v>
      </c>
      <c r="D5" s="478"/>
      <c r="E5" s="478"/>
      <c r="F5" s="478"/>
      <c r="G5" s="478"/>
      <c r="H5" s="48" t="s">
        <v>30</v>
      </c>
    </row>
    <row r="6" spans="1:8" ht="12.75" customHeight="1">
      <c r="A6" s="49"/>
      <c r="B6" s="50"/>
      <c r="C6" s="51"/>
      <c r="D6" s="52"/>
      <c r="E6" s="53"/>
      <c r="F6" s="49"/>
      <c r="G6" s="49"/>
      <c r="H6" s="49"/>
    </row>
    <row r="7" spans="1:8" ht="12.75" customHeight="1">
      <c r="A7" s="54" t="s">
        <v>17</v>
      </c>
      <c r="B7" s="479" t="s">
        <v>18</v>
      </c>
      <c r="C7" s="480"/>
      <c r="D7" s="55" t="s">
        <v>19</v>
      </c>
      <c r="E7" s="54" t="s">
        <v>20</v>
      </c>
      <c r="F7" s="54" t="s">
        <v>21</v>
      </c>
      <c r="G7" s="54" t="s">
        <v>22</v>
      </c>
      <c r="H7" s="54" t="s">
        <v>23</v>
      </c>
    </row>
    <row r="8" spans="1:8" ht="12.75" customHeight="1">
      <c r="A8" s="56"/>
      <c r="B8" s="481"/>
      <c r="C8" s="482"/>
      <c r="D8" s="57"/>
      <c r="E8" s="58"/>
      <c r="F8" s="59"/>
      <c r="G8" s="59"/>
      <c r="H8" s="56"/>
    </row>
    <row r="9" spans="1:8" ht="12.75" customHeight="1">
      <c r="A9" s="60" t="s">
        <v>670</v>
      </c>
      <c r="B9" s="467"/>
      <c r="C9" s="468"/>
      <c r="D9" s="54"/>
      <c r="E9" s="61"/>
      <c r="F9" s="62"/>
      <c r="G9" s="62"/>
      <c r="H9" s="63"/>
    </row>
    <row r="10" spans="1:8" ht="12.75" customHeight="1">
      <c r="A10" s="49"/>
      <c r="B10" s="481"/>
      <c r="C10" s="482"/>
      <c r="D10" s="53"/>
      <c r="E10" s="64"/>
      <c r="F10" s="69"/>
      <c r="G10" s="59"/>
      <c r="H10" s="56"/>
    </row>
    <row r="11" spans="1:8" ht="12.75" customHeight="1">
      <c r="A11" s="60" t="s">
        <v>1291</v>
      </c>
      <c r="B11" s="467"/>
      <c r="C11" s="468"/>
      <c r="D11" s="66" t="s">
        <v>24</v>
      </c>
      <c r="E11" s="67">
        <v>1</v>
      </c>
      <c r="F11" s="68"/>
      <c r="G11" s="68"/>
      <c r="H11" s="63"/>
    </row>
    <row r="12" spans="1:8" ht="12.75" customHeight="1">
      <c r="A12" s="56"/>
      <c r="B12" s="481"/>
      <c r="C12" s="482"/>
      <c r="D12" s="57"/>
      <c r="E12" s="70"/>
      <c r="F12" s="71"/>
      <c r="G12" s="65"/>
      <c r="H12" s="49"/>
    </row>
    <row r="13" spans="1:8" ht="12.75" customHeight="1">
      <c r="A13" s="96" t="s">
        <v>1286</v>
      </c>
      <c r="B13" s="467"/>
      <c r="C13" s="468"/>
      <c r="D13" s="66" t="s">
        <v>24</v>
      </c>
      <c r="E13" s="67">
        <v>1</v>
      </c>
      <c r="F13" s="68"/>
      <c r="G13" s="68"/>
      <c r="H13" s="60"/>
    </row>
    <row r="14" spans="1:8" ht="12.75" customHeight="1">
      <c r="A14" s="49"/>
      <c r="B14" s="481"/>
      <c r="C14" s="482"/>
      <c r="D14" s="53"/>
      <c r="E14" s="72"/>
      <c r="F14" s="69"/>
      <c r="G14" s="59"/>
      <c r="H14" s="56"/>
    </row>
    <row r="15" spans="1:8" ht="12.75" customHeight="1">
      <c r="A15" s="96" t="s">
        <v>1287</v>
      </c>
      <c r="B15" s="467"/>
      <c r="C15" s="468"/>
      <c r="D15" s="66" t="s">
        <v>24</v>
      </c>
      <c r="E15" s="67">
        <v>1</v>
      </c>
      <c r="F15" s="73"/>
      <c r="G15" s="62"/>
      <c r="H15" s="63"/>
    </row>
    <row r="16" spans="1:8" ht="12.75" customHeight="1">
      <c r="A16" s="56"/>
      <c r="B16" s="481"/>
      <c r="C16" s="482"/>
      <c r="D16" s="57"/>
      <c r="E16" s="70"/>
      <c r="F16" s="65"/>
      <c r="G16" s="65"/>
      <c r="H16" s="49"/>
    </row>
    <row r="17" spans="1:8" ht="12.75" customHeight="1">
      <c r="A17" s="296" t="s">
        <v>1288</v>
      </c>
      <c r="B17" s="467"/>
      <c r="C17" s="468"/>
      <c r="D17" s="54"/>
      <c r="E17" s="74"/>
      <c r="F17" s="68"/>
      <c r="G17" s="68"/>
      <c r="H17" s="60"/>
    </row>
    <row r="18" spans="1:8" ht="12.75" customHeight="1">
      <c r="A18" s="56"/>
      <c r="B18" s="481"/>
      <c r="C18" s="482"/>
      <c r="D18" s="57"/>
      <c r="E18" s="70"/>
      <c r="F18" s="65"/>
      <c r="G18" s="65"/>
      <c r="H18" s="49"/>
    </row>
    <row r="19" spans="1:8" ht="12.75" customHeight="1">
      <c r="A19" s="63"/>
      <c r="B19" s="467"/>
      <c r="C19" s="468"/>
      <c r="D19" s="54"/>
      <c r="E19" s="74"/>
      <c r="F19" s="68"/>
      <c r="G19" s="68"/>
      <c r="H19" s="60"/>
    </row>
    <row r="20" spans="1:8" ht="12.75" customHeight="1">
      <c r="A20" s="49"/>
      <c r="B20" s="481"/>
      <c r="C20" s="482"/>
      <c r="D20" s="57"/>
      <c r="E20" s="70"/>
      <c r="F20" s="59"/>
      <c r="G20" s="59"/>
      <c r="H20" s="56"/>
    </row>
    <row r="21" spans="1:8" ht="12.75" customHeight="1">
      <c r="A21" s="60"/>
      <c r="B21" s="467"/>
      <c r="C21" s="468"/>
      <c r="D21" s="54"/>
      <c r="E21" s="74"/>
      <c r="F21" s="62"/>
      <c r="G21" s="62"/>
      <c r="H21" s="63"/>
    </row>
    <row r="22" spans="1:8" ht="12.75" customHeight="1">
      <c r="A22" s="49"/>
      <c r="B22" s="481"/>
      <c r="C22" s="482"/>
      <c r="D22" s="53"/>
      <c r="E22" s="64"/>
      <c r="F22" s="65"/>
      <c r="G22" s="65"/>
      <c r="H22" s="49"/>
    </row>
    <row r="23" spans="1:8" ht="12.75" customHeight="1">
      <c r="A23" s="60"/>
      <c r="B23" s="467"/>
      <c r="C23" s="468"/>
      <c r="D23" s="66"/>
      <c r="E23" s="67"/>
      <c r="F23" s="68"/>
      <c r="G23" s="68"/>
      <c r="H23" s="60"/>
    </row>
    <row r="24" spans="1:8" ht="12.75" customHeight="1">
      <c r="A24" s="49"/>
      <c r="B24" s="481"/>
      <c r="C24" s="482"/>
      <c r="D24" s="57"/>
      <c r="E24" s="70"/>
      <c r="F24" s="59"/>
      <c r="G24" s="59"/>
      <c r="H24" s="56"/>
    </row>
    <row r="25" spans="1:8" ht="12.75" customHeight="1">
      <c r="A25" s="60"/>
      <c r="B25" s="467"/>
      <c r="C25" s="468"/>
      <c r="D25" s="54"/>
      <c r="E25" s="74"/>
      <c r="F25" s="62"/>
      <c r="G25" s="62"/>
      <c r="H25" s="63"/>
    </row>
    <row r="26" spans="1:8" ht="12.75" customHeight="1">
      <c r="A26" s="49"/>
      <c r="B26" s="481"/>
      <c r="C26" s="482"/>
      <c r="D26" s="53"/>
      <c r="E26" s="64"/>
      <c r="F26" s="65"/>
      <c r="G26" s="65"/>
      <c r="H26" s="49"/>
    </row>
    <row r="27" spans="1:8" ht="12.75" customHeight="1">
      <c r="A27" s="60"/>
      <c r="B27" s="467"/>
      <c r="C27" s="468"/>
      <c r="D27" s="66"/>
      <c r="E27" s="67"/>
      <c r="F27" s="68"/>
      <c r="G27" s="68"/>
      <c r="H27" s="60"/>
    </row>
    <row r="28" spans="1:8" ht="12.75" customHeight="1">
      <c r="A28" s="56"/>
      <c r="B28" s="481"/>
      <c r="C28" s="482"/>
      <c r="D28" s="57"/>
      <c r="E28" s="58"/>
      <c r="F28" s="59"/>
      <c r="G28" s="59"/>
      <c r="H28" s="56"/>
    </row>
    <row r="29" spans="1:8" ht="12.75" customHeight="1">
      <c r="A29" s="63"/>
      <c r="B29" s="467"/>
      <c r="C29" s="468"/>
      <c r="D29" s="54"/>
      <c r="E29" s="61"/>
      <c r="F29" s="62"/>
      <c r="G29" s="62"/>
      <c r="H29" s="63"/>
    </row>
    <row r="30" spans="1:8" ht="12.75" customHeight="1">
      <c r="A30" s="49"/>
      <c r="B30" s="481"/>
      <c r="C30" s="482"/>
      <c r="D30" s="53"/>
      <c r="E30" s="64"/>
      <c r="F30" s="65"/>
      <c r="G30" s="65"/>
      <c r="H30" s="49"/>
    </row>
    <row r="31" spans="1:8" ht="12.75" customHeight="1">
      <c r="A31" s="60"/>
      <c r="B31" s="467"/>
      <c r="C31" s="468"/>
      <c r="D31" s="66"/>
      <c r="E31" s="67"/>
      <c r="F31" s="68"/>
      <c r="G31" s="68"/>
      <c r="H31" s="60"/>
    </row>
    <row r="32" spans="1:8" ht="12.75" customHeight="1">
      <c r="A32" s="56"/>
      <c r="B32" s="481"/>
      <c r="C32" s="482"/>
      <c r="D32" s="57"/>
      <c r="E32" s="58"/>
      <c r="F32" s="59"/>
      <c r="G32" s="59"/>
      <c r="H32" s="56"/>
    </row>
    <row r="33" spans="1:8" ht="12.75" customHeight="1">
      <c r="A33" s="63"/>
      <c r="B33" s="467"/>
      <c r="C33" s="468"/>
      <c r="D33" s="54"/>
      <c r="E33" s="61"/>
      <c r="F33" s="62"/>
      <c r="G33" s="62"/>
      <c r="H33" s="63"/>
    </row>
    <row r="34" spans="1:8" ht="12.75" customHeight="1">
      <c r="A34" s="56"/>
      <c r="B34" s="481"/>
      <c r="C34" s="482"/>
      <c r="D34" s="57"/>
      <c r="E34" s="58"/>
      <c r="F34" s="59"/>
      <c r="G34" s="59"/>
      <c r="H34" s="56"/>
    </row>
    <row r="35" spans="1:8" ht="12.75" customHeight="1">
      <c r="A35" s="54" t="s">
        <v>26</v>
      </c>
      <c r="B35" s="467"/>
      <c r="C35" s="468"/>
      <c r="D35" s="54"/>
      <c r="E35" s="61"/>
      <c r="F35" s="62"/>
      <c r="G35" s="62"/>
      <c r="H35" s="63"/>
    </row>
    <row r="36" spans="1:8" ht="12" customHeight="1"/>
  </sheetData>
  <mergeCells count="36">
    <mergeCell ref="B35:C35"/>
    <mergeCell ref="B24:C24"/>
    <mergeCell ref="B25:C25"/>
    <mergeCell ref="B26:C26"/>
    <mergeCell ref="B27:C27"/>
    <mergeCell ref="B28:C28"/>
    <mergeCell ref="B29:C29"/>
    <mergeCell ref="B30:C30"/>
    <mergeCell ref="B31:C31"/>
    <mergeCell ref="B32:C32"/>
    <mergeCell ref="B33:C33"/>
    <mergeCell ref="B34:C34"/>
    <mergeCell ref="B23:C23"/>
    <mergeCell ref="B12:C12"/>
    <mergeCell ref="B13:C13"/>
    <mergeCell ref="B14:C14"/>
    <mergeCell ref="B15:C15"/>
    <mergeCell ref="B16:C16"/>
    <mergeCell ref="B17:C17"/>
    <mergeCell ref="B18:C18"/>
    <mergeCell ref="B19:C19"/>
    <mergeCell ref="B20:C20"/>
    <mergeCell ref="B21:C21"/>
    <mergeCell ref="B22:C22"/>
    <mergeCell ref="B11:C11"/>
    <mergeCell ref="A1:B2"/>
    <mergeCell ref="D1:F1"/>
    <mergeCell ref="D2:H2"/>
    <mergeCell ref="A3:B3"/>
    <mergeCell ref="C3:G3"/>
    <mergeCell ref="A4:H4"/>
    <mergeCell ref="C5:G5"/>
    <mergeCell ref="B7:C7"/>
    <mergeCell ref="B8:C8"/>
    <mergeCell ref="B9:C9"/>
    <mergeCell ref="B10:C10"/>
  </mergeCells>
  <phoneticPr fontId="22"/>
  <printOptions horizontalCentered="1" verticalCentered="1"/>
  <pageMargins left="0.78740157480314965" right="0.78740157480314965" top="0.78740157480314965" bottom="0.98425196850393704" header="0.51181102362204722" footer="0.51181102362204722"/>
  <pageSetup paperSize="9" scale="89" orientation="landscape" r:id="rId1"/>
  <headerFooter alignWithMargins="0">
    <oddHeader>&amp;L&amp;"ＭＳ 明朝,標準"(三号様式）&amp;R&amp;"ＭＳ 明朝,標準"３－１－&amp;P　頁&amp;"ＭＳ Ｐゴシック,標準"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4058E-4F06-466E-A0E3-586C832F5312}">
  <sheetPr>
    <tabColor rgb="FFFF99CC"/>
  </sheetPr>
  <dimension ref="A1:G36"/>
  <sheetViews>
    <sheetView view="pageBreakPreview" zoomScale="50" zoomScaleNormal="55" zoomScaleSheetLayoutView="5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+'三号-直工'!$A$9</f>
        <v>直接工事費</v>
      </c>
      <c r="B6" s="23"/>
      <c r="C6" s="11"/>
      <c r="D6" s="12"/>
      <c r="E6" s="13"/>
      <c r="F6" s="14"/>
      <c r="G6" s="15"/>
    </row>
    <row r="7" spans="1:7" s="16" customFormat="1" ht="21.95" customHeight="1">
      <c r="A7" s="22"/>
      <c r="B7" s="22"/>
      <c r="C7" s="5"/>
      <c r="D7" s="6"/>
      <c r="E7" s="7"/>
      <c r="F7" s="8"/>
      <c r="G7" s="9"/>
    </row>
    <row r="8" spans="1:7" s="16" customFormat="1" ht="21.95" customHeight="1">
      <c r="A8" s="25"/>
      <c r="B8" s="25"/>
      <c r="C8" s="11"/>
      <c r="D8" s="12"/>
      <c r="E8" s="13"/>
      <c r="F8" s="14"/>
      <c r="G8" s="15"/>
    </row>
    <row r="9" spans="1:7" s="16" customFormat="1" ht="21.95" customHeight="1">
      <c r="A9" s="24"/>
      <c r="B9" s="22"/>
      <c r="C9" s="5"/>
      <c r="D9" s="6"/>
      <c r="E9" s="7"/>
      <c r="F9" s="8"/>
      <c r="G9" s="9"/>
    </row>
    <row r="10" spans="1:7" s="16" customFormat="1" ht="21.95" customHeight="1">
      <c r="A10" s="23" t="s">
        <v>1292</v>
      </c>
      <c r="B10" s="23"/>
      <c r="C10" s="11" t="s">
        <v>8</v>
      </c>
      <c r="D10" s="12">
        <v>1</v>
      </c>
      <c r="E10" s="13"/>
      <c r="F10" s="14"/>
      <c r="G10" s="15"/>
    </row>
    <row r="11" spans="1:7" s="16" customFormat="1" ht="21.95" customHeight="1">
      <c r="A11" s="22"/>
      <c r="B11" s="22"/>
      <c r="C11" s="5"/>
      <c r="D11" s="6"/>
      <c r="E11" s="7"/>
      <c r="F11" s="8"/>
      <c r="G11" s="9"/>
    </row>
    <row r="12" spans="1:7" s="16" customFormat="1" ht="21.95" customHeight="1">
      <c r="A12" s="25"/>
      <c r="B12" s="25"/>
      <c r="C12" s="11"/>
      <c r="D12" s="12"/>
      <c r="E12" s="13"/>
      <c r="F12" s="14"/>
      <c r="G12" s="15"/>
    </row>
    <row r="13" spans="1:7" s="16" customFormat="1" ht="21.95" customHeight="1">
      <c r="A13" s="35"/>
      <c r="B13" s="41"/>
      <c r="C13" s="30"/>
      <c r="D13" s="31"/>
      <c r="E13" s="32"/>
      <c r="F13" s="33"/>
      <c r="G13" s="34"/>
    </row>
    <row r="14" spans="1:7" s="16" customFormat="1" ht="21.95" customHeight="1">
      <c r="A14" s="23" t="s">
        <v>1293</v>
      </c>
      <c r="B14" s="25"/>
      <c r="C14" s="11" t="s">
        <v>8</v>
      </c>
      <c r="D14" s="12">
        <v>1</v>
      </c>
      <c r="E14" s="13"/>
      <c r="F14" s="14"/>
      <c r="G14" s="15"/>
    </row>
    <row r="15" spans="1:7" s="16" customFormat="1" ht="21.95" customHeight="1">
      <c r="A15" s="24"/>
      <c r="B15" s="22"/>
      <c r="C15" s="5"/>
      <c r="D15" s="6"/>
      <c r="E15" s="7"/>
      <c r="F15" s="8"/>
      <c r="G15" s="9"/>
    </row>
    <row r="16" spans="1:7" s="16" customFormat="1" ht="21.95" customHeight="1">
      <c r="A16" s="23"/>
      <c r="B16" s="25"/>
      <c r="C16" s="11"/>
      <c r="D16" s="12"/>
      <c r="E16" s="13"/>
      <c r="F16" s="14"/>
      <c r="G16" s="15"/>
    </row>
    <row r="17" spans="1:7" s="16" customFormat="1" ht="21.95" customHeight="1">
      <c r="A17" s="22"/>
      <c r="B17" s="22"/>
      <c r="C17" s="5"/>
      <c r="D17" s="6"/>
      <c r="E17" s="7"/>
      <c r="F17" s="8"/>
      <c r="G17" s="9"/>
    </row>
    <row r="18" spans="1:7" s="16" customFormat="1" ht="21.95" customHeight="1">
      <c r="A18" s="23" t="s">
        <v>110</v>
      </c>
      <c r="B18" s="25"/>
      <c r="C18" s="11" t="s">
        <v>8</v>
      </c>
      <c r="D18" s="12">
        <v>1</v>
      </c>
      <c r="E18" s="13"/>
      <c r="F18" s="14"/>
      <c r="G18" s="15"/>
    </row>
    <row r="19" spans="1:7" s="16" customFormat="1" ht="21.95" customHeight="1">
      <c r="A19" s="22"/>
      <c r="B19" s="22"/>
      <c r="C19" s="5"/>
      <c r="D19" s="6"/>
      <c r="E19" s="7"/>
      <c r="F19" s="8"/>
      <c r="G19" s="9"/>
    </row>
    <row r="20" spans="1:7" s="16" customFormat="1" ht="21.95" customHeight="1">
      <c r="A20" s="23"/>
      <c r="B20" s="23"/>
      <c r="C20" s="11"/>
      <c r="D20" s="12"/>
      <c r="E20" s="13"/>
      <c r="F20" s="14"/>
      <c r="G20" s="15"/>
    </row>
    <row r="21" spans="1:7" s="16" customFormat="1" ht="21.95" customHeight="1">
      <c r="A21" s="24"/>
      <c r="B21" s="22"/>
      <c r="C21" s="5"/>
      <c r="D21" s="6"/>
      <c r="E21" s="7"/>
      <c r="F21" s="8"/>
      <c r="G21" s="9"/>
    </row>
    <row r="22" spans="1:7" s="16" customFormat="1" ht="21.95" customHeight="1">
      <c r="A22" s="23"/>
      <c r="B22" s="23"/>
      <c r="C22" s="11"/>
      <c r="D22" s="12"/>
      <c r="E22" s="13"/>
      <c r="F22" s="14"/>
      <c r="G22" s="15"/>
    </row>
    <row r="23" spans="1:7" s="16" customFormat="1" ht="21.95" customHeight="1">
      <c r="A23" s="24"/>
      <c r="B23" s="22"/>
      <c r="C23" s="5"/>
      <c r="D23" s="6"/>
      <c r="E23" s="7"/>
      <c r="F23" s="8"/>
      <c r="G23" s="9"/>
    </row>
    <row r="24" spans="1:7" s="16" customFormat="1" ht="21.95" customHeight="1">
      <c r="A24" s="23"/>
      <c r="B24" s="23"/>
      <c r="C24" s="11"/>
      <c r="D24" s="12"/>
      <c r="E24" s="13"/>
      <c r="F24" s="14"/>
      <c r="G24" s="15"/>
    </row>
    <row r="25" spans="1:7" s="16" customFormat="1" ht="21.95" customHeight="1">
      <c r="A25" s="24"/>
      <c r="B25" s="22"/>
      <c r="C25" s="5"/>
      <c r="D25" s="6"/>
      <c r="E25" s="7"/>
      <c r="F25" s="8"/>
      <c r="G25" s="9"/>
    </row>
    <row r="26" spans="1:7" s="16" customFormat="1" ht="21.95" customHeight="1">
      <c r="A26" s="23"/>
      <c r="B26" s="23"/>
      <c r="C26" s="11"/>
      <c r="D26" s="12"/>
      <c r="E26" s="13"/>
      <c r="F26" s="14"/>
      <c r="G26" s="15"/>
    </row>
    <row r="27" spans="1:7" s="16" customFormat="1" ht="21.95" customHeight="1">
      <c r="A27" s="24"/>
      <c r="B27" s="22"/>
      <c r="C27" s="5"/>
      <c r="D27" s="6"/>
      <c r="E27" s="7"/>
      <c r="F27" s="8"/>
      <c r="G27" s="9"/>
    </row>
    <row r="28" spans="1:7" s="16" customFormat="1" ht="21.95" customHeight="1">
      <c r="A28" s="23"/>
      <c r="B28" s="23"/>
      <c r="C28" s="11"/>
      <c r="D28" s="12"/>
      <c r="E28" s="13"/>
      <c r="F28" s="14"/>
      <c r="G28" s="15"/>
    </row>
    <row r="29" spans="1:7" s="16" customFormat="1" ht="21.95" customHeight="1">
      <c r="A29" s="24"/>
      <c r="B29" s="22"/>
      <c r="C29" s="5"/>
      <c r="D29" s="6"/>
      <c r="E29" s="7"/>
      <c r="F29" s="8"/>
      <c r="G29" s="9"/>
    </row>
    <row r="30" spans="1:7" s="16" customFormat="1" ht="21.95" customHeight="1">
      <c r="A30" s="23"/>
      <c r="B30" s="23"/>
      <c r="C30" s="11"/>
      <c r="D30" s="12"/>
      <c r="E30" s="13"/>
      <c r="F30" s="14"/>
      <c r="G30" s="15"/>
    </row>
    <row r="31" spans="1:7" s="16" customFormat="1" ht="21.95" customHeight="1">
      <c r="A31" s="22"/>
      <c r="B31" s="22"/>
      <c r="C31" s="5"/>
      <c r="D31" s="6"/>
      <c r="E31" s="7"/>
      <c r="F31" s="8"/>
      <c r="G31" s="9"/>
    </row>
    <row r="32" spans="1:7" s="16" customFormat="1" ht="21.95" customHeight="1">
      <c r="A32" s="23"/>
      <c r="B32" s="23"/>
      <c r="C32" s="11"/>
      <c r="D32" s="12"/>
      <c r="E32" s="13"/>
      <c r="F32" s="14"/>
      <c r="G32" s="15"/>
    </row>
    <row r="33" spans="1:7" s="16" customFormat="1" ht="21.95" customHeight="1">
      <c r="A33" s="22"/>
      <c r="B33" s="22"/>
      <c r="C33" s="5"/>
      <c r="D33" s="6"/>
      <c r="E33" s="7"/>
      <c r="F33" s="8"/>
      <c r="G33" s="9"/>
    </row>
    <row r="34" spans="1:7" s="16" customFormat="1" ht="21.95" customHeight="1">
      <c r="A34" s="27" t="s">
        <v>9</v>
      </c>
      <c r="B34" s="23"/>
      <c r="C34" s="11"/>
      <c r="D34" s="12"/>
      <c r="E34" s="13"/>
      <c r="F34" s="14"/>
      <c r="G34" s="15"/>
    </row>
    <row r="35" spans="1:7" s="16" customFormat="1" ht="21.95" customHeight="1">
      <c r="A35" s="22"/>
      <c r="B35" s="22"/>
      <c r="C35" s="5"/>
      <c r="D35" s="6"/>
      <c r="E35" s="7"/>
      <c r="F35" s="8"/>
      <c r="G35" s="9"/>
    </row>
    <row r="36" spans="1:7" s="16" customFormat="1" ht="21.95" customHeight="1">
      <c r="A36" s="23"/>
      <c r="B36" s="23"/>
      <c r="C36" s="11"/>
      <c r="D36" s="12"/>
      <c r="E36" s="13"/>
      <c r="F36" s="14"/>
      <c r="G36" s="15"/>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4" pageOrder="overThenDown" orientation="landscape" r:id="rId1"/>
  <headerFooter alignWithMargins="0"/>
  <rowBreaks count="1" manualBreakCount="1">
    <brk id="4" max="21"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8802-DA1A-4997-AE0B-B52D632296E9}">
  <sheetPr>
    <tabColor rgb="FFFFFF00"/>
  </sheetPr>
  <dimension ref="A1:G48"/>
  <sheetViews>
    <sheetView view="pageBreakPreview" zoomScale="50" zoomScaleNormal="55" zoomScaleSheetLayoutView="5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+'三号-直工'!$A$9</f>
        <v>直接工事費</v>
      </c>
      <c r="B6" s="23"/>
      <c r="C6" s="11"/>
      <c r="D6" s="12"/>
      <c r="E6" s="13"/>
      <c r="F6" s="14"/>
      <c r="G6" s="15"/>
    </row>
    <row r="7" spans="1:7" s="16" customFormat="1" ht="21.95" customHeight="1">
      <c r="A7" s="24"/>
      <c r="B7" s="22"/>
      <c r="C7" s="5"/>
      <c r="D7" s="6"/>
      <c r="E7" s="7"/>
      <c r="F7" s="8"/>
      <c r="G7" s="9"/>
    </row>
    <row r="8" spans="1:7" s="16" customFormat="1" ht="21.95" customHeight="1">
      <c r="A8" s="23" t="s">
        <v>1292</v>
      </c>
      <c r="B8" s="23"/>
      <c r="C8" s="11"/>
      <c r="D8" s="12"/>
      <c r="E8" s="13"/>
      <c r="F8" s="14"/>
      <c r="G8" s="15"/>
    </row>
    <row r="9" spans="1:7" s="16" customFormat="1" ht="21.95" customHeight="1">
      <c r="A9" s="24"/>
      <c r="B9" s="22"/>
      <c r="C9" s="5"/>
      <c r="D9" s="6"/>
      <c r="E9" s="7"/>
      <c r="F9" s="8"/>
      <c r="G9" s="9"/>
    </row>
    <row r="10" spans="1:7" s="16" customFormat="1" ht="21.95" customHeight="1">
      <c r="A10" s="23" t="s">
        <v>1294</v>
      </c>
      <c r="B10" s="25"/>
      <c r="C10" s="11" t="s">
        <v>8</v>
      </c>
      <c r="D10" s="12">
        <v>1</v>
      </c>
      <c r="E10" s="13"/>
      <c r="F10" s="14"/>
      <c r="G10" s="15"/>
    </row>
    <row r="11" spans="1:7" s="16" customFormat="1" ht="21.95" customHeight="1">
      <c r="A11" s="22"/>
      <c r="B11" s="22"/>
      <c r="C11" s="5"/>
      <c r="D11" s="6"/>
      <c r="E11" s="7"/>
      <c r="F11" s="8"/>
      <c r="G11" s="9"/>
    </row>
    <row r="12" spans="1:7" s="16" customFormat="1" ht="21.95" customHeight="1">
      <c r="A12" s="23" t="s">
        <v>1295</v>
      </c>
      <c r="B12" s="25"/>
      <c r="C12" s="11" t="s">
        <v>8</v>
      </c>
      <c r="D12" s="12">
        <v>1</v>
      </c>
      <c r="E12" s="13"/>
      <c r="F12" s="14"/>
      <c r="G12" s="15"/>
    </row>
    <row r="13" spans="1:7" s="16" customFormat="1" ht="21.95" customHeight="1">
      <c r="A13" s="22"/>
      <c r="B13" s="41"/>
      <c r="C13" s="30"/>
      <c r="D13" s="31"/>
      <c r="E13" s="7"/>
      <c r="F13" s="8"/>
      <c r="G13" s="9"/>
    </row>
    <row r="14" spans="1:7" s="16" customFormat="1" ht="21.95" customHeight="1">
      <c r="A14" s="23" t="s">
        <v>1296</v>
      </c>
      <c r="B14" s="25"/>
      <c r="C14" s="11" t="s">
        <v>8</v>
      </c>
      <c r="D14" s="12">
        <v>1</v>
      </c>
      <c r="E14" s="13"/>
      <c r="F14" s="14"/>
      <c r="G14" s="15"/>
    </row>
    <row r="15" spans="1:7" s="16" customFormat="1" ht="21.95" customHeight="1">
      <c r="A15" s="24"/>
      <c r="B15" s="22"/>
      <c r="C15" s="5"/>
      <c r="D15" s="6"/>
      <c r="E15" s="7"/>
      <c r="F15" s="8"/>
      <c r="G15" s="9"/>
    </row>
    <row r="16" spans="1:7" s="16" customFormat="1" ht="21.95" customHeight="1">
      <c r="A16" s="27" t="s">
        <v>9</v>
      </c>
      <c r="B16" s="25"/>
      <c r="C16" s="11"/>
      <c r="D16" s="12"/>
      <c r="E16" s="13"/>
      <c r="F16" s="14"/>
      <c r="G16" s="15"/>
    </row>
    <row r="17" spans="1:7" s="16" customFormat="1" ht="21.95" customHeight="1">
      <c r="A17" s="22"/>
      <c r="B17" s="22"/>
      <c r="C17" s="5"/>
      <c r="D17" s="6"/>
      <c r="E17" s="7"/>
      <c r="F17" s="8"/>
      <c r="G17" s="9"/>
    </row>
    <row r="18" spans="1:7" s="16" customFormat="1" ht="21.95" customHeight="1">
      <c r="A18" s="25"/>
      <c r="B18" s="25"/>
      <c r="C18" s="11"/>
      <c r="D18" s="12"/>
      <c r="E18" s="13"/>
      <c r="F18" s="14"/>
      <c r="G18" s="15"/>
    </row>
    <row r="19" spans="1:7" s="16" customFormat="1" ht="21.95" customHeight="1">
      <c r="A19" s="35"/>
      <c r="B19" s="41"/>
      <c r="C19" s="30"/>
      <c r="D19" s="31"/>
      <c r="E19" s="32"/>
      <c r="F19" s="33"/>
      <c r="G19" s="34"/>
    </row>
    <row r="20" spans="1:7" s="16" customFormat="1" ht="21.95" customHeight="1">
      <c r="A20" s="23" t="s">
        <v>1293</v>
      </c>
      <c r="B20" s="25"/>
      <c r="C20" s="11"/>
      <c r="D20" s="12"/>
      <c r="E20" s="13"/>
      <c r="F20" s="14"/>
      <c r="G20" s="15"/>
    </row>
    <row r="21" spans="1:7" s="16" customFormat="1" ht="21.95" customHeight="1">
      <c r="A21" s="24"/>
      <c r="B21" s="22"/>
      <c r="C21" s="5"/>
      <c r="D21" s="6"/>
      <c r="E21" s="7"/>
      <c r="F21" s="8"/>
      <c r="G21" s="9"/>
    </row>
    <row r="22" spans="1:7" s="16" customFormat="1" ht="21.95" customHeight="1">
      <c r="A22" s="23" t="s">
        <v>1297</v>
      </c>
      <c r="B22" s="25"/>
      <c r="C22" s="11" t="s">
        <v>8</v>
      </c>
      <c r="D22" s="12">
        <v>1</v>
      </c>
      <c r="E22" s="13"/>
      <c r="F22" s="14"/>
      <c r="G22" s="15"/>
    </row>
    <row r="23" spans="1:7" s="16" customFormat="1" ht="21.95" customHeight="1">
      <c r="A23" s="24"/>
      <c r="B23" s="22"/>
      <c r="C23" s="5"/>
      <c r="D23" s="6"/>
      <c r="E23" s="7"/>
      <c r="F23" s="8"/>
      <c r="G23" s="9"/>
    </row>
    <row r="24" spans="1:7" s="16" customFormat="1" ht="21.95" customHeight="1">
      <c r="A24" s="23" t="s">
        <v>1298</v>
      </c>
      <c r="B24" s="25"/>
      <c r="C24" s="11" t="s">
        <v>8</v>
      </c>
      <c r="D24" s="12">
        <v>1</v>
      </c>
      <c r="E24" s="13"/>
      <c r="F24" s="14"/>
      <c r="G24" s="15"/>
    </row>
    <row r="25" spans="1:7" s="16" customFormat="1" ht="21.95" customHeight="1">
      <c r="A25" s="24"/>
      <c r="B25" s="22"/>
      <c r="C25" s="5"/>
      <c r="D25" s="6"/>
      <c r="E25" s="7"/>
      <c r="F25" s="8"/>
      <c r="G25" s="9"/>
    </row>
    <row r="26" spans="1:7" s="16" customFormat="1" ht="21.95" customHeight="1">
      <c r="A26" s="27" t="s">
        <v>9</v>
      </c>
      <c r="B26" s="25"/>
      <c r="C26" s="11"/>
      <c r="D26" s="12"/>
      <c r="E26" s="13"/>
      <c r="F26" s="14"/>
      <c r="G26" s="15"/>
    </row>
    <row r="27" spans="1:7" s="16" customFormat="1" ht="21.95" customHeight="1">
      <c r="A27" s="24"/>
      <c r="B27" s="22"/>
      <c r="C27" s="5"/>
      <c r="D27" s="6"/>
      <c r="E27" s="7"/>
      <c r="F27" s="8"/>
      <c r="G27" s="9"/>
    </row>
    <row r="28" spans="1:7" s="16" customFormat="1" ht="21.95" customHeight="1">
      <c r="A28" s="23"/>
      <c r="B28" s="25"/>
      <c r="C28" s="11"/>
      <c r="D28" s="12"/>
      <c r="E28" s="13"/>
      <c r="F28" s="14"/>
      <c r="G28" s="15"/>
    </row>
    <row r="29" spans="1:7" s="16" customFormat="1" ht="21.95" customHeight="1">
      <c r="A29" s="22"/>
      <c r="B29" s="22"/>
      <c r="C29" s="5"/>
      <c r="D29" s="6"/>
      <c r="E29" s="7"/>
      <c r="F29" s="8"/>
      <c r="G29" s="9"/>
    </row>
    <row r="30" spans="1:7" s="16" customFormat="1" ht="21.95" customHeight="1">
      <c r="A30" s="23" t="s">
        <v>110</v>
      </c>
      <c r="B30" s="25"/>
      <c r="C30" s="11" t="s">
        <v>8</v>
      </c>
      <c r="D30" s="12">
        <v>1</v>
      </c>
      <c r="E30" s="13"/>
      <c r="F30" s="14"/>
      <c r="G30" s="15"/>
    </row>
    <row r="31" spans="1:7" s="16" customFormat="1" ht="21.95" customHeight="1">
      <c r="A31" s="22"/>
      <c r="B31" s="22"/>
      <c r="C31" s="5"/>
      <c r="D31" s="6"/>
      <c r="E31" s="7"/>
      <c r="F31" s="8"/>
      <c r="G31" s="9"/>
    </row>
    <row r="32" spans="1:7" s="16" customFormat="1" ht="21.95" customHeight="1">
      <c r="A32" s="23"/>
      <c r="B32" s="23"/>
      <c r="C32" s="11"/>
      <c r="D32" s="12"/>
      <c r="E32" s="13"/>
      <c r="F32" s="14"/>
      <c r="G32" s="15"/>
    </row>
    <row r="33" spans="1:7" s="16" customFormat="1" ht="21.95" customHeight="1">
      <c r="A33" s="24"/>
      <c r="B33" s="22"/>
      <c r="C33" s="5"/>
      <c r="D33" s="6"/>
      <c r="E33" s="7"/>
      <c r="F33" s="8"/>
      <c r="G33" s="9"/>
    </row>
    <row r="34" spans="1:7" s="16" customFormat="1" ht="21.95" customHeight="1">
      <c r="A34" s="23"/>
      <c r="B34" s="23"/>
      <c r="C34" s="11"/>
      <c r="D34" s="12"/>
      <c r="E34" s="13"/>
      <c r="F34" s="14"/>
      <c r="G34" s="15"/>
    </row>
    <row r="35" spans="1:7" s="16" customFormat="1" ht="21.95" customHeight="1">
      <c r="A35" s="24"/>
      <c r="B35" s="22"/>
      <c r="C35" s="5"/>
      <c r="D35" s="6"/>
      <c r="E35" s="7"/>
      <c r="F35" s="8"/>
      <c r="G35" s="9"/>
    </row>
    <row r="36" spans="1:7" s="16" customFormat="1" ht="21.95" customHeight="1">
      <c r="A36" s="23"/>
      <c r="B36" s="23"/>
      <c r="C36" s="11"/>
      <c r="D36" s="12"/>
      <c r="E36" s="13"/>
      <c r="F36" s="14"/>
      <c r="G36" s="15"/>
    </row>
    <row r="37" spans="1:7" s="16" customFormat="1" ht="21.95" customHeight="1">
      <c r="A37" s="24"/>
      <c r="B37" s="22"/>
      <c r="C37" s="5"/>
      <c r="D37" s="6"/>
      <c r="E37" s="7"/>
      <c r="F37" s="8"/>
      <c r="G37" s="9"/>
    </row>
    <row r="38" spans="1:7" s="16" customFormat="1" ht="21.95" customHeight="1">
      <c r="A38" s="23"/>
      <c r="B38" s="23"/>
      <c r="C38" s="11"/>
      <c r="D38" s="12"/>
      <c r="E38" s="13"/>
      <c r="F38" s="14"/>
      <c r="G38" s="15"/>
    </row>
    <row r="39" spans="1:7" s="16" customFormat="1" ht="21.95" customHeight="1">
      <c r="A39" s="24"/>
      <c r="B39" s="22"/>
      <c r="C39" s="5"/>
      <c r="D39" s="6"/>
      <c r="E39" s="7"/>
      <c r="F39" s="8"/>
      <c r="G39" s="9"/>
    </row>
    <row r="40" spans="1:7" s="16" customFormat="1" ht="21.95" customHeight="1">
      <c r="A40" s="23"/>
      <c r="B40" s="23"/>
      <c r="C40" s="11"/>
      <c r="D40" s="12"/>
      <c r="E40" s="13"/>
      <c r="F40" s="14"/>
      <c r="G40" s="15"/>
    </row>
    <row r="41" spans="1:7" s="16" customFormat="1" ht="21.95" customHeight="1">
      <c r="A41" s="24"/>
      <c r="B41" s="22"/>
      <c r="C41" s="5"/>
      <c r="D41" s="6"/>
      <c r="E41" s="7"/>
      <c r="F41" s="8"/>
      <c r="G41" s="9"/>
    </row>
    <row r="42" spans="1:7" s="16" customFormat="1" ht="21.95" customHeight="1">
      <c r="A42" s="23"/>
      <c r="B42" s="23"/>
      <c r="C42" s="11"/>
      <c r="D42" s="12"/>
      <c r="E42" s="13"/>
      <c r="F42" s="14"/>
      <c r="G42" s="15"/>
    </row>
    <row r="43" spans="1:7" s="16" customFormat="1" ht="21.95" customHeight="1">
      <c r="A43" s="22"/>
      <c r="B43" s="22"/>
      <c r="C43" s="5"/>
      <c r="D43" s="6"/>
      <c r="E43" s="7"/>
      <c r="F43" s="8"/>
      <c r="G43" s="9"/>
    </row>
    <row r="44" spans="1:7" s="16" customFormat="1" ht="21.95" customHeight="1">
      <c r="A44" s="23"/>
      <c r="B44" s="23"/>
      <c r="C44" s="11"/>
      <c r="D44" s="12"/>
      <c r="E44" s="13"/>
      <c r="F44" s="14"/>
      <c r="G44" s="15"/>
    </row>
    <row r="45" spans="1:7" s="16" customFormat="1" ht="21.95" customHeight="1">
      <c r="A45" s="22"/>
      <c r="B45" s="22"/>
      <c r="C45" s="5"/>
      <c r="D45" s="6"/>
      <c r="E45" s="7"/>
      <c r="F45" s="8"/>
      <c r="G45" s="9"/>
    </row>
    <row r="46" spans="1:7" s="16" customFormat="1" ht="21.95" customHeight="1">
      <c r="A46" s="27"/>
      <c r="B46" s="23"/>
      <c r="C46" s="11"/>
      <c r="D46" s="12"/>
      <c r="E46" s="13"/>
      <c r="F46" s="14"/>
      <c r="G46" s="15"/>
    </row>
    <row r="47" spans="1:7" s="16" customFormat="1" ht="21.95" customHeight="1">
      <c r="A47" s="22"/>
      <c r="B47" s="22"/>
      <c r="C47" s="5"/>
      <c r="D47" s="6"/>
      <c r="E47" s="7"/>
      <c r="F47" s="8"/>
      <c r="G47" s="9"/>
    </row>
    <row r="48" spans="1:7" s="16" customFormat="1" ht="21.95" customHeight="1">
      <c r="A48" s="23"/>
      <c r="B48" s="23"/>
      <c r="C48" s="11"/>
      <c r="D48" s="12"/>
      <c r="E48" s="13"/>
      <c r="F48" s="14"/>
      <c r="G48" s="15"/>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rowBreaks count="1" manualBreakCount="1">
    <brk id="4" max="21"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9E770-4108-4034-815A-E1DFC70BE7E0}">
  <sheetPr>
    <tabColor rgb="FFFFFF00"/>
  </sheetPr>
  <dimension ref="A1:G94"/>
  <sheetViews>
    <sheetView view="pageBreakPreview" zoomScale="60" zoomScaleNormal="100" workbookViewId="0">
      <selection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6" customFormat="1" ht="21.95" customHeight="1">
      <c r="A5" s="22"/>
      <c r="B5" s="22"/>
      <c r="C5" s="5"/>
      <c r="D5" s="6"/>
      <c r="E5" s="7"/>
      <c r="F5" s="8"/>
      <c r="G5" s="9"/>
    </row>
    <row r="6" spans="1:7" s="16" customFormat="1" ht="21.95" customHeight="1">
      <c r="A6" s="23" t="str">
        <f>'四号-【全体】建 科目 '!$A$6</f>
        <v>直接工事費</v>
      </c>
      <c r="B6" s="23"/>
      <c r="C6" s="11"/>
      <c r="D6" s="12"/>
      <c r="E6" s="13"/>
      <c r="F6" s="14"/>
      <c r="G6" s="15"/>
    </row>
    <row r="7" spans="1:7" s="16" customFormat="1" ht="21.95" customHeight="1">
      <c r="A7" s="22"/>
      <c r="B7" s="22"/>
      <c r="C7" s="5"/>
      <c r="D7" s="6"/>
      <c r="E7" s="7"/>
      <c r="F7" s="8"/>
      <c r="G7" s="9"/>
    </row>
    <row r="8" spans="1:7" s="16" customFormat="1" ht="21.95" customHeight="1">
      <c r="A8" s="23" t="str">
        <f>'四号-【全体】建 科目 '!$A$8</f>
        <v>1.屋内運動場改修工事</v>
      </c>
      <c r="B8" s="23"/>
      <c r="C8" s="11"/>
      <c r="D8" s="12"/>
      <c r="E8" s="13"/>
      <c r="F8" s="14"/>
      <c r="G8" s="15"/>
    </row>
    <row r="9" spans="1:7" s="16" customFormat="1" ht="21.95" customHeight="1">
      <c r="A9" s="36"/>
      <c r="B9" s="35"/>
      <c r="C9" s="5"/>
      <c r="D9" s="6"/>
      <c r="E9" s="7"/>
      <c r="F9" s="8"/>
      <c r="G9" s="34"/>
    </row>
    <row r="10" spans="1:7" s="37" customFormat="1" ht="21.95" customHeight="1">
      <c r="A10" s="23" t="str">
        <f>'四号-【全体】建 科目 '!$A$10</f>
        <v>(1)直接仮設工事</v>
      </c>
      <c r="B10" s="23"/>
      <c r="C10" s="11" t="s">
        <v>8</v>
      </c>
      <c r="D10" s="12">
        <v>1</v>
      </c>
      <c r="E10" s="13"/>
      <c r="F10" s="14"/>
      <c r="G10" s="15"/>
    </row>
    <row r="11" spans="1:7" s="16" customFormat="1" ht="21.95" customHeight="1">
      <c r="A11" s="22"/>
      <c r="B11" s="22"/>
      <c r="C11" s="5"/>
      <c r="D11" s="6"/>
      <c r="E11" s="7"/>
      <c r="F11" s="8"/>
      <c r="G11" s="9"/>
    </row>
    <row r="12" spans="1:7" s="16" customFormat="1" ht="21.95" customHeight="1">
      <c r="A12" s="27" t="s">
        <v>9</v>
      </c>
      <c r="B12" s="23"/>
      <c r="C12" s="11"/>
      <c r="D12" s="12"/>
      <c r="E12" s="13"/>
      <c r="F12" s="14"/>
      <c r="G12" s="15"/>
    </row>
    <row r="13" spans="1:7" s="10" customFormat="1" ht="21.95" customHeight="1">
      <c r="A13" s="22"/>
      <c r="B13" s="22"/>
      <c r="C13" s="5"/>
      <c r="D13" s="6"/>
      <c r="E13" s="7"/>
      <c r="F13" s="8"/>
      <c r="G13" s="9"/>
    </row>
    <row r="14" spans="1:7" s="10" customFormat="1" ht="21.75" customHeight="1">
      <c r="A14" s="23" t="str">
        <f>'四号-【全体】建 科目 '!$A$12</f>
        <v>(2)外部改修工事</v>
      </c>
      <c r="B14" s="23"/>
      <c r="C14" s="11"/>
      <c r="D14" s="12"/>
      <c r="E14" s="13"/>
      <c r="F14" s="14"/>
      <c r="G14" s="15"/>
    </row>
    <row r="15" spans="1:7" s="16" customFormat="1" ht="21.95" customHeight="1">
      <c r="A15" s="22"/>
      <c r="B15" s="22"/>
      <c r="C15" s="5"/>
      <c r="D15" s="6"/>
      <c r="E15" s="7"/>
      <c r="F15" s="8"/>
      <c r="G15" s="34"/>
    </row>
    <row r="16" spans="1:7" s="16" customFormat="1" ht="21.95" customHeight="1">
      <c r="A16" s="25" t="s">
        <v>1299</v>
      </c>
      <c r="B16" s="25"/>
      <c r="C16" s="11" t="s">
        <v>8</v>
      </c>
      <c r="D16" s="12">
        <v>1</v>
      </c>
      <c r="E16" s="13"/>
      <c r="F16" s="14"/>
      <c r="G16" s="15"/>
    </row>
    <row r="17" spans="1:7" s="16" customFormat="1" ht="21.95" customHeight="1">
      <c r="A17" s="22"/>
      <c r="B17" s="22"/>
      <c r="C17" s="5"/>
      <c r="D17" s="6"/>
      <c r="E17" s="7"/>
      <c r="F17" s="8"/>
      <c r="G17" s="34"/>
    </row>
    <row r="18" spans="1:7" s="16" customFormat="1" ht="21.95" customHeight="1">
      <c r="A18" s="25" t="s">
        <v>1300</v>
      </c>
      <c r="B18" s="25"/>
      <c r="C18" s="11" t="s">
        <v>8</v>
      </c>
      <c r="D18" s="12">
        <v>1</v>
      </c>
      <c r="E18" s="13"/>
      <c r="F18" s="14"/>
      <c r="G18" s="15"/>
    </row>
    <row r="19" spans="1:7" s="16" customFormat="1" ht="21.95" customHeight="1">
      <c r="A19" s="22"/>
      <c r="B19" s="22"/>
      <c r="C19" s="5"/>
      <c r="D19" s="6"/>
      <c r="E19" s="7"/>
      <c r="F19" s="8"/>
      <c r="G19" s="9"/>
    </row>
    <row r="20" spans="1:7" s="16" customFormat="1" ht="21.95" customHeight="1">
      <c r="A20" s="27" t="s">
        <v>9</v>
      </c>
      <c r="B20" s="23"/>
      <c r="C20" s="11"/>
      <c r="D20" s="12"/>
      <c r="E20" s="13"/>
      <c r="F20" s="14"/>
      <c r="G20" s="15"/>
    </row>
    <row r="21" spans="1:7" s="16" customFormat="1" ht="21.95" customHeight="1">
      <c r="A21" s="22"/>
      <c r="B21" s="22"/>
      <c r="C21" s="5"/>
      <c r="D21" s="6"/>
      <c r="E21" s="7"/>
      <c r="F21" s="8"/>
      <c r="G21" s="9"/>
    </row>
    <row r="22" spans="1:7" s="16" customFormat="1" ht="21.95" customHeight="1">
      <c r="A22" s="23" t="str">
        <f>'四号-【全体】建 科目 '!$A$14</f>
        <v>(3)内部改修工事</v>
      </c>
      <c r="B22" s="23"/>
      <c r="C22" s="11"/>
      <c r="D22" s="12"/>
      <c r="E22" s="13"/>
      <c r="F22" s="14"/>
      <c r="G22" s="15"/>
    </row>
    <row r="23" spans="1:7" s="16" customFormat="1" ht="21.95" customHeight="1">
      <c r="A23" s="22"/>
      <c r="B23" s="22"/>
      <c r="C23" s="5"/>
      <c r="D23" s="6"/>
      <c r="E23" s="7"/>
      <c r="F23" s="8"/>
      <c r="G23" s="34"/>
    </row>
    <row r="24" spans="1:7" s="16" customFormat="1" ht="21.95" customHeight="1">
      <c r="A24" s="25" t="s">
        <v>1299</v>
      </c>
      <c r="B24" s="25"/>
      <c r="C24" s="11" t="s">
        <v>8</v>
      </c>
      <c r="D24" s="12">
        <v>1</v>
      </c>
      <c r="E24" s="13"/>
      <c r="F24" s="14"/>
      <c r="G24" s="15"/>
    </row>
    <row r="25" spans="1:7" s="16" customFormat="1" ht="21.95" customHeight="1">
      <c r="A25" s="22"/>
      <c r="B25" s="22"/>
      <c r="C25" s="5"/>
      <c r="D25" s="6"/>
      <c r="E25" s="7"/>
      <c r="F25" s="8"/>
      <c r="G25" s="34"/>
    </row>
    <row r="26" spans="1:7" s="16" customFormat="1" ht="21.95" customHeight="1">
      <c r="A26" s="25" t="s">
        <v>1300</v>
      </c>
      <c r="B26" s="25"/>
      <c r="C26" s="11" t="s">
        <v>8</v>
      </c>
      <c r="D26" s="12">
        <v>1</v>
      </c>
      <c r="E26" s="13"/>
      <c r="F26" s="14"/>
      <c r="G26" s="15"/>
    </row>
    <row r="27" spans="1:7" s="16" customFormat="1" ht="21.95" customHeight="1">
      <c r="A27" s="22"/>
      <c r="B27" s="22"/>
      <c r="C27" s="5"/>
      <c r="D27" s="6"/>
      <c r="E27" s="7"/>
      <c r="F27" s="8"/>
      <c r="G27" s="9"/>
    </row>
    <row r="28" spans="1:7" s="16" customFormat="1" ht="21.95" customHeight="1">
      <c r="A28" s="27" t="s">
        <v>9</v>
      </c>
      <c r="B28" s="23"/>
      <c r="C28" s="11"/>
      <c r="D28" s="12"/>
      <c r="E28" s="13"/>
      <c r="F28" s="14"/>
      <c r="G28" s="15"/>
    </row>
    <row r="29" spans="1:7" s="16" customFormat="1" ht="21.95" customHeight="1">
      <c r="A29" s="22"/>
      <c r="B29" s="22"/>
      <c r="C29" s="5"/>
      <c r="D29" s="6"/>
      <c r="E29" s="7"/>
      <c r="F29" s="8"/>
      <c r="G29" s="9"/>
    </row>
    <row r="30" spans="1:7" s="16" customFormat="1" ht="21.95" customHeight="1">
      <c r="A30" s="23" t="str">
        <f>'四号-【全体】建 科目 '!A20</f>
        <v>2.増築工事</v>
      </c>
      <c r="B30" s="23"/>
      <c r="C30" s="11"/>
      <c r="D30" s="12"/>
      <c r="E30" s="13"/>
      <c r="F30" s="14"/>
      <c r="G30" s="15"/>
    </row>
    <row r="31" spans="1:7" s="16" customFormat="1" ht="21.95" customHeight="1">
      <c r="A31" s="36"/>
      <c r="B31" s="35"/>
      <c r="C31" s="30"/>
      <c r="D31" s="31"/>
      <c r="E31" s="32"/>
      <c r="F31" s="33"/>
      <c r="G31" s="34"/>
    </row>
    <row r="32" spans="1:7" s="37" customFormat="1" ht="21.95" customHeight="1">
      <c r="A32" s="23" t="s">
        <v>1297</v>
      </c>
      <c r="B32" s="23"/>
      <c r="C32" s="11"/>
      <c r="D32" s="12"/>
      <c r="E32" s="13"/>
      <c r="F32" s="14"/>
      <c r="G32" s="15"/>
    </row>
    <row r="33" spans="1:7" s="16" customFormat="1" ht="21.75" customHeight="1">
      <c r="A33" s="36"/>
      <c r="B33" s="35"/>
      <c r="C33" s="5"/>
      <c r="D33" s="6"/>
      <c r="E33" s="7"/>
      <c r="F33" s="8"/>
      <c r="G33" s="34"/>
    </row>
    <row r="34" spans="1:7" s="37" customFormat="1" ht="21.95" customHeight="1">
      <c r="A34" s="23" t="s">
        <v>1301</v>
      </c>
      <c r="B34" s="23"/>
      <c r="C34" s="11" t="s">
        <v>8</v>
      </c>
      <c r="D34" s="12">
        <v>1</v>
      </c>
      <c r="E34" s="13"/>
      <c r="F34" s="14"/>
      <c r="G34" s="15"/>
    </row>
    <row r="35" spans="1:7" s="16" customFormat="1" ht="21.95" customHeight="1">
      <c r="A35" s="22"/>
      <c r="B35" s="22"/>
      <c r="C35" s="5"/>
      <c r="D35" s="6"/>
      <c r="E35" s="7"/>
      <c r="F35" s="8"/>
      <c r="G35" s="34"/>
    </row>
    <row r="36" spans="1:7" s="16" customFormat="1" ht="21.75" customHeight="1">
      <c r="A36" s="25" t="s">
        <v>1302</v>
      </c>
      <c r="B36" s="25"/>
      <c r="C36" s="11" t="s">
        <v>8</v>
      </c>
      <c r="D36" s="12">
        <v>1</v>
      </c>
      <c r="E36" s="13"/>
      <c r="F36" s="14"/>
      <c r="G36" s="15"/>
    </row>
    <row r="37" spans="1:7" s="16" customFormat="1" ht="21.95" customHeight="1">
      <c r="A37" s="22"/>
      <c r="B37" s="22"/>
      <c r="C37" s="5"/>
      <c r="D37" s="6"/>
      <c r="E37" s="7"/>
      <c r="F37" s="8"/>
      <c r="G37" s="34"/>
    </row>
    <row r="38" spans="1:7" s="16" customFormat="1" ht="21.75" customHeight="1">
      <c r="A38" s="25" t="s">
        <v>1303</v>
      </c>
      <c r="B38" s="25"/>
      <c r="C38" s="11" t="s">
        <v>8</v>
      </c>
      <c r="D38" s="12">
        <v>1</v>
      </c>
      <c r="E38" s="13"/>
      <c r="F38" s="14"/>
      <c r="G38" s="15"/>
    </row>
    <row r="39" spans="1:7" s="16" customFormat="1" ht="21.75" customHeight="1">
      <c r="A39" s="22"/>
      <c r="B39" s="22"/>
      <c r="C39" s="5"/>
      <c r="D39" s="6"/>
      <c r="E39" s="7"/>
      <c r="F39" s="8"/>
      <c r="G39" s="9"/>
    </row>
    <row r="40" spans="1:7" s="16" customFormat="1" ht="21.95" customHeight="1">
      <c r="A40" s="25" t="s">
        <v>1304</v>
      </c>
      <c r="B40" s="25"/>
      <c r="C40" s="11" t="s">
        <v>8</v>
      </c>
      <c r="D40" s="12">
        <v>1</v>
      </c>
      <c r="E40" s="13"/>
      <c r="F40" s="14"/>
      <c r="G40" s="15"/>
    </row>
    <row r="41" spans="1:7" s="16" customFormat="1" ht="21.95" customHeight="1">
      <c r="A41" s="22"/>
      <c r="B41" s="22"/>
      <c r="C41" s="5"/>
      <c r="D41" s="6"/>
      <c r="E41" s="7"/>
      <c r="F41" s="8"/>
      <c r="G41" s="34"/>
    </row>
    <row r="42" spans="1:7" s="16" customFormat="1" ht="21.95" customHeight="1">
      <c r="A42" s="25" t="s">
        <v>1305</v>
      </c>
      <c r="B42" s="25"/>
      <c r="C42" s="11" t="s">
        <v>8</v>
      </c>
      <c r="D42" s="12">
        <v>1</v>
      </c>
      <c r="E42" s="13"/>
      <c r="F42" s="14"/>
      <c r="G42" s="15"/>
    </row>
    <row r="43" spans="1:7" s="16" customFormat="1" ht="21.75" customHeight="1">
      <c r="A43" s="22"/>
      <c r="B43" s="22"/>
      <c r="C43" s="5"/>
      <c r="D43" s="6"/>
      <c r="E43" s="7"/>
      <c r="F43" s="8"/>
      <c r="G43" s="34"/>
    </row>
    <row r="44" spans="1:7" s="16" customFormat="1" ht="21.95" customHeight="1">
      <c r="A44" s="25" t="s">
        <v>1306</v>
      </c>
      <c r="B44" s="25" t="s">
        <v>1307</v>
      </c>
      <c r="C44" s="11" t="s">
        <v>8</v>
      </c>
      <c r="D44" s="12">
        <v>1</v>
      </c>
      <c r="E44" s="13"/>
      <c r="F44" s="14"/>
      <c r="G44" s="15"/>
    </row>
    <row r="45" spans="1:7" s="16" customFormat="1" ht="21.75" customHeight="1">
      <c r="A45" s="22"/>
      <c r="B45" s="35"/>
      <c r="C45" s="30"/>
      <c r="D45" s="31"/>
      <c r="E45" s="32"/>
      <c r="F45" s="33"/>
      <c r="G45" s="34"/>
    </row>
    <row r="46" spans="1:7" s="37" customFormat="1" ht="21.95" customHeight="1">
      <c r="A46" s="25" t="s">
        <v>1308</v>
      </c>
      <c r="B46" s="23"/>
      <c r="C46" s="11" t="s">
        <v>8</v>
      </c>
      <c r="D46" s="12">
        <v>1</v>
      </c>
      <c r="E46" s="13"/>
      <c r="F46" s="14"/>
      <c r="G46" s="15"/>
    </row>
    <row r="47" spans="1:7" s="16" customFormat="1" ht="21.75" customHeight="1">
      <c r="A47" s="22"/>
      <c r="B47" s="35"/>
      <c r="C47" s="30"/>
      <c r="D47" s="31"/>
      <c r="E47" s="32"/>
      <c r="F47" s="33"/>
      <c r="G47" s="34"/>
    </row>
    <row r="48" spans="1:7" s="37" customFormat="1" ht="21.95" customHeight="1">
      <c r="A48" s="25" t="s">
        <v>1309</v>
      </c>
      <c r="B48" s="23"/>
      <c r="C48" s="11" t="s">
        <v>8</v>
      </c>
      <c r="D48" s="12">
        <v>1</v>
      </c>
      <c r="E48" s="13"/>
      <c r="F48" s="14"/>
      <c r="G48" s="15"/>
    </row>
    <row r="49" spans="1:7" s="16" customFormat="1" ht="21.95" customHeight="1">
      <c r="A49" s="22"/>
      <c r="B49" s="22"/>
      <c r="C49" s="5"/>
      <c r="D49" s="6"/>
      <c r="E49" s="7"/>
      <c r="F49" s="8"/>
      <c r="G49" s="9"/>
    </row>
    <row r="50" spans="1:7" s="16" customFormat="1" ht="21.95" customHeight="1">
      <c r="A50" s="27" t="s">
        <v>9</v>
      </c>
      <c r="B50" s="23"/>
      <c r="C50" s="11"/>
      <c r="D50" s="12"/>
      <c r="E50" s="13"/>
      <c r="F50" s="14"/>
      <c r="G50" s="15"/>
    </row>
    <row r="51" spans="1:7" s="16" customFormat="1" ht="21.95" customHeight="1">
      <c r="A51" s="36"/>
      <c r="B51" s="35"/>
      <c r="C51" s="30"/>
      <c r="D51" s="31"/>
      <c r="E51" s="32"/>
      <c r="F51" s="33"/>
      <c r="G51" s="34"/>
    </row>
    <row r="52" spans="1:7" s="37" customFormat="1" ht="21.95" customHeight="1">
      <c r="A52" s="23" t="s">
        <v>1298</v>
      </c>
      <c r="B52" s="23"/>
      <c r="C52" s="11"/>
      <c r="D52" s="12"/>
      <c r="E52" s="13"/>
      <c r="F52" s="14"/>
      <c r="G52" s="15"/>
    </row>
    <row r="53" spans="1:7" s="16" customFormat="1" ht="21.95" customHeight="1">
      <c r="A53" s="22"/>
      <c r="B53" s="22"/>
      <c r="C53" s="5"/>
      <c r="D53" s="6"/>
      <c r="E53" s="7"/>
      <c r="F53" s="8"/>
      <c r="G53" s="9"/>
    </row>
    <row r="54" spans="1:7" s="16" customFormat="1" ht="21.95" customHeight="1">
      <c r="A54" s="23" t="s">
        <v>1301</v>
      </c>
      <c r="B54" s="23"/>
      <c r="C54" s="11" t="s">
        <v>8</v>
      </c>
      <c r="D54" s="12">
        <v>1</v>
      </c>
      <c r="E54" s="13"/>
      <c r="F54" s="14"/>
      <c r="G54" s="15"/>
    </row>
    <row r="55" spans="1:7" s="16" customFormat="1" ht="21.95" customHeight="1">
      <c r="A55" s="22"/>
      <c r="B55" s="35"/>
      <c r="C55" s="5"/>
      <c r="D55" s="6"/>
      <c r="E55" s="32"/>
      <c r="F55" s="33"/>
      <c r="G55" s="34"/>
    </row>
    <row r="56" spans="1:7" s="37" customFormat="1" ht="21.95" customHeight="1">
      <c r="A56" s="23" t="s">
        <v>1310</v>
      </c>
      <c r="B56" s="23"/>
      <c r="C56" s="11" t="s">
        <v>8</v>
      </c>
      <c r="D56" s="12">
        <v>1</v>
      </c>
      <c r="E56" s="13"/>
      <c r="F56" s="14"/>
      <c r="G56" s="15"/>
    </row>
    <row r="57" spans="1:7" s="16" customFormat="1" ht="21.95" customHeight="1">
      <c r="A57" s="22"/>
      <c r="B57" s="35"/>
      <c r="C57" s="5"/>
      <c r="D57" s="6"/>
      <c r="E57" s="32"/>
      <c r="F57" s="33"/>
      <c r="G57" s="34"/>
    </row>
    <row r="58" spans="1:7" s="37" customFormat="1" ht="21.95" customHeight="1">
      <c r="A58" s="23" t="s">
        <v>1311</v>
      </c>
      <c r="B58" s="23"/>
      <c r="C58" s="11" t="s">
        <v>8</v>
      </c>
      <c r="D58" s="12">
        <v>1</v>
      </c>
      <c r="E58" s="13"/>
      <c r="F58" s="14"/>
      <c r="G58" s="15"/>
    </row>
    <row r="59" spans="1:7" s="16" customFormat="1" ht="21.95" customHeight="1">
      <c r="A59" s="22"/>
      <c r="B59" s="35"/>
      <c r="C59" s="5"/>
      <c r="D59" s="6"/>
      <c r="E59" s="32"/>
      <c r="F59" s="33"/>
      <c r="G59" s="34"/>
    </row>
    <row r="60" spans="1:7" s="37" customFormat="1" ht="21.95" customHeight="1">
      <c r="A60" s="23" t="s">
        <v>1312</v>
      </c>
      <c r="B60" s="23"/>
      <c r="C60" s="11" t="s">
        <v>8</v>
      </c>
      <c r="D60" s="12">
        <v>1</v>
      </c>
      <c r="E60" s="13"/>
      <c r="F60" s="14"/>
      <c r="G60" s="15"/>
    </row>
    <row r="61" spans="1:7" s="16" customFormat="1" ht="21.95" customHeight="1">
      <c r="A61" s="22"/>
      <c r="B61" s="35"/>
      <c r="C61" s="5"/>
      <c r="D61" s="6"/>
      <c r="E61" s="32"/>
      <c r="F61" s="33"/>
      <c r="G61" s="34"/>
    </row>
    <row r="62" spans="1:7" s="37" customFormat="1" ht="21.95" customHeight="1">
      <c r="A62" s="23" t="s">
        <v>1313</v>
      </c>
      <c r="B62" s="23"/>
      <c r="C62" s="11" t="s">
        <v>8</v>
      </c>
      <c r="D62" s="12">
        <v>1</v>
      </c>
      <c r="E62" s="13"/>
      <c r="F62" s="14"/>
      <c r="G62" s="15"/>
    </row>
    <row r="63" spans="1:7" s="16" customFormat="1" ht="21.95" customHeight="1">
      <c r="A63" s="22"/>
      <c r="B63" s="35"/>
      <c r="C63" s="5"/>
      <c r="D63" s="6"/>
      <c r="E63" s="32"/>
      <c r="F63" s="33"/>
      <c r="G63" s="34"/>
    </row>
    <row r="64" spans="1:7" s="37" customFormat="1" ht="21.95" customHeight="1">
      <c r="A64" s="23" t="s">
        <v>1314</v>
      </c>
      <c r="B64" s="23"/>
      <c r="C64" s="11" t="s">
        <v>8</v>
      </c>
      <c r="D64" s="12">
        <v>1</v>
      </c>
      <c r="E64" s="13"/>
      <c r="F64" s="14"/>
      <c r="G64" s="15"/>
    </row>
    <row r="65" spans="1:7" s="16" customFormat="1" ht="21.95" customHeight="1">
      <c r="A65" s="22"/>
      <c r="B65" s="35"/>
      <c r="C65" s="5"/>
      <c r="D65" s="6"/>
      <c r="E65" s="32"/>
      <c r="F65" s="33"/>
      <c r="G65" s="34"/>
    </row>
    <row r="66" spans="1:7" s="37" customFormat="1" ht="21.95" customHeight="1">
      <c r="A66" s="23" t="s">
        <v>1315</v>
      </c>
      <c r="B66" s="23"/>
      <c r="C66" s="11" t="s">
        <v>8</v>
      </c>
      <c r="D66" s="12">
        <v>1</v>
      </c>
      <c r="E66" s="13"/>
      <c r="F66" s="14"/>
      <c r="G66" s="15"/>
    </row>
    <row r="67" spans="1:7" s="16" customFormat="1" ht="21.95" customHeight="1">
      <c r="A67" s="22"/>
      <c r="B67" s="35"/>
      <c r="C67" s="5"/>
      <c r="D67" s="6"/>
      <c r="E67" s="32"/>
      <c r="F67" s="33"/>
      <c r="G67" s="34"/>
    </row>
    <row r="68" spans="1:7" s="37" customFormat="1" ht="21.95" customHeight="1">
      <c r="A68" s="23" t="s">
        <v>1316</v>
      </c>
      <c r="B68" s="23"/>
      <c r="C68" s="11" t="s">
        <v>8</v>
      </c>
      <c r="D68" s="12">
        <v>1</v>
      </c>
      <c r="E68" s="13"/>
      <c r="F68" s="14"/>
      <c r="G68" s="15"/>
    </row>
    <row r="69" spans="1:7" s="16" customFormat="1" ht="21.75" customHeight="1">
      <c r="A69" s="22"/>
      <c r="B69" s="35"/>
      <c r="C69" s="5"/>
      <c r="D69" s="6"/>
      <c r="E69" s="32"/>
      <c r="F69" s="33"/>
      <c r="G69" s="34"/>
    </row>
    <row r="70" spans="1:7" s="37" customFormat="1" ht="21.95" customHeight="1">
      <c r="A70" s="23" t="s">
        <v>1317</v>
      </c>
      <c r="B70" s="23"/>
      <c r="C70" s="11" t="s">
        <v>8</v>
      </c>
      <c r="D70" s="12">
        <v>1</v>
      </c>
      <c r="E70" s="13"/>
      <c r="F70" s="14"/>
      <c r="G70" s="15"/>
    </row>
    <row r="71" spans="1:7" s="16" customFormat="1" ht="21.95" customHeight="1">
      <c r="A71" s="22"/>
      <c r="B71" s="35"/>
      <c r="C71" s="5"/>
      <c r="D71" s="6"/>
      <c r="E71" s="32"/>
      <c r="F71" s="33"/>
      <c r="G71" s="34"/>
    </row>
    <row r="72" spans="1:7" s="37" customFormat="1" ht="21.95" customHeight="1">
      <c r="A72" s="23" t="s">
        <v>1318</v>
      </c>
      <c r="B72" s="23"/>
      <c r="C72" s="11" t="s">
        <v>8</v>
      </c>
      <c r="D72" s="12">
        <v>1</v>
      </c>
      <c r="E72" s="13"/>
      <c r="F72" s="14"/>
      <c r="G72" s="15"/>
    </row>
    <row r="73" spans="1:7" s="16" customFormat="1" ht="21.95" customHeight="1">
      <c r="A73" s="22"/>
      <c r="B73" s="35"/>
      <c r="C73" s="5"/>
      <c r="D73" s="6"/>
      <c r="E73" s="32"/>
      <c r="F73" s="33"/>
      <c r="G73" s="34"/>
    </row>
    <row r="74" spans="1:7" s="37" customFormat="1" ht="21.95" customHeight="1">
      <c r="A74" s="23" t="s">
        <v>1319</v>
      </c>
      <c r="B74" s="23"/>
      <c r="C74" s="11" t="s">
        <v>8</v>
      </c>
      <c r="D74" s="12">
        <v>1</v>
      </c>
      <c r="E74" s="13"/>
      <c r="F74" s="14"/>
      <c r="G74" s="15"/>
    </row>
    <row r="75" spans="1:7" s="16" customFormat="1" ht="21.95" customHeight="1">
      <c r="A75" s="22"/>
      <c r="B75" s="35"/>
      <c r="C75" s="5"/>
      <c r="D75" s="6"/>
      <c r="E75" s="32"/>
      <c r="F75" s="33"/>
      <c r="G75" s="34"/>
    </row>
    <row r="76" spans="1:7" s="37" customFormat="1" ht="21.95" customHeight="1">
      <c r="A76" s="23" t="s">
        <v>1320</v>
      </c>
      <c r="B76" s="23"/>
      <c r="C76" s="11" t="s">
        <v>8</v>
      </c>
      <c r="D76" s="12">
        <v>1</v>
      </c>
      <c r="E76" s="13"/>
      <c r="F76" s="14"/>
      <c r="G76" s="15"/>
    </row>
    <row r="77" spans="1:7" s="16" customFormat="1" ht="21.95" customHeight="1">
      <c r="A77" s="22"/>
      <c r="B77" s="35"/>
      <c r="C77" s="30"/>
      <c r="D77" s="31"/>
      <c r="E77" s="32"/>
      <c r="F77" s="33"/>
      <c r="G77" s="34"/>
    </row>
    <row r="78" spans="1:7" s="37" customFormat="1" ht="21.95" customHeight="1">
      <c r="A78" s="23" t="s">
        <v>1321</v>
      </c>
      <c r="B78" s="23"/>
      <c r="C78" s="11" t="s">
        <v>8</v>
      </c>
      <c r="D78" s="12">
        <v>1</v>
      </c>
      <c r="E78" s="13"/>
      <c r="F78" s="14"/>
      <c r="G78" s="15"/>
    </row>
    <row r="79" spans="1:7" s="16" customFormat="1" ht="21.95" customHeight="1">
      <c r="A79" s="22"/>
      <c r="B79" s="35"/>
      <c r="C79" s="5"/>
      <c r="D79" s="6"/>
      <c r="E79" s="32"/>
      <c r="F79" s="33"/>
      <c r="G79" s="34"/>
    </row>
    <row r="80" spans="1:7" s="37" customFormat="1" ht="21.95" customHeight="1">
      <c r="A80" s="23" t="s">
        <v>1322</v>
      </c>
      <c r="B80" s="23"/>
      <c r="C80" s="11" t="s">
        <v>8</v>
      </c>
      <c r="D80" s="12">
        <v>1</v>
      </c>
      <c r="E80" s="13"/>
      <c r="F80" s="14"/>
      <c r="G80" s="15"/>
    </row>
    <row r="81" spans="1:7" s="16" customFormat="1" ht="21.95" customHeight="1">
      <c r="A81" s="22"/>
      <c r="B81" s="35"/>
      <c r="C81" s="5"/>
      <c r="D81" s="6"/>
      <c r="E81" s="32"/>
      <c r="F81" s="33"/>
      <c r="G81" s="34"/>
    </row>
    <row r="82" spans="1:7" s="37" customFormat="1" ht="21.95" customHeight="1">
      <c r="A82" s="23" t="s">
        <v>1323</v>
      </c>
      <c r="B82" s="23"/>
      <c r="C82" s="11" t="s">
        <v>8</v>
      </c>
      <c r="D82" s="12">
        <v>1</v>
      </c>
      <c r="E82" s="13"/>
      <c r="F82" s="14"/>
      <c r="G82" s="15"/>
    </row>
    <row r="83" spans="1:7" s="16" customFormat="1" ht="21.75" customHeight="1">
      <c r="A83" s="22"/>
      <c r="B83" s="22"/>
      <c r="C83" s="5"/>
      <c r="D83" s="6"/>
      <c r="E83" s="7"/>
      <c r="F83" s="8"/>
      <c r="G83" s="9"/>
    </row>
    <row r="84" spans="1:7" s="16" customFormat="1" ht="21.95" customHeight="1">
      <c r="A84" s="27" t="s">
        <v>9</v>
      </c>
      <c r="B84" s="23"/>
      <c r="C84" s="11"/>
      <c r="D84" s="12"/>
      <c r="E84" s="13"/>
      <c r="F84" s="14"/>
      <c r="G84" s="15"/>
    </row>
    <row r="85" spans="1:7" s="16" customFormat="1" ht="21.95" customHeight="1">
      <c r="A85" s="36"/>
      <c r="B85" s="35"/>
      <c r="C85" s="30"/>
      <c r="D85" s="31"/>
      <c r="E85" s="32"/>
      <c r="F85" s="33"/>
      <c r="G85" s="34"/>
    </row>
    <row r="86" spans="1:7" s="37" customFormat="1" ht="21.95" customHeight="1">
      <c r="A86" s="27"/>
      <c r="B86" s="23"/>
      <c r="C86" s="11"/>
      <c r="D86" s="12"/>
      <c r="E86" s="13"/>
      <c r="F86" s="14"/>
      <c r="G86" s="15"/>
    </row>
    <row r="87" spans="1:7" s="16" customFormat="1" ht="21.95" customHeight="1">
      <c r="A87" s="22"/>
      <c r="B87" s="22"/>
      <c r="C87" s="5"/>
      <c r="D87" s="6"/>
      <c r="E87" s="7"/>
      <c r="F87" s="8"/>
      <c r="G87" s="9"/>
    </row>
    <row r="88" spans="1:7" s="16" customFormat="1" ht="21.95" customHeight="1">
      <c r="A88" s="23" t="str">
        <f>'四号-【全体】建 科目 '!A30</f>
        <v>3.発生材処分</v>
      </c>
      <c r="B88" s="23"/>
      <c r="C88" s="11"/>
      <c r="D88" s="12"/>
      <c r="E88" s="13"/>
      <c r="F88" s="14"/>
      <c r="G88" s="15"/>
    </row>
    <row r="89" spans="1:7" s="16" customFormat="1" ht="21.95" customHeight="1">
      <c r="A89" s="22"/>
      <c r="B89" s="22"/>
      <c r="C89" s="5"/>
      <c r="D89" s="6"/>
      <c r="E89" s="7"/>
      <c r="F89" s="8"/>
      <c r="G89" s="9"/>
    </row>
    <row r="90" spans="1:7" s="16" customFormat="1" ht="21.95" customHeight="1">
      <c r="A90" s="23" t="s">
        <v>111</v>
      </c>
      <c r="B90" s="23" t="s">
        <v>124</v>
      </c>
      <c r="C90" s="11" t="s">
        <v>8</v>
      </c>
      <c r="D90" s="12">
        <v>1</v>
      </c>
      <c r="E90" s="13"/>
      <c r="F90" s="14"/>
      <c r="G90" s="15"/>
    </row>
    <row r="91" spans="1:7" s="16" customFormat="1" ht="21.95" customHeight="1">
      <c r="A91" s="22"/>
      <c r="B91" s="22"/>
      <c r="C91" s="5"/>
      <c r="D91" s="6"/>
      <c r="E91" s="7"/>
      <c r="F91" s="8"/>
      <c r="G91" s="9"/>
    </row>
    <row r="92" spans="1:7" s="16" customFormat="1" ht="21.95" customHeight="1">
      <c r="A92" s="23" t="s">
        <v>112</v>
      </c>
      <c r="B92" s="23" t="s">
        <v>591</v>
      </c>
      <c r="C92" s="11" t="s">
        <v>8</v>
      </c>
      <c r="D92" s="12">
        <v>1</v>
      </c>
      <c r="E92" s="13"/>
      <c r="F92" s="14"/>
      <c r="G92" s="15"/>
    </row>
    <row r="93" spans="1:7" s="16" customFormat="1" ht="21.95" customHeight="1">
      <c r="A93" s="22"/>
      <c r="B93" s="22"/>
      <c r="C93" s="5"/>
      <c r="D93" s="6"/>
      <c r="E93" s="7"/>
      <c r="F93" s="8"/>
      <c r="G93" s="9"/>
    </row>
    <row r="94" spans="1:7" s="16" customFormat="1" ht="21.95" customHeight="1">
      <c r="A94" s="27" t="s">
        <v>9</v>
      </c>
      <c r="B94" s="23"/>
      <c r="C94" s="11"/>
      <c r="D94" s="12"/>
      <c r="E94" s="13"/>
      <c r="F94" s="14"/>
      <c r="G94" s="15"/>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1" pageOrder="overThenDown" orientation="landscape" r:id="rId1"/>
  <headerFooter alignWithMargins="0"/>
  <rowBreaks count="2" manualBreakCount="2">
    <brk id="4" max="19" man="1"/>
    <brk id="50" max="6"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C6C2-0AAC-42BA-B64A-034BFFDE9E1C}">
  <sheetPr>
    <tabColor rgb="FFFFFF00"/>
  </sheetPr>
  <dimension ref="A1:G48"/>
  <sheetViews>
    <sheetView view="pageBreakPreview" zoomScale="55" zoomScaleNormal="100" zoomScaleSheetLayoutView="55" workbookViewId="0">
      <pane xSplit="2" topLeftCell="C1" activePane="topRight" state="frozen"/>
      <selection activeCell="G15" sqref="G15:G16"/>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312" customWidth="1"/>
    <col min="5" max="5" width="20.7109375" style="17" customWidth="1"/>
    <col min="6" max="6" width="29.28515625" style="19" customWidth="1"/>
    <col min="7" max="7" width="75.140625" style="86" customWidth="1"/>
    <col min="8" max="16384" width="9.140625" style="19"/>
  </cols>
  <sheetData>
    <row r="1" spans="1:7" s="3" customFormat="1" ht="21.95" customHeight="1">
      <c r="A1" s="20"/>
      <c r="B1" s="21"/>
      <c r="C1" s="1"/>
      <c r="D1" s="2"/>
      <c r="E1" s="1"/>
      <c r="G1" s="97"/>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303" customFormat="1" ht="21.95" customHeight="1">
      <c r="A5" s="297"/>
      <c r="B5" s="297"/>
      <c r="C5" s="298"/>
      <c r="D5" s="299"/>
      <c r="E5" s="300"/>
      <c r="F5" s="301"/>
      <c r="G5" s="302"/>
    </row>
    <row r="6" spans="1:7" s="303" customFormat="1" ht="21.95" customHeight="1">
      <c r="A6" s="23" t="str">
        <f>中科目!$A$8</f>
        <v>1.屋内運動場改修工事</v>
      </c>
      <c r="B6" s="304"/>
      <c r="C6" s="305"/>
      <c r="D6" s="306"/>
      <c r="E6" s="307"/>
      <c r="F6" s="308"/>
      <c r="G6" s="309"/>
    </row>
    <row r="7" spans="1:7" s="16" customFormat="1" ht="21.95" customHeight="1">
      <c r="A7" s="24"/>
      <c r="B7" s="22"/>
      <c r="C7" s="5"/>
      <c r="D7" s="6"/>
      <c r="E7" s="7"/>
      <c r="F7" s="8"/>
      <c r="G7" s="89"/>
    </row>
    <row r="8" spans="1:7" s="16" customFormat="1" ht="21.95" customHeight="1">
      <c r="A8" s="23" t="str">
        <f>中科目!$A$10</f>
        <v>(1)直接仮設工事</v>
      </c>
      <c r="B8" s="23"/>
      <c r="C8" s="11"/>
      <c r="D8" s="12"/>
      <c r="E8" s="13"/>
      <c r="F8" s="14"/>
      <c r="G8" s="91"/>
    </row>
    <row r="9" spans="1:7" s="16" customFormat="1" ht="21.95" customHeight="1">
      <c r="A9" s="24"/>
      <c r="B9" s="22"/>
      <c r="C9" s="5"/>
      <c r="D9" s="6"/>
      <c r="E9" s="7"/>
      <c r="F9" s="8"/>
      <c r="G9" s="302"/>
    </row>
    <row r="10" spans="1:7" s="16" customFormat="1" ht="21.95" customHeight="1">
      <c r="A10" s="23"/>
      <c r="B10" s="23"/>
      <c r="C10" s="11"/>
      <c r="D10" s="12"/>
      <c r="E10" s="13"/>
      <c r="F10" s="14"/>
      <c r="G10" s="309"/>
    </row>
    <row r="11" spans="1:7" s="303" customFormat="1" ht="21.95" customHeight="1">
      <c r="A11" s="310"/>
      <c r="B11" s="297"/>
      <c r="C11" s="298"/>
      <c r="D11" s="299"/>
      <c r="E11" s="311"/>
      <c r="F11" s="301"/>
      <c r="G11" s="302"/>
    </row>
    <row r="12" spans="1:7" s="303" customFormat="1" ht="21.95" customHeight="1">
      <c r="A12" s="23" t="s">
        <v>1324</v>
      </c>
      <c r="B12" s="304"/>
      <c r="C12" s="305" t="s">
        <v>1325</v>
      </c>
      <c r="D12" s="306">
        <v>330</v>
      </c>
      <c r="E12" s="307"/>
      <c r="F12" s="308"/>
      <c r="G12" s="309"/>
    </row>
    <row r="13" spans="1:7" s="303" customFormat="1" ht="21.95" customHeight="1">
      <c r="A13" s="310"/>
      <c r="B13" s="297"/>
      <c r="C13" s="298"/>
      <c r="D13" s="299"/>
      <c r="E13" s="311"/>
      <c r="F13" s="301"/>
      <c r="G13" s="302"/>
    </row>
    <row r="14" spans="1:7" s="303" customFormat="1" ht="21.95" customHeight="1">
      <c r="A14" s="23" t="s">
        <v>1326</v>
      </c>
      <c r="B14" s="304" t="s">
        <v>1327</v>
      </c>
      <c r="C14" s="305" t="s">
        <v>1325</v>
      </c>
      <c r="D14" s="306">
        <v>621</v>
      </c>
      <c r="E14" s="307"/>
      <c r="F14" s="308"/>
      <c r="G14" s="309"/>
    </row>
    <row r="15" spans="1:7" s="303" customFormat="1" ht="21.95" customHeight="1">
      <c r="A15" s="297"/>
      <c r="B15" s="297"/>
      <c r="C15" s="298"/>
      <c r="D15" s="299"/>
      <c r="E15" s="300"/>
      <c r="F15" s="301"/>
      <c r="G15" s="302"/>
    </row>
    <row r="16" spans="1:7" s="303" customFormat="1" ht="21.95" customHeight="1">
      <c r="A16" s="23" t="s">
        <v>1328</v>
      </c>
      <c r="B16" s="304"/>
      <c r="C16" s="305" t="s">
        <v>1325</v>
      </c>
      <c r="D16" s="306">
        <f>D12</f>
        <v>330</v>
      </c>
      <c r="E16" s="307"/>
      <c r="F16" s="308"/>
      <c r="G16" s="309"/>
    </row>
    <row r="17" spans="1:7" s="303" customFormat="1" ht="21.95" customHeight="1">
      <c r="A17" s="297"/>
      <c r="B17" s="297"/>
      <c r="C17" s="298"/>
      <c r="D17" s="299"/>
      <c r="E17" s="300"/>
      <c r="F17" s="301"/>
      <c r="G17" s="302"/>
    </row>
    <row r="18" spans="1:7" s="303" customFormat="1" ht="21.95" customHeight="1">
      <c r="A18" s="23" t="s">
        <v>1329</v>
      </c>
      <c r="B18" s="304" t="s">
        <v>1327</v>
      </c>
      <c r="C18" s="305" t="s">
        <v>1325</v>
      </c>
      <c r="D18" s="306">
        <f>D14</f>
        <v>621</v>
      </c>
      <c r="E18" s="307"/>
      <c r="F18" s="308"/>
      <c r="G18" s="309"/>
    </row>
    <row r="19" spans="1:7" s="16" customFormat="1" ht="21.95" customHeight="1">
      <c r="A19" s="24"/>
      <c r="B19" s="22"/>
      <c r="C19" s="5"/>
      <c r="D19" s="299"/>
      <c r="E19" s="300"/>
      <c r="F19" s="301"/>
      <c r="G19" s="302"/>
    </row>
    <row r="20" spans="1:7" s="16" customFormat="1" ht="21.95" customHeight="1">
      <c r="A20" s="23" t="s">
        <v>1330</v>
      </c>
      <c r="B20" s="304" t="s">
        <v>1327</v>
      </c>
      <c r="C20" s="305" t="s">
        <v>1325</v>
      </c>
      <c r="D20" s="306">
        <f>D18</f>
        <v>621</v>
      </c>
      <c r="E20" s="307"/>
      <c r="F20" s="308"/>
      <c r="G20" s="309"/>
    </row>
    <row r="21" spans="1:7" s="16" customFormat="1" ht="21.95" customHeight="1">
      <c r="A21" s="24"/>
      <c r="B21" s="22" t="s">
        <v>38</v>
      </c>
      <c r="C21" s="5"/>
      <c r="D21" s="6"/>
      <c r="E21" s="7"/>
      <c r="F21" s="8"/>
      <c r="G21" s="302"/>
    </row>
    <row r="22" spans="1:7" s="16" customFormat="1" ht="21.95" customHeight="1">
      <c r="A22" s="23" t="s">
        <v>37</v>
      </c>
      <c r="B22" s="23" t="s">
        <v>1331</v>
      </c>
      <c r="C22" s="11" t="s">
        <v>27</v>
      </c>
      <c r="D22" s="12">
        <f>16.7+330</f>
        <v>346.7</v>
      </c>
      <c r="E22" s="13"/>
      <c r="F22" s="14"/>
      <c r="G22" s="309"/>
    </row>
    <row r="23" spans="1:7" s="16" customFormat="1" ht="21.95" customHeight="1">
      <c r="A23" s="24"/>
      <c r="B23" s="22"/>
      <c r="C23" s="5"/>
      <c r="D23" s="6"/>
      <c r="E23" s="7"/>
      <c r="F23" s="8"/>
      <c r="G23" s="302"/>
    </row>
    <row r="24" spans="1:7" s="16" customFormat="1" ht="21.95" customHeight="1">
      <c r="A24" s="23" t="s">
        <v>40</v>
      </c>
      <c r="B24" s="23" t="s">
        <v>1332</v>
      </c>
      <c r="C24" s="11" t="s">
        <v>31</v>
      </c>
      <c r="D24" s="12">
        <f>1.8+10.5*2+6.8*2</f>
        <v>36.4</v>
      </c>
      <c r="E24" s="13"/>
      <c r="F24" s="14"/>
      <c r="G24" s="309"/>
    </row>
    <row r="25" spans="1:7" s="16" customFormat="1" ht="21.95" customHeight="1">
      <c r="A25" s="24"/>
      <c r="B25" s="22"/>
      <c r="C25" s="5"/>
      <c r="D25" s="6"/>
      <c r="E25" s="7"/>
      <c r="F25" s="8"/>
      <c r="G25" s="9"/>
    </row>
    <row r="26" spans="1:7" s="16" customFormat="1" ht="21.95" customHeight="1">
      <c r="A26" s="23" t="s">
        <v>722</v>
      </c>
      <c r="B26" s="23"/>
      <c r="C26" s="11" t="s">
        <v>27</v>
      </c>
      <c r="D26" s="12">
        <f>D22</f>
        <v>346.7</v>
      </c>
      <c r="E26" s="13"/>
      <c r="F26" s="14"/>
      <c r="G26" s="38"/>
    </row>
    <row r="27" spans="1:7" s="16" customFormat="1" ht="21.95" customHeight="1">
      <c r="A27" s="24"/>
      <c r="B27" s="22"/>
      <c r="C27" s="5"/>
      <c r="D27" s="6"/>
      <c r="E27" s="7"/>
      <c r="F27" s="8"/>
      <c r="G27" s="302"/>
    </row>
    <row r="28" spans="1:7" s="16" customFormat="1" ht="21.95" customHeight="1">
      <c r="A28" s="23" t="s">
        <v>1333</v>
      </c>
      <c r="B28" s="23" t="s">
        <v>1334</v>
      </c>
      <c r="C28" s="11" t="s">
        <v>27</v>
      </c>
      <c r="D28" s="12">
        <f>D22</f>
        <v>346.7</v>
      </c>
      <c r="E28" s="13"/>
      <c r="F28" s="14"/>
      <c r="G28" s="309"/>
    </row>
    <row r="29" spans="1:7" s="16" customFormat="1" ht="21.95" customHeight="1">
      <c r="A29" s="24"/>
      <c r="B29" s="22"/>
      <c r="C29" s="5"/>
      <c r="D29" s="6"/>
      <c r="E29" s="7"/>
      <c r="F29" s="8"/>
      <c r="G29" s="302"/>
    </row>
    <row r="30" spans="1:7" s="16" customFormat="1" ht="21.95" customHeight="1">
      <c r="A30" s="23" t="s">
        <v>724</v>
      </c>
      <c r="B30" s="23" t="s">
        <v>1335</v>
      </c>
      <c r="C30" s="11" t="s">
        <v>31</v>
      </c>
      <c r="D30" s="12">
        <f>D24</f>
        <v>36.4</v>
      </c>
      <c r="E30" s="13"/>
      <c r="F30" s="14"/>
      <c r="G30" s="309"/>
    </row>
    <row r="31" spans="1:7" s="16" customFormat="1" ht="21.95" customHeight="1">
      <c r="A31" s="24"/>
      <c r="B31" s="22"/>
      <c r="C31" s="5"/>
      <c r="D31" s="6"/>
      <c r="E31" s="7"/>
      <c r="F31" s="8"/>
      <c r="G31" s="302"/>
    </row>
    <row r="32" spans="1:7" s="16" customFormat="1" ht="21.95" customHeight="1">
      <c r="A32" s="23" t="s">
        <v>724</v>
      </c>
      <c r="B32" s="23" t="s">
        <v>722</v>
      </c>
      <c r="C32" s="11" t="s">
        <v>27</v>
      </c>
      <c r="D32" s="12">
        <f>$D$26</f>
        <v>346.7</v>
      </c>
      <c r="E32" s="13"/>
      <c r="F32" s="14"/>
      <c r="G32" s="309"/>
    </row>
    <row r="33" spans="1:7" s="10" customFormat="1" ht="21.95" customHeight="1">
      <c r="A33" s="22"/>
      <c r="B33" s="22"/>
      <c r="C33" s="5"/>
      <c r="D33" s="6"/>
      <c r="E33" s="7"/>
      <c r="F33" s="8"/>
      <c r="G33" s="89"/>
    </row>
    <row r="34" spans="1:7" s="10" customFormat="1" ht="21.95" customHeight="1">
      <c r="A34" s="23"/>
      <c r="B34" s="23"/>
      <c r="C34" s="11"/>
      <c r="D34" s="12"/>
      <c r="E34" s="13"/>
      <c r="F34" s="14"/>
      <c r="G34" s="90"/>
    </row>
    <row r="35" spans="1:7" s="16" customFormat="1" ht="21.95" customHeight="1">
      <c r="A35" s="24"/>
      <c r="B35" s="22"/>
      <c r="C35" s="5"/>
      <c r="D35" s="6"/>
      <c r="E35" s="7"/>
      <c r="F35" s="8"/>
      <c r="G35" s="302"/>
    </row>
    <row r="36" spans="1:7" s="16" customFormat="1" ht="21.95" customHeight="1">
      <c r="A36" s="23"/>
      <c r="B36" s="23"/>
      <c r="C36" s="11"/>
      <c r="D36" s="12"/>
      <c r="E36" s="13"/>
      <c r="F36" s="14"/>
      <c r="G36" s="309"/>
    </row>
    <row r="37" spans="1:7" s="16" customFormat="1" ht="21.95" customHeight="1">
      <c r="A37" s="24"/>
      <c r="B37" s="22"/>
      <c r="C37" s="5"/>
      <c r="D37" s="6"/>
      <c r="E37" s="7"/>
      <c r="F37" s="8"/>
      <c r="G37" s="302"/>
    </row>
    <row r="38" spans="1:7" s="16" customFormat="1" ht="21.95" customHeight="1">
      <c r="A38" s="23"/>
      <c r="B38" s="23"/>
      <c r="C38" s="11"/>
      <c r="D38" s="12"/>
      <c r="E38" s="13"/>
      <c r="F38" s="14"/>
      <c r="G38" s="309"/>
    </row>
    <row r="39" spans="1:7" s="16" customFormat="1" ht="21.95" customHeight="1">
      <c r="A39" s="24"/>
      <c r="B39" s="22"/>
      <c r="C39" s="5"/>
      <c r="D39" s="6"/>
      <c r="E39" s="7"/>
      <c r="F39" s="8"/>
      <c r="G39" s="302"/>
    </row>
    <row r="40" spans="1:7" s="16" customFormat="1" ht="21.95" customHeight="1">
      <c r="A40" s="23"/>
      <c r="B40" s="23"/>
      <c r="C40" s="11"/>
      <c r="D40" s="12"/>
      <c r="E40" s="13"/>
      <c r="F40" s="14"/>
      <c r="G40" s="309"/>
    </row>
    <row r="41" spans="1:7" s="303" customFormat="1" ht="21.95" customHeight="1">
      <c r="A41" s="297"/>
      <c r="B41" s="297"/>
      <c r="C41" s="298"/>
      <c r="D41" s="299"/>
      <c r="E41" s="300"/>
      <c r="F41" s="301"/>
      <c r="G41" s="302"/>
    </row>
    <row r="42" spans="1:7" s="303" customFormat="1" ht="21.95" customHeight="1">
      <c r="A42" s="23"/>
      <c r="B42" s="304"/>
      <c r="C42" s="305"/>
      <c r="D42" s="306"/>
      <c r="E42" s="307"/>
      <c r="F42" s="308"/>
      <c r="G42" s="309"/>
    </row>
    <row r="43" spans="1:7" s="303" customFormat="1" ht="21.95" customHeight="1">
      <c r="A43" s="310"/>
      <c r="B43" s="297"/>
      <c r="C43" s="298"/>
      <c r="D43" s="299"/>
      <c r="E43" s="311"/>
      <c r="F43" s="301"/>
      <c r="G43" s="302"/>
    </row>
    <row r="44" spans="1:7" s="303" customFormat="1" ht="21.95" customHeight="1">
      <c r="A44" s="23"/>
      <c r="B44" s="304"/>
      <c r="C44" s="305"/>
      <c r="D44" s="306"/>
      <c r="E44" s="307"/>
      <c r="F44" s="308"/>
      <c r="G44" s="309"/>
    </row>
    <row r="45" spans="1:7" s="16" customFormat="1" ht="21.95" customHeight="1">
      <c r="A45" s="22"/>
      <c r="B45" s="22"/>
      <c r="C45" s="5"/>
      <c r="D45" s="6"/>
      <c r="E45" s="7"/>
      <c r="F45" s="8"/>
      <c r="G45" s="89"/>
    </row>
    <row r="46" spans="1:7" s="16" customFormat="1" ht="21.95" customHeight="1">
      <c r="A46" s="27" t="s">
        <v>9</v>
      </c>
      <c r="B46" s="23"/>
      <c r="C46" s="11"/>
      <c r="D46" s="12"/>
      <c r="E46" s="13"/>
      <c r="F46" s="14"/>
      <c r="G46" s="91"/>
    </row>
    <row r="47" spans="1:7" s="10" customFormat="1" ht="21.95" customHeight="1">
      <c r="A47" s="22"/>
      <c r="B47" s="22"/>
      <c r="C47" s="5"/>
      <c r="D47" s="6"/>
      <c r="E47" s="7"/>
      <c r="F47" s="8"/>
      <c r="G47" s="89"/>
    </row>
    <row r="48" spans="1:7" s="10" customFormat="1" ht="21.95" customHeight="1">
      <c r="A48" s="23"/>
      <c r="B48" s="23"/>
      <c r="C48" s="11"/>
      <c r="D48" s="12"/>
      <c r="E48" s="13"/>
      <c r="F48" s="14"/>
      <c r="G48" s="90"/>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3" pageOrder="overThenDown" orientation="landscape"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A21E2-4A16-4A6B-96AB-58B4DD79D879}">
  <sheetPr>
    <tabColor rgb="FFFFFF00"/>
  </sheetPr>
  <dimension ref="A1:G96"/>
  <sheetViews>
    <sheetView view="pageBreakPreview" zoomScale="55" zoomScaleNormal="100" zoomScaleSheetLayoutView="55" workbookViewId="0">
      <pane xSplit="2" topLeftCell="C1" activePane="topRight" state="frozen"/>
      <selection activeCell="G15" sqref="G15:G16"/>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312" customWidth="1"/>
    <col min="5" max="5" width="20.7109375" style="17" customWidth="1"/>
    <col min="6" max="6" width="29.28515625" style="19" customWidth="1"/>
    <col min="7" max="7" width="75.140625" style="86" customWidth="1"/>
    <col min="8" max="16384" width="9.140625" style="19"/>
  </cols>
  <sheetData>
    <row r="1" spans="1:7" s="3" customFormat="1" ht="21.95" customHeight="1">
      <c r="A1" s="20"/>
      <c r="B1" s="21"/>
      <c r="C1" s="1"/>
      <c r="D1" s="2"/>
      <c r="E1" s="1"/>
      <c r="G1" s="97"/>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ht="20.45" customHeight="1">
      <c r="A5" s="22"/>
      <c r="B5" s="22"/>
      <c r="C5" s="5"/>
      <c r="D5" s="6"/>
      <c r="E5" s="7"/>
      <c r="F5" s="8"/>
      <c r="G5" s="89"/>
    </row>
    <row r="6" spans="1:7" ht="20.45" customHeight="1">
      <c r="A6" s="23" t="str">
        <f>中科目!$A$8</f>
        <v>1.屋内運動場改修工事</v>
      </c>
      <c r="B6" s="25"/>
      <c r="C6" s="11"/>
      <c r="D6" s="12"/>
      <c r="E6" s="13"/>
      <c r="F6" s="14"/>
      <c r="G6" s="91"/>
    </row>
    <row r="7" spans="1:7" s="10" customFormat="1" ht="21.95" customHeight="1">
      <c r="A7" s="22"/>
      <c r="B7" s="22"/>
      <c r="C7" s="5"/>
      <c r="D7" s="6"/>
      <c r="E7" s="7"/>
      <c r="F7" s="8"/>
      <c r="G7" s="89"/>
    </row>
    <row r="8" spans="1:7" s="10" customFormat="1" ht="21.95" customHeight="1">
      <c r="A8" s="23" t="str">
        <f>中科目!A14</f>
        <v>(2)外部改修工事</v>
      </c>
      <c r="B8" s="23"/>
      <c r="C8" s="11"/>
      <c r="D8" s="12"/>
      <c r="E8" s="13"/>
      <c r="F8" s="14"/>
      <c r="G8" s="91"/>
    </row>
    <row r="9" spans="1:7" ht="20.45" customHeight="1">
      <c r="A9" s="22"/>
      <c r="B9" s="22"/>
      <c r="C9" s="5"/>
      <c r="D9" s="6"/>
      <c r="E9" s="7"/>
      <c r="F9" s="8"/>
      <c r="G9" s="89"/>
    </row>
    <row r="10" spans="1:7" ht="20.45" customHeight="1">
      <c r="A10" s="23"/>
      <c r="B10" s="25"/>
      <c r="C10" s="11"/>
      <c r="D10" s="12"/>
      <c r="E10" s="13"/>
      <c r="F10" s="14"/>
      <c r="G10" s="91"/>
    </row>
    <row r="11" spans="1:7" ht="20.45" customHeight="1">
      <c r="A11" s="22"/>
      <c r="B11" s="22"/>
      <c r="C11" s="5"/>
      <c r="D11" s="6"/>
      <c r="E11" s="7"/>
      <c r="F11" s="8"/>
      <c r="G11" s="89"/>
    </row>
    <row r="12" spans="1:7" ht="20.45" customHeight="1">
      <c r="A12" s="23" t="str">
        <f>中科目!$A$16</f>
        <v>　01.撤去</v>
      </c>
      <c r="B12" s="25"/>
      <c r="C12" s="11"/>
      <c r="D12" s="12"/>
      <c r="E12" s="13"/>
      <c r="F12" s="14"/>
      <c r="G12" s="91"/>
    </row>
    <row r="13" spans="1:7" s="16" customFormat="1" ht="21.95" customHeight="1">
      <c r="A13" s="24"/>
      <c r="B13" s="22"/>
      <c r="C13" s="5"/>
      <c r="D13" s="6"/>
      <c r="E13" s="7"/>
      <c r="F13" s="8"/>
      <c r="G13" s="89"/>
    </row>
    <row r="14" spans="1:7" s="16" customFormat="1" ht="21.95" customHeight="1">
      <c r="A14" s="23" t="s">
        <v>1336</v>
      </c>
      <c r="B14" s="23" t="s">
        <v>41</v>
      </c>
      <c r="C14" s="11" t="s">
        <v>1337</v>
      </c>
      <c r="D14" s="12">
        <v>9</v>
      </c>
      <c r="E14" s="13"/>
      <c r="F14" s="14"/>
      <c r="G14" s="91"/>
    </row>
    <row r="15" spans="1:7" s="16" customFormat="1" ht="21.95" customHeight="1">
      <c r="A15" s="24"/>
      <c r="B15" s="22"/>
      <c r="C15" s="5"/>
      <c r="D15" s="6"/>
      <c r="E15" s="7"/>
      <c r="F15" s="8"/>
      <c r="G15" s="89"/>
    </row>
    <row r="16" spans="1:7" s="16" customFormat="1" ht="21.95" customHeight="1">
      <c r="A16" s="23" t="s">
        <v>1338</v>
      </c>
      <c r="B16" s="23"/>
      <c r="C16" s="11" t="s">
        <v>606</v>
      </c>
      <c r="D16" s="12">
        <v>2</v>
      </c>
      <c r="E16" s="13"/>
      <c r="F16" s="14"/>
      <c r="G16" s="91"/>
    </row>
    <row r="17" spans="1:7" s="16" customFormat="1" ht="21.95" customHeight="1">
      <c r="A17" s="24"/>
      <c r="B17" s="22"/>
      <c r="C17" s="5"/>
      <c r="D17" s="6"/>
      <c r="E17" s="7"/>
      <c r="F17" s="8"/>
      <c r="G17" s="89"/>
    </row>
    <row r="18" spans="1:7" s="16" customFormat="1" ht="21.95" customHeight="1">
      <c r="A18" s="23" t="s">
        <v>57</v>
      </c>
      <c r="B18" s="23"/>
      <c r="C18" s="11" t="s">
        <v>1337</v>
      </c>
      <c r="D18" s="12">
        <v>0.5</v>
      </c>
      <c r="E18" s="13"/>
      <c r="F18" s="14"/>
      <c r="G18" s="91"/>
    </row>
    <row r="19" spans="1:7" ht="20.45" customHeight="1">
      <c r="A19" s="22"/>
      <c r="B19" s="22"/>
      <c r="C19" s="5"/>
      <c r="D19" s="6"/>
      <c r="E19" s="7"/>
      <c r="F19" s="8"/>
      <c r="G19" s="89"/>
    </row>
    <row r="20" spans="1:7" ht="20.45" customHeight="1">
      <c r="A20" s="23"/>
      <c r="B20" s="25"/>
      <c r="C20" s="11"/>
      <c r="D20" s="12"/>
      <c r="E20" s="13"/>
      <c r="F20" s="14"/>
      <c r="G20" s="91"/>
    </row>
    <row r="21" spans="1:7" s="16" customFormat="1" ht="21.95" customHeight="1">
      <c r="A21" s="24"/>
      <c r="B21" s="22"/>
      <c r="C21" s="5"/>
      <c r="D21" s="6"/>
      <c r="E21" s="7"/>
      <c r="F21" s="8"/>
      <c r="G21" s="89"/>
    </row>
    <row r="22" spans="1:7" s="16" customFormat="1" ht="21.95" customHeight="1">
      <c r="A22" s="27" t="s">
        <v>9</v>
      </c>
      <c r="B22" s="23"/>
      <c r="C22" s="11"/>
      <c r="D22" s="12"/>
      <c r="E22" s="13"/>
      <c r="F22" s="14"/>
      <c r="G22" s="91"/>
    </row>
    <row r="23" spans="1:7" s="16" customFormat="1" ht="21.95" customHeight="1">
      <c r="A23" s="24"/>
      <c r="B23" s="22"/>
      <c r="C23" s="5"/>
      <c r="D23" s="6"/>
      <c r="E23" s="7"/>
      <c r="F23" s="8"/>
      <c r="G23" s="89"/>
    </row>
    <row r="24" spans="1:7" s="16" customFormat="1" ht="21.95" customHeight="1">
      <c r="A24" s="23"/>
      <c r="B24" s="23"/>
      <c r="C24" s="11"/>
      <c r="D24" s="12"/>
      <c r="E24" s="13"/>
      <c r="F24" s="14"/>
      <c r="G24" s="91"/>
    </row>
    <row r="25" spans="1:7" ht="20.45" customHeight="1">
      <c r="A25" s="22"/>
      <c r="B25" s="22"/>
      <c r="C25" s="5"/>
      <c r="D25" s="6"/>
      <c r="E25" s="7"/>
      <c r="F25" s="8"/>
      <c r="G25" s="89"/>
    </row>
    <row r="26" spans="1:7" ht="20.45" customHeight="1">
      <c r="A26" s="23"/>
      <c r="B26" s="25"/>
      <c r="C26" s="11"/>
      <c r="D26" s="12"/>
      <c r="E26" s="13"/>
      <c r="F26" s="14"/>
      <c r="G26" s="91"/>
    </row>
    <row r="27" spans="1:7" s="16" customFormat="1" ht="21.95" customHeight="1">
      <c r="A27" s="24"/>
      <c r="B27" s="22"/>
      <c r="C27" s="5"/>
      <c r="D27" s="6"/>
      <c r="E27" s="7"/>
      <c r="F27" s="8"/>
      <c r="G27" s="89"/>
    </row>
    <row r="28" spans="1:7" s="16" customFormat="1" ht="21.95" customHeight="1">
      <c r="A28" s="27"/>
      <c r="B28" s="23"/>
      <c r="C28" s="11"/>
      <c r="D28" s="12"/>
      <c r="E28" s="13"/>
      <c r="F28" s="14"/>
      <c r="G28" s="91"/>
    </row>
    <row r="29" spans="1:7" s="16" customFormat="1" ht="21.95" customHeight="1">
      <c r="A29" s="24"/>
      <c r="B29" s="22"/>
      <c r="C29" s="5"/>
      <c r="D29" s="6"/>
      <c r="E29" s="7"/>
      <c r="F29" s="8"/>
      <c r="G29" s="89"/>
    </row>
    <row r="30" spans="1:7" s="16" customFormat="1" ht="21.95" customHeight="1">
      <c r="A30" s="23"/>
      <c r="B30" s="23"/>
      <c r="C30" s="11"/>
      <c r="D30" s="12"/>
      <c r="E30" s="13"/>
      <c r="F30" s="14"/>
      <c r="G30" s="91"/>
    </row>
    <row r="31" spans="1:7" s="16" customFormat="1" ht="21.95" customHeight="1">
      <c r="A31" s="24"/>
      <c r="B31" s="22"/>
      <c r="C31" s="5"/>
      <c r="D31" s="6"/>
      <c r="E31" s="7"/>
      <c r="F31" s="8"/>
      <c r="G31" s="89"/>
    </row>
    <row r="32" spans="1:7" s="16" customFormat="1" ht="21.95" customHeight="1">
      <c r="A32" s="23"/>
      <c r="B32" s="23"/>
      <c r="C32" s="11"/>
      <c r="D32" s="12"/>
      <c r="E32" s="13"/>
      <c r="F32" s="14"/>
      <c r="G32" s="91"/>
    </row>
    <row r="33" spans="1:7" ht="20.45" customHeight="1">
      <c r="A33" s="22"/>
      <c r="B33" s="22"/>
      <c r="C33" s="5"/>
      <c r="D33" s="6"/>
      <c r="E33" s="7"/>
      <c r="F33" s="8"/>
      <c r="G33" s="89"/>
    </row>
    <row r="34" spans="1:7" ht="20.45" customHeight="1">
      <c r="A34" s="23"/>
      <c r="B34" s="25"/>
      <c r="C34" s="11"/>
      <c r="D34" s="12"/>
      <c r="E34" s="13"/>
      <c r="F34" s="14"/>
      <c r="G34" s="91"/>
    </row>
    <row r="35" spans="1:7" s="16" customFormat="1" ht="21.95" customHeight="1">
      <c r="A35" s="24"/>
      <c r="B35" s="22"/>
      <c r="C35" s="5"/>
      <c r="D35" s="6"/>
      <c r="E35" s="7"/>
      <c r="F35" s="8"/>
      <c r="G35" s="89"/>
    </row>
    <row r="36" spans="1:7" s="16" customFormat="1" ht="21.95" customHeight="1">
      <c r="A36" s="27"/>
      <c r="B36" s="23"/>
      <c r="C36" s="11"/>
      <c r="D36" s="12"/>
      <c r="E36" s="13"/>
      <c r="F36" s="14"/>
      <c r="G36" s="91"/>
    </row>
    <row r="37" spans="1:7" s="16" customFormat="1" ht="21.95" customHeight="1">
      <c r="A37" s="24"/>
      <c r="B37" s="22"/>
      <c r="C37" s="5"/>
      <c r="D37" s="6"/>
      <c r="E37" s="7"/>
      <c r="F37" s="8"/>
      <c r="G37" s="89"/>
    </row>
    <row r="38" spans="1:7" s="16" customFormat="1" ht="21.95" customHeight="1">
      <c r="A38" s="23"/>
      <c r="B38" s="23"/>
      <c r="C38" s="11"/>
      <c r="D38" s="12"/>
      <c r="E38" s="13"/>
      <c r="F38" s="14"/>
      <c r="G38" s="91"/>
    </row>
    <row r="39" spans="1:7" ht="20.45" customHeight="1">
      <c r="A39" s="22"/>
      <c r="B39" s="22"/>
      <c r="C39" s="5"/>
      <c r="D39" s="6"/>
      <c r="E39" s="7"/>
      <c r="F39" s="8"/>
      <c r="G39" s="89"/>
    </row>
    <row r="40" spans="1:7" ht="20.45" customHeight="1">
      <c r="A40" s="23"/>
      <c r="B40" s="25"/>
      <c r="C40" s="11"/>
      <c r="D40" s="12"/>
      <c r="E40" s="13"/>
      <c r="F40" s="14"/>
      <c r="G40" s="91"/>
    </row>
    <row r="41" spans="1:7" s="16" customFormat="1" ht="21.95" customHeight="1">
      <c r="A41" s="24"/>
      <c r="B41" s="22"/>
      <c r="C41" s="5"/>
      <c r="D41" s="6"/>
      <c r="E41" s="7"/>
      <c r="F41" s="8"/>
      <c r="G41" s="89"/>
    </row>
    <row r="42" spans="1:7" s="16" customFormat="1" ht="21.95" customHeight="1">
      <c r="A42" s="27"/>
      <c r="B42" s="23"/>
      <c r="C42" s="11"/>
      <c r="D42" s="12"/>
      <c r="E42" s="13"/>
      <c r="F42" s="14"/>
      <c r="G42" s="91"/>
    </row>
    <row r="43" spans="1:7" s="16" customFormat="1" ht="21.95" customHeight="1">
      <c r="A43" s="24"/>
      <c r="B43" s="22"/>
      <c r="C43" s="5"/>
      <c r="D43" s="6"/>
      <c r="E43" s="7"/>
      <c r="F43" s="8"/>
      <c r="G43" s="89"/>
    </row>
    <row r="44" spans="1:7" s="16" customFormat="1" ht="21.95" customHeight="1">
      <c r="A44" s="23"/>
      <c r="B44" s="23"/>
      <c r="C44" s="11"/>
      <c r="D44" s="12"/>
      <c r="E44" s="13"/>
      <c r="F44" s="14"/>
      <c r="G44" s="91"/>
    </row>
    <row r="45" spans="1:7" s="16" customFormat="1" ht="21.95" customHeight="1">
      <c r="A45" s="24"/>
      <c r="B45" s="22"/>
      <c r="C45" s="5"/>
      <c r="D45" s="6"/>
      <c r="E45" s="7"/>
      <c r="F45" s="8"/>
      <c r="G45" s="89"/>
    </row>
    <row r="46" spans="1:7" s="16" customFormat="1" ht="21.95" customHeight="1">
      <c r="A46" s="23"/>
      <c r="B46" s="23"/>
      <c r="C46" s="11"/>
      <c r="D46" s="12"/>
      <c r="E46" s="13"/>
      <c r="F46" s="14"/>
      <c r="G46" s="91"/>
    </row>
    <row r="47" spans="1:7" ht="20.45" customHeight="1">
      <c r="A47" s="22"/>
      <c r="B47" s="22"/>
      <c r="C47" s="5"/>
      <c r="D47" s="6"/>
      <c r="E47" s="7"/>
      <c r="F47" s="8"/>
      <c r="G47" s="89"/>
    </row>
    <row r="48" spans="1:7" ht="20.45" customHeight="1">
      <c r="A48" s="23"/>
      <c r="B48" s="25"/>
      <c r="C48" s="11"/>
      <c r="D48" s="12"/>
      <c r="E48" s="13"/>
      <c r="F48" s="14"/>
      <c r="G48" s="91"/>
    </row>
    <row r="49" spans="1:7" s="16" customFormat="1" ht="21.95" customHeight="1">
      <c r="A49" s="24"/>
      <c r="B49" s="22"/>
      <c r="C49" s="5"/>
      <c r="D49" s="6"/>
      <c r="E49" s="7"/>
      <c r="F49" s="8"/>
      <c r="G49" s="89"/>
    </row>
    <row r="50" spans="1:7" s="16" customFormat="1" ht="21.95" customHeight="1">
      <c r="A50" s="23" t="str">
        <f>中科目!A18</f>
        <v>　02.新設</v>
      </c>
      <c r="B50" s="23"/>
      <c r="C50" s="11"/>
      <c r="D50" s="12"/>
      <c r="E50" s="13"/>
      <c r="F50" s="14"/>
      <c r="G50" s="91"/>
    </row>
    <row r="51" spans="1:7" s="16" customFormat="1" ht="21.95" customHeight="1">
      <c r="A51" s="24"/>
      <c r="B51" s="22"/>
      <c r="C51" s="5"/>
      <c r="D51" s="6"/>
      <c r="E51" s="7"/>
      <c r="F51" s="8"/>
      <c r="G51" s="89"/>
    </row>
    <row r="52" spans="1:7" s="16" customFormat="1" ht="21.95" customHeight="1">
      <c r="A52" s="23" t="s">
        <v>1339</v>
      </c>
      <c r="B52" s="23" t="s">
        <v>1340</v>
      </c>
      <c r="C52" s="11" t="s">
        <v>1337</v>
      </c>
      <c r="D52" s="12">
        <v>330</v>
      </c>
      <c r="E52" s="13"/>
      <c r="F52" s="14"/>
      <c r="G52" s="309"/>
    </row>
    <row r="53" spans="1:7" s="16" customFormat="1" ht="21.95" customHeight="1">
      <c r="A53" s="24"/>
      <c r="B53" s="22"/>
      <c r="C53" s="5"/>
      <c r="D53" s="6"/>
      <c r="E53" s="7"/>
      <c r="F53" s="8"/>
      <c r="G53" s="89"/>
    </row>
    <row r="54" spans="1:7" s="16" customFormat="1" ht="21.95" customHeight="1">
      <c r="A54" s="23" t="s">
        <v>1341</v>
      </c>
      <c r="B54" s="23" t="s">
        <v>1342</v>
      </c>
      <c r="C54" s="11" t="s">
        <v>31</v>
      </c>
      <c r="D54" s="12">
        <v>8.8000000000000007</v>
      </c>
      <c r="E54" s="13"/>
      <c r="F54" s="14"/>
      <c r="G54" s="309"/>
    </row>
    <row r="55" spans="1:7" s="16" customFormat="1" ht="21.95" customHeight="1">
      <c r="A55" s="35"/>
      <c r="B55" s="22" t="s">
        <v>1343</v>
      </c>
      <c r="C55" s="5"/>
      <c r="D55" s="6"/>
      <c r="E55" s="7"/>
      <c r="F55" s="8"/>
      <c r="G55" s="89"/>
    </row>
    <row r="56" spans="1:7" s="16" customFormat="1" ht="21.95" customHeight="1">
      <c r="A56" s="92" t="s">
        <v>1344</v>
      </c>
      <c r="B56" s="23" t="s">
        <v>1345</v>
      </c>
      <c r="C56" s="11" t="s">
        <v>10</v>
      </c>
      <c r="D56" s="12">
        <v>8.8000000000000007</v>
      </c>
      <c r="E56" s="13"/>
      <c r="F56" s="14"/>
      <c r="G56" s="309"/>
    </row>
    <row r="57" spans="1:7" s="16" customFormat="1" ht="21.95" customHeight="1">
      <c r="A57" s="24"/>
      <c r="B57" s="22"/>
      <c r="C57" s="5"/>
      <c r="D57" s="6"/>
      <c r="E57" s="7"/>
      <c r="F57" s="8"/>
      <c r="G57" s="89"/>
    </row>
    <row r="58" spans="1:7" s="16" customFormat="1" ht="21.75" customHeight="1">
      <c r="A58" s="23" t="s">
        <v>1346</v>
      </c>
      <c r="B58" s="23" t="s">
        <v>1347</v>
      </c>
      <c r="C58" s="11" t="s">
        <v>175</v>
      </c>
      <c r="D58" s="12">
        <v>1</v>
      </c>
      <c r="E58" s="13"/>
      <c r="F58" s="14"/>
      <c r="G58" s="309"/>
    </row>
    <row r="59" spans="1:7" s="16" customFormat="1" ht="21.95" customHeight="1">
      <c r="A59" s="24"/>
      <c r="B59" s="22"/>
      <c r="C59" s="5"/>
      <c r="D59" s="6"/>
      <c r="E59" s="7"/>
      <c r="F59" s="8"/>
      <c r="G59" s="89"/>
    </row>
    <row r="60" spans="1:7" s="16" customFormat="1" ht="21.95" customHeight="1">
      <c r="A60" s="23" t="s">
        <v>1348</v>
      </c>
      <c r="B60" s="23" t="s">
        <v>1349</v>
      </c>
      <c r="C60" s="11" t="s">
        <v>31</v>
      </c>
      <c r="D60" s="12">
        <v>9</v>
      </c>
      <c r="E60" s="13"/>
      <c r="F60" s="14"/>
      <c r="G60" s="309"/>
    </row>
    <row r="61" spans="1:7" s="16" customFormat="1" ht="21.95" customHeight="1">
      <c r="A61" s="24"/>
      <c r="B61" s="22"/>
      <c r="C61" s="5"/>
      <c r="D61" s="6"/>
      <c r="E61" s="7"/>
      <c r="F61" s="8"/>
      <c r="G61" s="89"/>
    </row>
    <row r="62" spans="1:7" s="16" customFormat="1" ht="21.95" customHeight="1">
      <c r="A62" s="23" t="s">
        <v>1350</v>
      </c>
      <c r="B62" s="23"/>
      <c r="C62" s="11" t="s">
        <v>606</v>
      </c>
      <c r="D62" s="12">
        <v>2</v>
      </c>
      <c r="E62" s="13"/>
      <c r="F62" s="14"/>
      <c r="G62" s="309"/>
    </row>
    <row r="63" spans="1:7" s="16" customFormat="1" ht="21.95" customHeight="1">
      <c r="A63" s="24"/>
      <c r="B63" s="22"/>
      <c r="C63" s="5"/>
      <c r="D63" s="6"/>
      <c r="E63" s="7"/>
      <c r="F63" s="8"/>
      <c r="G63" s="89"/>
    </row>
    <row r="64" spans="1:7" s="16" customFormat="1" ht="21.75" customHeight="1">
      <c r="A64" s="23" t="s">
        <v>1351</v>
      </c>
      <c r="B64" s="23" t="s">
        <v>1352</v>
      </c>
      <c r="C64" s="11" t="s">
        <v>606</v>
      </c>
      <c r="D64" s="12">
        <v>1</v>
      </c>
      <c r="E64" s="313"/>
      <c r="F64" s="14"/>
      <c r="G64" s="309"/>
    </row>
    <row r="65" spans="1:7" s="16" customFormat="1" ht="21.95" customHeight="1">
      <c r="A65" s="24"/>
      <c r="B65" s="22"/>
      <c r="C65" s="5"/>
      <c r="D65" s="6"/>
      <c r="E65" s="7"/>
      <c r="F65" s="8"/>
      <c r="G65" s="89"/>
    </row>
    <row r="66" spans="1:7" s="16" customFormat="1" ht="21.75" customHeight="1">
      <c r="A66" s="23" t="s">
        <v>1353</v>
      </c>
      <c r="B66" s="23" t="s">
        <v>1352</v>
      </c>
      <c r="C66" s="11" t="s">
        <v>606</v>
      </c>
      <c r="D66" s="12">
        <v>4</v>
      </c>
      <c r="E66" s="313"/>
      <c r="F66" s="14"/>
      <c r="G66" s="309"/>
    </row>
    <row r="67" spans="1:7" s="16" customFormat="1" ht="21.95" customHeight="1">
      <c r="A67" s="24"/>
      <c r="B67" s="22"/>
      <c r="C67" s="5"/>
      <c r="D67" s="6"/>
      <c r="E67" s="7"/>
      <c r="F67" s="8"/>
      <c r="G67" s="89"/>
    </row>
    <row r="68" spans="1:7" s="16" customFormat="1" ht="21.75" customHeight="1">
      <c r="A68" s="23" t="s">
        <v>1354</v>
      </c>
      <c r="B68" s="23"/>
      <c r="C68" s="11" t="s">
        <v>606</v>
      </c>
      <c r="D68" s="12">
        <v>3</v>
      </c>
      <c r="E68" s="13"/>
      <c r="F68" s="14"/>
      <c r="G68" s="309"/>
    </row>
    <row r="69" spans="1:7" s="16" customFormat="1" ht="21.95" customHeight="1">
      <c r="A69" s="22"/>
      <c r="B69" s="22" t="s">
        <v>1355</v>
      </c>
      <c r="C69" s="5"/>
      <c r="D69" s="6"/>
      <c r="E69" s="7"/>
      <c r="F69" s="8"/>
      <c r="G69" s="89"/>
    </row>
    <row r="70" spans="1:7" s="16" customFormat="1" ht="21.95" customHeight="1">
      <c r="A70" s="23" t="s">
        <v>1356</v>
      </c>
      <c r="B70" s="23" t="s">
        <v>1357</v>
      </c>
      <c r="C70" s="11" t="s">
        <v>1337</v>
      </c>
      <c r="D70" s="12">
        <v>0.5</v>
      </c>
      <c r="E70" s="13"/>
      <c r="F70" s="14"/>
      <c r="G70" s="309"/>
    </row>
    <row r="71" spans="1:7" s="16" customFormat="1" ht="21.95" customHeight="1">
      <c r="A71" s="24"/>
      <c r="B71" s="22" t="s">
        <v>1358</v>
      </c>
      <c r="C71" s="5"/>
      <c r="D71" s="6"/>
      <c r="E71" s="7"/>
      <c r="F71" s="8"/>
      <c r="G71" s="89"/>
    </row>
    <row r="72" spans="1:7" s="16" customFormat="1" ht="21.95" customHeight="1">
      <c r="A72" s="23" t="s">
        <v>1359</v>
      </c>
      <c r="B72" s="23" t="s">
        <v>1357</v>
      </c>
      <c r="C72" s="11" t="s">
        <v>1337</v>
      </c>
      <c r="D72" s="12">
        <v>2.8</v>
      </c>
      <c r="E72" s="13"/>
      <c r="F72" s="14"/>
      <c r="G72" s="309"/>
    </row>
    <row r="73" spans="1:7" s="16" customFormat="1" ht="21.95" customHeight="1">
      <c r="A73" s="24"/>
      <c r="B73" s="22" t="s">
        <v>1360</v>
      </c>
      <c r="C73" s="5"/>
      <c r="D73" s="6"/>
      <c r="E73" s="7"/>
      <c r="F73" s="8"/>
      <c r="G73" s="89"/>
    </row>
    <row r="74" spans="1:7" s="16" customFormat="1" ht="21.95" customHeight="1">
      <c r="A74" s="23" t="s">
        <v>1361</v>
      </c>
      <c r="B74" s="23" t="s">
        <v>1357</v>
      </c>
      <c r="C74" s="11" t="s">
        <v>1337</v>
      </c>
      <c r="D74" s="12">
        <v>9.3000000000000007</v>
      </c>
      <c r="E74" s="13"/>
      <c r="F74" s="14"/>
      <c r="G74" s="309"/>
    </row>
    <row r="75" spans="1:7" ht="20.45" customHeight="1">
      <c r="A75" s="22"/>
      <c r="B75" s="22"/>
      <c r="C75" s="5"/>
      <c r="D75" s="6"/>
      <c r="E75" s="7"/>
      <c r="F75" s="8"/>
      <c r="G75" s="89"/>
    </row>
    <row r="76" spans="1:7" ht="20.45" customHeight="1">
      <c r="A76" s="23" t="s">
        <v>1362</v>
      </c>
      <c r="B76" s="25" t="s">
        <v>1363</v>
      </c>
      <c r="C76" s="11" t="s">
        <v>1337</v>
      </c>
      <c r="D76" s="12">
        <v>14.6</v>
      </c>
      <c r="E76" s="13"/>
      <c r="F76" s="14"/>
      <c r="G76" s="309"/>
    </row>
    <row r="77" spans="1:7" s="16" customFormat="1" ht="21.95" customHeight="1">
      <c r="A77" s="22"/>
      <c r="B77" s="22"/>
      <c r="C77" s="5"/>
      <c r="D77" s="6"/>
      <c r="E77" s="7"/>
      <c r="F77" s="8"/>
      <c r="G77" s="89"/>
    </row>
    <row r="78" spans="1:7" s="16" customFormat="1" ht="21.95" customHeight="1">
      <c r="A78" s="23" t="s">
        <v>1364</v>
      </c>
      <c r="B78" s="23"/>
      <c r="C78" s="11"/>
      <c r="D78" s="12"/>
      <c r="E78" s="13"/>
      <c r="F78" s="14"/>
      <c r="G78" s="309"/>
    </row>
    <row r="79" spans="1:7" s="16" customFormat="1" ht="21.95" customHeight="1">
      <c r="A79" s="35"/>
      <c r="B79" s="22"/>
      <c r="C79" s="5"/>
      <c r="D79" s="6"/>
      <c r="E79" s="7"/>
      <c r="F79" s="8"/>
      <c r="G79" s="89"/>
    </row>
    <row r="80" spans="1:7" s="16" customFormat="1" ht="21.95" customHeight="1">
      <c r="A80" s="92" t="s">
        <v>1365</v>
      </c>
      <c r="B80" s="23" t="s">
        <v>1366</v>
      </c>
      <c r="C80" s="11" t="s">
        <v>1367</v>
      </c>
      <c r="D80" s="12">
        <v>3.6</v>
      </c>
      <c r="E80" s="13"/>
      <c r="F80" s="14"/>
      <c r="G80" s="309"/>
    </row>
    <row r="81" spans="1:7" s="16" customFormat="1" ht="21.95" customHeight="1">
      <c r="A81" s="24"/>
      <c r="B81" s="22"/>
      <c r="C81" s="5"/>
      <c r="D81" s="6"/>
      <c r="E81" s="7"/>
      <c r="F81" s="8"/>
      <c r="G81" s="89"/>
    </row>
    <row r="82" spans="1:7" s="16" customFormat="1" ht="21.95" customHeight="1">
      <c r="A82" s="23" t="s">
        <v>1368</v>
      </c>
      <c r="B82" s="23" t="s">
        <v>1369</v>
      </c>
      <c r="C82" s="11" t="s">
        <v>1367</v>
      </c>
      <c r="D82" s="12">
        <v>10.7</v>
      </c>
      <c r="E82" s="13"/>
      <c r="F82" s="14"/>
      <c r="G82" s="309"/>
    </row>
    <row r="83" spans="1:7" s="16" customFormat="1" ht="21.95" customHeight="1">
      <c r="A83" s="24"/>
      <c r="B83" s="22"/>
      <c r="C83" s="5"/>
      <c r="D83" s="6"/>
      <c r="E83" s="7"/>
      <c r="F83" s="8"/>
      <c r="G83" s="89"/>
    </row>
    <row r="84" spans="1:7" s="16" customFormat="1" ht="21.95" customHeight="1">
      <c r="A84" s="23" t="s">
        <v>1370</v>
      </c>
      <c r="B84" s="23"/>
      <c r="C84" s="11" t="s">
        <v>1367</v>
      </c>
      <c r="D84" s="12">
        <f>D82</f>
        <v>10.7</v>
      </c>
      <c r="E84" s="13"/>
      <c r="F84" s="14"/>
      <c r="G84" s="309"/>
    </row>
    <row r="85" spans="1:7" s="10" customFormat="1" ht="21.95" customHeight="1">
      <c r="A85" s="22"/>
      <c r="B85" s="22"/>
      <c r="C85" s="5"/>
      <c r="D85" s="6"/>
      <c r="E85" s="7"/>
      <c r="F85" s="8"/>
      <c r="G85" s="89"/>
    </row>
    <row r="86" spans="1:7" s="10" customFormat="1" ht="21.95" customHeight="1">
      <c r="A86" s="23" t="s">
        <v>1371</v>
      </c>
      <c r="B86" s="23"/>
      <c r="C86" s="11" t="s">
        <v>10</v>
      </c>
      <c r="D86" s="12">
        <v>3.7</v>
      </c>
      <c r="E86" s="13"/>
      <c r="F86" s="14"/>
      <c r="G86" s="309"/>
    </row>
    <row r="87" spans="1:7" s="16" customFormat="1" ht="21.95" customHeight="1">
      <c r="A87" s="24"/>
      <c r="B87" s="22"/>
      <c r="C87" s="5"/>
      <c r="D87" s="6"/>
      <c r="E87" s="7"/>
      <c r="F87" s="8"/>
      <c r="G87" s="89"/>
    </row>
    <row r="88" spans="1:7" s="16" customFormat="1" ht="21.95" customHeight="1">
      <c r="A88" s="23" t="s">
        <v>1372</v>
      </c>
      <c r="B88" s="23" t="s">
        <v>1373</v>
      </c>
      <c r="C88" s="11" t="s">
        <v>1367</v>
      </c>
      <c r="D88" s="12">
        <v>0.9</v>
      </c>
      <c r="E88" s="13"/>
      <c r="F88" s="14"/>
      <c r="G88" s="309"/>
    </row>
    <row r="89" spans="1:7" s="16" customFormat="1" ht="21.95" customHeight="1">
      <c r="A89" s="24"/>
      <c r="B89" s="22" t="s">
        <v>1374</v>
      </c>
      <c r="C89" s="5"/>
      <c r="D89" s="6"/>
      <c r="E89" s="7"/>
      <c r="F89" s="8"/>
      <c r="G89" s="89"/>
    </row>
    <row r="90" spans="1:7" s="16" customFormat="1" ht="21.95" customHeight="1">
      <c r="A90" s="23" t="s">
        <v>1375</v>
      </c>
      <c r="B90" s="23" t="s">
        <v>1376</v>
      </c>
      <c r="C90" s="11" t="s">
        <v>1367</v>
      </c>
      <c r="D90" s="12">
        <f>D88</f>
        <v>0.9</v>
      </c>
      <c r="E90" s="13"/>
      <c r="F90" s="14"/>
      <c r="G90" s="309"/>
    </row>
    <row r="91" spans="1:7" s="16" customFormat="1" ht="21.95" customHeight="1">
      <c r="A91" s="24"/>
      <c r="B91" s="22" t="s">
        <v>1377</v>
      </c>
      <c r="C91" s="5"/>
      <c r="D91" s="6"/>
      <c r="E91" s="7"/>
      <c r="F91" s="8"/>
      <c r="G91" s="89"/>
    </row>
    <row r="92" spans="1:7" s="16" customFormat="1" ht="21.95" customHeight="1">
      <c r="A92" s="23" t="s">
        <v>1378</v>
      </c>
      <c r="B92" s="23" t="s">
        <v>1379</v>
      </c>
      <c r="C92" s="11" t="s">
        <v>1367</v>
      </c>
      <c r="D92" s="12">
        <f>D88</f>
        <v>0.9</v>
      </c>
      <c r="E92" s="13"/>
      <c r="F92" s="14"/>
      <c r="G92" s="309"/>
    </row>
    <row r="93" spans="1:7" s="16" customFormat="1" ht="21.95" customHeight="1">
      <c r="A93" s="24"/>
      <c r="B93" s="22"/>
      <c r="C93" s="5"/>
      <c r="D93" s="6"/>
      <c r="E93" s="7"/>
      <c r="F93" s="8"/>
      <c r="G93" s="89"/>
    </row>
    <row r="94" spans="1:7" s="16" customFormat="1" ht="21.75" customHeight="1">
      <c r="A94" s="23" t="s">
        <v>1380</v>
      </c>
      <c r="B94" s="23"/>
      <c r="C94" s="11" t="s">
        <v>1367</v>
      </c>
      <c r="D94" s="12">
        <v>3.8</v>
      </c>
      <c r="E94" s="313"/>
      <c r="F94" s="14"/>
      <c r="G94" s="309"/>
    </row>
    <row r="95" spans="1:7" s="16" customFormat="1" ht="21.95" customHeight="1">
      <c r="A95" s="24"/>
      <c r="B95" s="22"/>
      <c r="C95" s="5"/>
      <c r="D95" s="6"/>
      <c r="E95" s="7"/>
      <c r="F95" s="8"/>
      <c r="G95" s="89"/>
    </row>
    <row r="96" spans="1:7" s="16" customFormat="1" ht="21.95" customHeight="1">
      <c r="A96" s="27" t="s">
        <v>9</v>
      </c>
      <c r="B96" s="23"/>
      <c r="C96" s="11"/>
      <c r="D96" s="12"/>
      <c r="E96" s="13"/>
      <c r="F96" s="14"/>
      <c r="G96" s="91"/>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48" pageOrder="overThenDown" orientation="landscape" r:id="rId1"/>
  <headerFooter alignWithMargins="0"/>
  <rowBreaks count="1" manualBreakCount="1">
    <brk id="48" max="6"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FC378-5400-4709-9E20-F8C1D1DF67A4}">
  <sheetPr>
    <tabColor rgb="FFFFFF00"/>
  </sheetPr>
  <dimension ref="A1:G92"/>
  <sheetViews>
    <sheetView view="pageBreakPreview" zoomScale="55" zoomScaleNormal="100" zoomScaleSheetLayoutView="55" workbookViewId="0">
      <pane xSplit="2" topLeftCell="C1" activePane="topRight" state="frozen"/>
      <selection activeCell="G15" sqref="G15:G16"/>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312" customWidth="1"/>
    <col min="5" max="5" width="20.7109375" style="17" customWidth="1"/>
    <col min="6" max="6" width="29.28515625" style="19" customWidth="1"/>
    <col min="7" max="7" width="75.140625" style="86" customWidth="1"/>
    <col min="8" max="16384" width="9.140625" style="19"/>
  </cols>
  <sheetData>
    <row r="1" spans="1:7" s="3" customFormat="1" ht="21.95" customHeight="1">
      <c r="A1" s="20"/>
      <c r="B1" s="21"/>
      <c r="C1" s="1"/>
      <c r="D1" s="2"/>
      <c r="E1" s="1"/>
      <c r="G1" s="97"/>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6" customFormat="1" ht="21.75" customHeight="1">
      <c r="A5" s="24"/>
      <c r="B5" s="22"/>
      <c r="C5" s="5"/>
      <c r="D5" s="6"/>
      <c r="E5" s="7"/>
      <c r="F5" s="8"/>
      <c r="G5" s="89"/>
    </row>
    <row r="6" spans="1:7" s="16" customFormat="1" ht="21.95" customHeight="1">
      <c r="A6" s="23" t="str">
        <f>中科目!$A$8</f>
        <v>1.屋内運動場改修工事</v>
      </c>
      <c r="B6" s="23"/>
      <c r="C6" s="11"/>
      <c r="D6" s="12"/>
      <c r="E6" s="13"/>
      <c r="F6" s="14"/>
      <c r="G6" s="91"/>
    </row>
    <row r="7" spans="1:7" s="10" customFormat="1" ht="21.95" customHeight="1">
      <c r="A7" s="22"/>
      <c r="B7" s="22"/>
      <c r="C7" s="5"/>
      <c r="D7" s="6"/>
      <c r="E7" s="7"/>
      <c r="F7" s="8"/>
      <c r="G7" s="89"/>
    </row>
    <row r="8" spans="1:7" s="10" customFormat="1" ht="21.95" customHeight="1">
      <c r="A8" s="23" t="str">
        <f>中科目!$A$22</f>
        <v>(3)内部改修工事</v>
      </c>
      <c r="B8" s="23"/>
      <c r="C8" s="11"/>
      <c r="D8" s="12"/>
      <c r="E8" s="13"/>
      <c r="F8" s="14"/>
      <c r="G8" s="91"/>
    </row>
    <row r="9" spans="1:7" s="16" customFormat="1" ht="21.95" customHeight="1">
      <c r="A9" s="24"/>
      <c r="B9" s="22"/>
      <c r="C9" s="5"/>
      <c r="D9" s="6"/>
      <c r="E9" s="7"/>
      <c r="F9" s="8"/>
      <c r="G9" s="89"/>
    </row>
    <row r="10" spans="1:7" s="16" customFormat="1" ht="21.95" customHeight="1">
      <c r="A10" s="23"/>
      <c r="B10" s="23"/>
      <c r="C10" s="11"/>
      <c r="D10" s="12"/>
      <c r="E10" s="13"/>
      <c r="F10" s="14"/>
      <c r="G10" s="91"/>
    </row>
    <row r="11" spans="1:7" ht="20.45" customHeight="1">
      <c r="A11" s="22"/>
      <c r="B11" s="22"/>
      <c r="C11" s="5"/>
      <c r="D11" s="6"/>
      <c r="E11" s="7"/>
      <c r="F11" s="8"/>
      <c r="G11" s="89"/>
    </row>
    <row r="12" spans="1:7" ht="20.45" customHeight="1">
      <c r="A12" s="23" t="str">
        <f>中科目!$A$24</f>
        <v>　01.撤去</v>
      </c>
      <c r="B12" s="25"/>
      <c r="C12" s="11"/>
      <c r="D12" s="12"/>
      <c r="E12" s="13"/>
      <c r="F12" s="14"/>
      <c r="G12" s="91"/>
    </row>
    <row r="13" spans="1:7" ht="20.45" customHeight="1">
      <c r="A13" s="22"/>
      <c r="B13" s="22"/>
      <c r="C13" s="5"/>
      <c r="D13" s="6"/>
      <c r="E13" s="7"/>
      <c r="F13" s="8"/>
      <c r="G13" s="89"/>
    </row>
    <row r="14" spans="1:7" ht="20.45" customHeight="1">
      <c r="A14" s="23" t="s">
        <v>1381</v>
      </c>
      <c r="B14" s="25" t="s">
        <v>1382</v>
      </c>
      <c r="C14" s="11" t="s">
        <v>1337</v>
      </c>
      <c r="D14" s="12">
        <v>602</v>
      </c>
      <c r="E14" s="13"/>
      <c r="F14" s="14"/>
      <c r="G14" s="309"/>
    </row>
    <row r="15" spans="1:7" s="16" customFormat="1" ht="21.95" customHeight="1">
      <c r="A15" s="24"/>
      <c r="B15" s="22"/>
      <c r="C15" s="5"/>
      <c r="D15" s="6"/>
      <c r="E15" s="7"/>
      <c r="F15" s="8"/>
      <c r="G15" s="89"/>
    </row>
    <row r="16" spans="1:7" s="16" customFormat="1" ht="21.95" customHeight="1">
      <c r="A16" s="23" t="s">
        <v>1383</v>
      </c>
      <c r="B16" s="23"/>
      <c r="C16" s="11" t="s">
        <v>1337</v>
      </c>
      <c r="D16" s="12">
        <f>D14</f>
        <v>602</v>
      </c>
      <c r="E16" s="13"/>
      <c r="F16" s="14"/>
      <c r="G16" s="309"/>
    </row>
    <row r="17" spans="1:7" s="16" customFormat="1" ht="21.95" customHeight="1">
      <c r="A17" s="24"/>
      <c r="B17" s="22"/>
      <c r="C17" s="5"/>
      <c r="D17" s="6"/>
      <c r="E17" s="7"/>
      <c r="F17" s="8"/>
      <c r="G17" s="89"/>
    </row>
    <row r="18" spans="1:7" s="16" customFormat="1" ht="21.95" customHeight="1">
      <c r="A18" s="23" t="s">
        <v>1384</v>
      </c>
      <c r="B18" s="23" t="s">
        <v>41</v>
      </c>
      <c r="C18" s="11" t="s">
        <v>1337</v>
      </c>
      <c r="D18" s="12">
        <f>D14</f>
        <v>602</v>
      </c>
      <c r="E18" s="13"/>
      <c r="F18" s="14"/>
      <c r="G18" s="309"/>
    </row>
    <row r="19" spans="1:7" s="16" customFormat="1" ht="21.95" customHeight="1">
      <c r="A19" s="24"/>
      <c r="B19" s="22"/>
      <c r="C19" s="5"/>
      <c r="D19" s="6"/>
      <c r="E19" s="7"/>
      <c r="F19" s="8"/>
      <c r="G19" s="89"/>
    </row>
    <row r="20" spans="1:7" s="16" customFormat="1" ht="21.95" customHeight="1">
      <c r="A20" s="23" t="s">
        <v>1385</v>
      </c>
      <c r="B20" s="23"/>
      <c r="C20" s="11" t="s">
        <v>606</v>
      </c>
      <c r="D20" s="12">
        <v>20</v>
      </c>
      <c r="E20" s="13"/>
      <c r="F20" s="14"/>
      <c r="G20" s="309"/>
    </row>
    <row r="21" spans="1:7" s="16" customFormat="1" ht="21.95" customHeight="1">
      <c r="A21" s="24"/>
      <c r="B21" s="22"/>
      <c r="C21" s="5"/>
      <c r="D21" s="6"/>
      <c r="E21" s="7"/>
      <c r="F21" s="8"/>
      <c r="G21" s="89"/>
    </row>
    <row r="22" spans="1:7" s="16" customFormat="1" ht="21.95" customHeight="1">
      <c r="A22" s="23" t="s">
        <v>1386</v>
      </c>
      <c r="B22" s="23"/>
      <c r="C22" s="11" t="s">
        <v>1337</v>
      </c>
      <c r="D22" s="12">
        <f>D14</f>
        <v>602</v>
      </c>
      <c r="E22" s="13"/>
      <c r="F22" s="14"/>
      <c r="G22" s="309"/>
    </row>
    <row r="23" spans="1:7" s="16" customFormat="1" ht="21.95" customHeight="1">
      <c r="A23" s="24"/>
      <c r="B23" s="22" t="s">
        <v>1387</v>
      </c>
      <c r="C23" s="5"/>
      <c r="D23" s="31"/>
      <c r="E23" s="7"/>
      <c r="F23" s="8"/>
      <c r="G23" s="89"/>
    </row>
    <row r="24" spans="1:7" s="16" customFormat="1" ht="21.95" customHeight="1">
      <c r="A24" s="23" t="s">
        <v>1388</v>
      </c>
      <c r="B24" s="23" t="s">
        <v>1389</v>
      </c>
      <c r="C24" s="11" t="s">
        <v>606</v>
      </c>
      <c r="D24" s="12">
        <v>2</v>
      </c>
      <c r="E24" s="13"/>
      <c r="F24" s="14"/>
      <c r="G24" s="309"/>
    </row>
    <row r="25" spans="1:7" s="16" customFormat="1" ht="21.95" customHeight="1">
      <c r="A25" s="24"/>
      <c r="B25" s="22"/>
      <c r="C25" s="5"/>
      <c r="D25" s="6"/>
      <c r="E25" s="7"/>
      <c r="F25" s="8"/>
      <c r="G25" s="89"/>
    </row>
    <row r="26" spans="1:7" s="16" customFormat="1" ht="21.95" customHeight="1">
      <c r="A26" s="23" t="s">
        <v>1390</v>
      </c>
      <c r="B26" s="23" t="s">
        <v>1391</v>
      </c>
      <c r="C26" s="11" t="s">
        <v>31</v>
      </c>
      <c r="D26" s="12">
        <v>18</v>
      </c>
      <c r="E26" s="13"/>
      <c r="F26" s="14"/>
      <c r="G26" s="309"/>
    </row>
    <row r="27" spans="1:7" s="16" customFormat="1" ht="21.95" customHeight="1">
      <c r="A27" s="24"/>
      <c r="B27" s="22"/>
      <c r="C27" s="5"/>
      <c r="D27" s="6"/>
      <c r="E27" s="7"/>
      <c r="F27" s="8"/>
      <c r="G27" s="89"/>
    </row>
    <row r="28" spans="1:7" s="16" customFormat="1" ht="21.95" customHeight="1">
      <c r="A28" s="23" t="s">
        <v>1392</v>
      </c>
      <c r="B28" s="23" t="s">
        <v>1393</v>
      </c>
      <c r="C28" s="11" t="s">
        <v>1337</v>
      </c>
      <c r="D28" s="12">
        <v>8.4</v>
      </c>
      <c r="E28" s="13"/>
      <c r="F28" s="14"/>
      <c r="G28" s="309"/>
    </row>
    <row r="29" spans="1:7" ht="20.45" customHeight="1">
      <c r="A29" s="22"/>
      <c r="B29" s="22"/>
      <c r="C29" s="5"/>
      <c r="D29" s="6"/>
      <c r="E29" s="7"/>
      <c r="F29" s="8"/>
      <c r="G29" s="89"/>
    </row>
    <row r="30" spans="1:7" ht="20.45" customHeight="1">
      <c r="A30" s="23" t="s">
        <v>1394</v>
      </c>
      <c r="B30" s="25"/>
      <c r="C30" s="11" t="s">
        <v>606</v>
      </c>
      <c r="D30" s="12">
        <v>1</v>
      </c>
      <c r="E30" s="13"/>
      <c r="F30" s="14"/>
      <c r="G30" s="309"/>
    </row>
    <row r="31" spans="1:7" s="16" customFormat="1" ht="21.95" customHeight="1">
      <c r="A31" s="35"/>
      <c r="B31" s="22"/>
      <c r="C31" s="5"/>
      <c r="D31" s="6"/>
      <c r="E31" s="7"/>
      <c r="F31" s="8"/>
      <c r="G31" s="89"/>
    </row>
    <row r="32" spans="1:7" s="16" customFormat="1" ht="21.95" customHeight="1">
      <c r="A32" s="92"/>
      <c r="B32" s="23"/>
      <c r="C32" s="11"/>
      <c r="D32" s="12"/>
      <c r="E32" s="13"/>
      <c r="F32" s="14"/>
      <c r="G32" s="91"/>
    </row>
    <row r="33" spans="1:7" s="16" customFormat="1" ht="21.95" customHeight="1">
      <c r="A33" s="24"/>
      <c r="B33" s="22"/>
      <c r="C33" s="5"/>
      <c r="D33" s="6"/>
      <c r="E33" s="7"/>
      <c r="F33" s="8"/>
      <c r="G33" s="89"/>
    </row>
    <row r="34" spans="1:7" s="16" customFormat="1" ht="21.95" customHeight="1">
      <c r="A34" s="27" t="s">
        <v>9</v>
      </c>
      <c r="B34" s="23"/>
      <c r="C34" s="11"/>
      <c r="D34" s="12"/>
      <c r="E34" s="13"/>
      <c r="F34" s="14"/>
      <c r="G34" s="91"/>
    </row>
    <row r="35" spans="1:7" ht="20.45" customHeight="1">
      <c r="A35" s="22"/>
      <c r="B35" s="22"/>
      <c r="C35" s="5"/>
      <c r="D35" s="6"/>
      <c r="E35" s="7"/>
      <c r="F35" s="8"/>
      <c r="G35" s="89"/>
    </row>
    <row r="36" spans="1:7" ht="20.45" customHeight="1">
      <c r="A36" s="23"/>
      <c r="B36" s="25"/>
      <c r="C36" s="11"/>
      <c r="D36" s="12"/>
      <c r="E36" s="13"/>
      <c r="F36" s="14"/>
      <c r="G36" s="91"/>
    </row>
    <row r="37" spans="1:7" s="16" customFormat="1" ht="21.95" customHeight="1">
      <c r="A37" s="24"/>
      <c r="B37" s="22"/>
      <c r="C37" s="5"/>
      <c r="D37" s="6"/>
      <c r="E37" s="7"/>
      <c r="F37" s="8"/>
      <c r="G37" s="89"/>
    </row>
    <row r="38" spans="1:7" s="16" customFormat="1" ht="21.95" customHeight="1">
      <c r="A38" s="23"/>
      <c r="B38" s="23"/>
      <c r="C38" s="11"/>
      <c r="D38" s="12"/>
      <c r="E38" s="13"/>
      <c r="F38" s="14"/>
      <c r="G38" s="91"/>
    </row>
    <row r="39" spans="1:7" s="16" customFormat="1" ht="21.95" customHeight="1">
      <c r="A39" s="24"/>
      <c r="B39" s="22"/>
      <c r="C39" s="5"/>
      <c r="D39" s="6"/>
      <c r="E39" s="7"/>
      <c r="F39" s="8"/>
      <c r="G39" s="89"/>
    </row>
    <row r="40" spans="1:7" s="16" customFormat="1" ht="21.95" customHeight="1">
      <c r="A40" s="23"/>
      <c r="B40" s="23"/>
      <c r="C40" s="11"/>
      <c r="D40" s="12"/>
      <c r="E40" s="13"/>
      <c r="F40" s="14"/>
      <c r="G40" s="91"/>
    </row>
    <row r="41" spans="1:7" ht="20.45" customHeight="1">
      <c r="A41" s="22"/>
      <c r="B41" s="22"/>
      <c r="C41" s="5"/>
      <c r="D41" s="6"/>
      <c r="E41" s="7"/>
      <c r="F41" s="8"/>
      <c r="G41" s="89"/>
    </row>
    <row r="42" spans="1:7" ht="20.45" customHeight="1">
      <c r="A42" s="23"/>
      <c r="B42" s="25"/>
      <c r="C42" s="11"/>
      <c r="D42" s="12"/>
      <c r="E42" s="13"/>
      <c r="F42" s="14"/>
      <c r="G42" s="91"/>
    </row>
    <row r="43" spans="1:7" ht="20.45" customHeight="1">
      <c r="A43" s="22"/>
      <c r="B43" s="22"/>
      <c r="C43" s="5"/>
      <c r="D43" s="6"/>
      <c r="E43" s="7"/>
      <c r="F43" s="8"/>
      <c r="G43" s="89"/>
    </row>
    <row r="44" spans="1:7" ht="20.45" customHeight="1">
      <c r="A44" s="23"/>
      <c r="B44" s="25"/>
      <c r="C44" s="11"/>
      <c r="D44" s="12"/>
      <c r="E44" s="13"/>
      <c r="F44" s="14"/>
      <c r="G44" s="91"/>
    </row>
    <row r="45" spans="1:7" ht="20.45" customHeight="1">
      <c r="A45" s="22"/>
      <c r="B45" s="22"/>
      <c r="C45" s="5"/>
      <c r="D45" s="6"/>
      <c r="E45" s="7"/>
      <c r="F45" s="8"/>
      <c r="G45" s="89"/>
    </row>
    <row r="46" spans="1:7" ht="20.45" customHeight="1">
      <c r="A46" s="23"/>
      <c r="B46" s="25"/>
      <c r="C46" s="11"/>
      <c r="D46" s="12"/>
      <c r="E46" s="13"/>
      <c r="F46" s="14"/>
      <c r="G46" s="91"/>
    </row>
    <row r="47" spans="1:7" ht="20.45" customHeight="1">
      <c r="A47" s="22"/>
      <c r="B47" s="22"/>
      <c r="C47" s="5"/>
      <c r="D47" s="6"/>
      <c r="E47" s="7"/>
      <c r="F47" s="8"/>
      <c r="G47" s="89"/>
    </row>
    <row r="48" spans="1:7" ht="20.45" customHeight="1">
      <c r="A48" s="23"/>
      <c r="B48" s="25"/>
      <c r="C48" s="11"/>
      <c r="D48" s="12"/>
      <c r="E48" s="13"/>
      <c r="F48" s="14"/>
      <c r="G48" s="91"/>
    </row>
    <row r="49" spans="1:7" s="10" customFormat="1" ht="21.95" customHeight="1">
      <c r="A49" s="22"/>
      <c r="B49" s="22"/>
      <c r="C49" s="5"/>
      <c r="D49" s="6"/>
      <c r="E49" s="7"/>
      <c r="F49" s="8"/>
      <c r="G49" s="89"/>
    </row>
    <row r="50" spans="1:7" s="10" customFormat="1" ht="21.95" customHeight="1">
      <c r="A50" s="23" t="str">
        <f>中科目!A26</f>
        <v>　02.新設</v>
      </c>
      <c r="B50" s="23"/>
      <c r="C50" s="11"/>
      <c r="D50" s="12"/>
      <c r="E50" s="13"/>
      <c r="F50" s="14"/>
      <c r="G50" s="91"/>
    </row>
    <row r="51" spans="1:7" s="16" customFormat="1" ht="21.95" customHeight="1">
      <c r="A51" s="24"/>
      <c r="B51" s="22"/>
      <c r="C51" s="5"/>
      <c r="D51" s="31"/>
      <c r="E51" s="7"/>
      <c r="F51" s="8"/>
      <c r="G51" s="89"/>
    </row>
    <row r="52" spans="1:7" s="16" customFormat="1" ht="21.95" customHeight="1">
      <c r="A52" s="23" t="s">
        <v>1395</v>
      </c>
      <c r="B52" s="23" t="s">
        <v>1396</v>
      </c>
      <c r="C52" s="11" t="s">
        <v>1337</v>
      </c>
      <c r="D52" s="12">
        <f>D56</f>
        <v>602</v>
      </c>
      <c r="E52" s="13"/>
      <c r="F52" s="14"/>
      <c r="G52" s="309"/>
    </row>
    <row r="53" spans="1:7" s="16" customFormat="1" ht="21.95" customHeight="1">
      <c r="A53" s="24"/>
      <c r="B53" s="22"/>
      <c r="C53" s="5"/>
      <c r="D53" s="6"/>
      <c r="E53" s="7"/>
      <c r="F53" s="8"/>
      <c r="G53" s="89"/>
    </row>
    <row r="54" spans="1:7" s="16" customFormat="1" ht="21.95" customHeight="1">
      <c r="A54" s="23" t="s">
        <v>1397</v>
      </c>
      <c r="B54" s="23" t="s">
        <v>1398</v>
      </c>
      <c r="C54" s="11" t="s">
        <v>1337</v>
      </c>
      <c r="D54" s="12">
        <v>621</v>
      </c>
      <c r="E54" s="13"/>
      <c r="F54" s="14"/>
      <c r="G54" s="309"/>
    </row>
    <row r="55" spans="1:7" s="16" customFormat="1" ht="21.95" customHeight="1">
      <c r="A55" s="24"/>
      <c r="B55" s="22"/>
      <c r="C55" s="5"/>
      <c r="D55" s="6"/>
      <c r="E55" s="7"/>
      <c r="F55" s="8"/>
      <c r="G55" s="89"/>
    </row>
    <row r="56" spans="1:7" s="16" customFormat="1" ht="21.95" customHeight="1">
      <c r="A56" s="23" t="s">
        <v>1399</v>
      </c>
      <c r="B56" s="23" t="s">
        <v>1400</v>
      </c>
      <c r="C56" s="11" t="s">
        <v>1337</v>
      </c>
      <c r="D56" s="12">
        <v>602</v>
      </c>
      <c r="E56" s="13"/>
      <c r="F56" s="14"/>
      <c r="G56" s="309"/>
    </row>
    <row r="57" spans="1:7" s="16" customFormat="1" ht="21.95" customHeight="1">
      <c r="A57" s="24"/>
      <c r="B57" s="22" t="s">
        <v>1387</v>
      </c>
      <c r="C57" s="5"/>
      <c r="D57" s="31"/>
      <c r="E57" s="7"/>
      <c r="F57" s="8"/>
      <c r="G57" s="89"/>
    </row>
    <row r="58" spans="1:7" s="16" customFormat="1" ht="21.95" customHeight="1">
      <c r="A58" s="23" t="s">
        <v>1401</v>
      </c>
      <c r="B58" s="23" t="s">
        <v>1389</v>
      </c>
      <c r="C58" s="11" t="s">
        <v>606</v>
      </c>
      <c r="D58" s="12">
        <v>2</v>
      </c>
      <c r="E58" s="13"/>
      <c r="F58" s="14"/>
      <c r="G58" s="309"/>
    </row>
    <row r="59" spans="1:7" s="16" customFormat="1" ht="21.95" customHeight="1">
      <c r="A59" s="22"/>
      <c r="B59" s="22"/>
      <c r="C59" s="5"/>
      <c r="D59" s="6"/>
      <c r="E59" s="7"/>
      <c r="F59" s="8"/>
      <c r="G59" s="89"/>
    </row>
    <row r="60" spans="1:7" s="16" customFormat="1" ht="21.95" customHeight="1">
      <c r="A60" s="23" t="s">
        <v>1402</v>
      </c>
      <c r="B60" s="23" t="s">
        <v>1403</v>
      </c>
      <c r="C60" s="11" t="s">
        <v>31</v>
      </c>
      <c r="D60" s="12">
        <v>98.8</v>
      </c>
      <c r="E60" s="13"/>
      <c r="F60" s="14"/>
      <c r="G60" s="309"/>
    </row>
    <row r="61" spans="1:7" s="16" customFormat="1" ht="21.95" customHeight="1">
      <c r="A61" s="22"/>
      <c r="B61" s="22"/>
      <c r="C61" s="5"/>
      <c r="D61" s="6"/>
      <c r="E61" s="7"/>
      <c r="F61" s="8"/>
      <c r="G61" s="89"/>
    </row>
    <row r="62" spans="1:7" s="16" customFormat="1" ht="21.95" customHeight="1">
      <c r="A62" s="23" t="s">
        <v>1404</v>
      </c>
      <c r="B62" s="23" t="s">
        <v>1405</v>
      </c>
      <c r="C62" s="11" t="s">
        <v>1406</v>
      </c>
      <c r="D62" s="12">
        <v>3</v>
      </c>
      <c r="E62" s="13"/>
      <c r="F62" s="14"/>
      <c r="G62" s="309"/>
    </row>
    <row r="63" spans="1:7" s="16" customFormat="1" ht="21.95" customHeight="1">
      <c r="A63" s="35"/>
      <c r="B63" s="22"/>
      <c r="C63" s="5"/>
      <c r="D63" s="6"/>
      <c r="E63" s="7"/>
      <c r="F63" s="8"/>
      <c r="G63" s="89"/>
    </row>
    <row r="64" spans="1:7" s="16" customFormat="1" ht="21.95" customHeight="1">
      <c r="A64" s="23" t="s">
        <v>1404</v>
      </c>
      <c r="B64" s="23" t="s">
        <v>1407</v>
      </c>
      <c r="C64" s="11" t="s">
        <v>1406</v>
      </c>
      <c r="D64" s="12">
        <v>3</v>
      </c>
      <c r="E64" s="13"/>
      <c r="F64" s="14"/>
      <c r="G64" s="309"/>
    </row>
    <row r="65" spans="1:7" s="16" customFormat="1" ht="21.95" customHeight="1">
      <c r="A65" s="24"/>
      <c r="B65" s="22"/>
      <c r="C65" s="5"/>
      <c r="D65" s="6"/>
      <c r="E65" s="7"/>
      <c r="F65" s="8"/>
      <c r="G65" s="89"/>
    </row>
    <row r="66" spans="1:7" s="16" customFormat="1" ht="21.95" customHeight="1">
      <c r="A66" s="23" t="s">
        <v>1408</v>
      </c>
      <c r="B66" s="23" t="s">
        <v>1409</v>
      </c>
      <c r="C66" s="11" t="s">
        <v>606</v>
      </c>
      <c r="D66" s="12">
        <v>13</v>
      </c>
      <c r="E66" s="13"/>
      <c r="F66" s="14"/>
      <c r="G66" s="309"/>
    </row>
    <row r="67" spans="1:7" s="16" customFormat="1" ht="21.95" customHeight="1">
      <c r="A67" s="24"/>
      <c r="B67" s="22"/>
      <c r="C67" s="5"/>
      <c r="D67" s="6"/>
      <c r="E67" s="7"/>
      <c r="F67" s="8"/>
      <c r="G67" s="89"/>
    </row>
    <row r="68" spans="1:7" s="16" customFormat="1" ht="21.95" customHeight="1">
      <c r="A68" s="23" t="s">
        <v>1410</v>
      </c>
      <c r="B68" s="23" t="s">
        <v>1411</v>
      </c>
      <c r="C68" s="11" t="s">
        <v>606</v>
      </c>
      <c r="D68" s="12">
        <v>13</v>
      </c>
      <c r="E68" s="13"/>
      <c r="F68" s="14"/>
      <c r="G68" s="309"/>
    </row>
    <row r="69" spans="1:7" s="16" customFormat="1" ht="21.95" customHeight="1">
      <c r="A69" s="24"/>
      <c r="B69" s="22"/>
      <c r="C69" s="5"/>
      <c r="D69" s="6"/>
      <c r="E69" s="7"/>
      <c r="F69" s="8"/>
      <c r="G69" s="89"/>
    </row>
    <row r="70" spans="1:7" s="16" customFormat="1" ht="21.95" customHeight="1">
      <c r="A70" s="23" t="s">
        <v>1412</v>
      </c>
      <c r="B70" s="23" t="s">
        <v>1413</v>
      </c>
      <c r="C70" s="11" t="s">
        <v>606</v>
      </c>
      <c r="D70" s="12">
        <v>13</v>
      </c>
      <c r="E70" s="13"/>
      <c r="F70" s="14"/>
      <c r="G70" s="309"/>
    </row>
    <row r="71" spans="1:7" s="16" customFormat="1" ht="21.95" customHeight="1">
      <c r="A71" s="24"/>
      <c r="B71" s="22"/>
      <c r="C71" s="5"/>
      <c r="D71" s="6"/>
      <c r="E71" s="7"/>
      <c r="F71" s="8"/>
      <c r="G71" s="89"/>
    </row>
    <row r="72" spans="1:7" s="16" customFormat="1" ht="21.95" customHeight="1">
      <c r="A72" s="23" t="s">
        <v>1414</v>
      </c>
      <c r="B72" s="23" t="s">
        <v>1415</v>
      </c>
      <c r="C72" s="11" t="s">
        <v>606</v>
      </c>
      <c r="D72" s="12">
        <v>5</v>
      </c>
      <c r="E72" s="13"/>
      <c r="F72" s="14"/>
      <c r="G72" s="309"/>
    </row>
    <row r="73" spans="1:7" s="16" customFormat="1" ht="21.95" customHeight="1">
      <c r="A73" s="24"/>
      <c r="B73" s="22"/>
      <c r="C73" s="5"/>
      <c r="D73" s="6"/>
      <c r="E73" s="7"/>
      <c r="F73" s="8"/>
      <c r="G73" s="89"/>
    </row>
    <row r="74" spans="1:7" s="16" customFormat="1" ht="21.95" customHeight="1">
      <c r="A74" s="23" t="s">
        <v>1416</v>
      </c>
      <c r="B74" s="23" t="s">
        <v>1417</v>
      </c>
      <c r="C74" s="11" t="s">
        <v>1418</v>
      </c>
      <c r="D74" s="12">
        <v>2</v>
      </c>
      <c r="E74" s="13"/>
      <c r="F74" s="14"/>
      <c r="G74" s="309"/>
    </row>
    <row r="75" spans="1:7" s="16" customFormat="1" ht="21.95" customHeight="1">
      <c r="A75" s="24"/>
      <c r="B75" s="22"/>
      <c r="C75" s="5"/>
      <c r="D75" s="6"/>
      <c r="E75" s="7"/>
      <c r="F75" s="8"/>
      <c r="G75" s="89"/>
    </row>
    <row r="76" spans="1:7" s="16" customFormat="1" ht="21.95" customHeight="1">
      <c r="A76" s="23" t="s">
        <v>1416</v>
      </c>
      <c r="B76" s="23" t="s">
        <v>1419</v>
      </c>
      <c r="C76" s="11" t="s">
        <v>1418</v>
      </c>
      <c r="D76" s="12">
        <v>4</v>
      </c>
      <c r="E76" s="13"/>
      <c r="F76" s="14"/>
      <c r="G76" s="309"/>
    </row>
    <row r="77" spans="1:7" s="16" customFormat="1" ht="21.95" customHeight="1">
      <c r="A77" s="35"/>
      <c r="B77" s="22"/>
      <c r="C77" s="5"/>
      <c r="D77" s="6"/>
      <c r="E77" s="7"/>
      <c r="F77" s="8"/>
      <c r="G77" s="89"/>
    </row>
    <row r="78" spans="1:7" s="16" customFormat="1" ht="21.95" customHeight="1">
      <c r="A78" s="92" t="s">
        <v>1420</v>
      </c>
      <c r="B78" s="23" t="s">
        <v>1421</v>
      </c>
      <c r="C78" s="11" t="s">
        <v>1337</v>
      </c>
      <c r="D78" s="12">
        <v>1.8</v>
      </c>
      <c r="E78" s="13"/>
      <c r="F78" s="14"/>
      <c r="G78" s="309"/>
    </row>
    <row r="79" spans="1:7" s="16" customFormat="1" ht="21.95" customHeight="1">
      <c r="A79" s="35"/>
      <c r="B79" s="22"/>
      <c r="C79" s="5"/>
      <c r="D79" s="6"/>
      <c r="E79" s="7"/>
      <c r="F79" s="8"/>
      <c r="G79" s="89"/>
    </row>
    <row r="80" spans="1:7" s="16" customFormat="1" ht="21.95" customHeight="1">
      <c r="A80" s="92" t="s">
        <v>1420</v>
      </c>
      <c r="B80" s="23" t="s">
        <v>1422</v>
      </c>
      <c r="C80" s="11" t="s">
        <v>1337</v>
      </c>
      <c r="D80" s="12">
        <v>17.100000000000001</v>
      </c>
      <c r="E80" s="13"/>
      <c r="F80" s="14"/>
      <c r="G80" s="309"/>
    </row>
    <row r="81" spans="1:7" s="16" customFormat="1" ht="21.95" customHeight="1">
      <c r="A81" s="24"/>
      <c r="B81" s="22" t="s">
        <v>1423</v>
      </c>
      <c r="C81" s="5"/>
      <c r="D81" s="6"/>
      <c r="E81" s="7"/>
      <c r="F81" s="8"/>
      <c r="G81" s="89"/>
    </row>
    <row r="82" spans="1:7" s="16" customFormat="1" ht="21.95" customHeight="1">
      <c r="A82" s="23" t="s">
        <v>1424</v>
      </c>
      <c r="B82" s="23" t="s">
        <v>1425</v>
      </c>
      <c r="C82" s="11" t="s">
        <v>1337</v>
      </c>
      <c r="D82" s="12">
        <v>18.899999999999999</v>
      </c>
      <c r="E82" s="13"/>
      <c r="F82" s="14"/>
      <c r="G82" s="309"/>
    </row>
    <row r="83" spans="1:7" ht="20.45" customHeight="1">
      <c r="A83" s="22"/>
      <c r="B83" s="22"/>
      <c r="C83" s="5"/>
      <c r="D83" s="6"/>
      <c r="E83" s="7"/>
      <c r="F83" s="8"/>
      <c r="G83" s="89"/>
    </row>
    <row r="84" spans="1:7" ht="20.45" customHeight="1">
      <c r="A84" s="23" t="s">
        <v>1426</v>
      </c>
      <c r="B84" s="25" t="s">
        <v>1427</v>
      </c>
      <c r="C84" s="11" t="s">
        <v>606</v>
      </c>
      <c r="D84" s="12">
        <v>2</v>
      </c>
      <c r="E84" s="13"/>
      <c r="F84" s="14"/>
      <c r="G84" s="309"/>
    </row>
    <row r="85" spans="1:7" s="16" customFormat="1" ht="21.95" customHeight="1">
      <c r="A85" s="24"/>
      <c r="B85" s="22"/>
      <c r="C85" s="5"/>
      <c r="D85" s="6"/>
      <c r="E85" s="7"/>
      <c r="F85" s="8"/>
      <c r="G85" s="89"/>
    </row>
    <row r="86" spans="1:7" s="16" customFormat="1" ht="21.75" customHeight="1">
      <c r="A86" s="23" t="s">
        <v>1428</v>
      </c>
      <c r="B86" s="23" t="s">
        <v>1429</v>
      </c>
      <c r="C86" s="11" t="s">
        <v>606</v>
      </c>
      <c r="D86" s="12">
        <v>1</v>
      </c>
      <c r="E86" s="13"/>
      <c r="F86" s="14"/>
      <c r="G86" s="309"/>
    </row>
    <row r="87" spans="1:7" ht="20.45" customHeight="1">
      <c r="A87" s="22"/>
      <c r="B87" s="22"/>
      <c r="C87" s="5"/>
      <c r="D87" s="6"/>
      <c r="E87" s="7"/>
      <c r="F87" s="8"/>
      <c r="G87" s="89"/>
    </row>
    <row r="88" spans="1:7" ht="20.45" customHeight="1">
      <c r="A88" s="23"/>
      <c r="B88" s="25"/>
      <c r="C88" s="11"/>
      <c r="D88" s="12"/>
      <c r="E88" s="13"/>
      <c r="F88" s="14"/>
      <c r="G88" s="91"/>
    </row>
    <row r="89" spans="1:7" s="16" customFormat="1" ht="21.95" customHeight="1">
      <c r="A89" s="24"/>
      <c r="B89" s="22"/>
      <c r="C89" s="5"/>
      <c r="D89" s="6"/>
      <c r="E89" s="7"/>
      <c r="F89" s="8"/>
      <c r="G89" s="89"/>
    </row>
    <row r="90" spans="1:7" s="16" customFormat="1" ht="21.95" customHeight="1">
      <c r="A90" s="27" t="s">
        <v>9</v>
      </c>
      <c r="B90" s="23"/>
      <c r="C90" s="11"/>
      <c r="D90" s="12"/>
      <c r="E90" s="13"/>
      <c r="F90" s="14"/>
      <c r="G90" s="91"/>
    </row>
    <row r="91" spans="1:7" ht="20.45" customHeight="1">
      <c r="A91" s="22"/>
      <c r="B91" s="22"/>
      <c r="C91" s="5"/>
      <c r="D91" s="6"/>
      <c r="E91" s="7"/>
      <c r="F91" s="8"/>
      <c r="G91" s="89"/>
    </row>
    <row r="92" spans="1:7" ht="20.45" customHeight="1">
      <c r="A92" s="23"/>
      <c r="B92" s="25"/>
      <c r="C92" s="11"/>
      <c r="D92" s="12"/>
      <c r="E92" s="13"/>
      <c r="F92" s="14"/>
      <c r="G92" s="91"/>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4" pageOrder="overThenDown" orientation="landscape" r:id="rId1"/>
  <headerFooter alignWithMargins="0"/>
  <rowBreaks count="1" manualBreakCount="1">
    <brk id="48" max="6"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F6643-5168-4176-8825-3C6F5B5C0F35}">
  <sheetPr>
    <tabColor rgb="FFFFC000"/>
  </sheetPr>
  <dimension ref="A1:G174"/>
  <sheetViews>
    <sheetView view="pageBreakPreview" zoomScale="55" zoomScaleNormal="100" zoomScaleSheetLayoutView="55" workbookViewId="0">
      <pane xSplit="2" topLeftCell="C1" activePane="topRight" state="frozen"/>
      <selection activeCell="G15" sqref="G15:G16"/>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104" customFormat="1" ht="21.95" customHeight="1">
      <c r="A1" s="100"/>
      <c r="B1" s="101"/>
      <c r="C1" s="102"/>
      <c r="D1" s="103"/>
      <c r="E1" s="102"/>
      <c r="G1" s="102"/>
    </row>
    <row r="2" spans="1:7" s="104" customFormat="1" ht="21.95" customHeight="1">
      <c r="A2" s="100" t="s">
        <v>25</v>
      </c>
      <c r="B2" s="101"/>
      <c r="C2" s="102"/>
      <c r="D2" s="103"/>
      <c r="E2" s="102"/>
      <c r="G2" s="4" t="s">
        <v>0</v>
      </c>
    </row>
    <row r="3" spans="1:7" s="104" customFormat="1" ht="21.95" customHeight="1">
      <c r="A3" s="484" t="s">
        <v>1</v>
      </c>
      <c r="B3" s="484" t="s">
        <v>2</v>
      </c>
      <c r="C3" s="483" t="s">
        <v>3</v>
      </c>
      <c r="D3" s="485" t="s">
        <v>4</v>
      </c>
      <c r="E3" s="483" t="s">
        <v>5</v>
      </c>
      <c r="F3" s="483" t="s">
        <v>6</v>
      </c>
      <c r="G3" s="483" t="s">
        <v>7</v>
      </c>
    </row>
    <row r="4" spans="1:7" s="104"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中科目!$A$30</f>
        <v>2.増築工事</v>
      </c>
      <c r="B6" s="23"/>
      <c r="C6" s="11"/>
      <c r="D6" s="12"/>
      <c r="E6" s="13"/>
      <c r="F6" s="14"/>
      <c r="G6" s="38"/>
    </row>
    <row r="7" spans="1:7" ht="20.45" customHeight="1">
      <c r="A7" s="22"/>
      <c r="B7" s="22"/>
      <c r="C7" s="5"/>
      <c r="D7" s="6"/>
      <c r="E7" s="7"/>
      <c r="F7" s="8"/>
      <c r="G7" s="9"/>
    </row>
    <row r="8" spans="1:7" ht="20.45" customHeight="1">
      <c r="A8" s="23" t="str">
        <f>中科目!$A$32</f>
        <v>(1)既存解体工事</v>
      </c>
      <c r="B8" s="25"/>
      <c r="C8" s="11"/>
      <c r="D8" s="12"/>
      <c r="E8" s="13"/>
      <c r="F8" s="14"/>
      <c r="G8" s="38"/>
    </row>
    <row r="9" spans="1:7" s="16" customFormat="1" ht="21.95" customHeight="1">
      <c r="A9" s="24"/>
      <c r="B9" s="22"/>
      <c r="C9" s="5"/>
      <c r="D9" s="6"/>
      <c r="E9" s="7"/>
      <c r="F9" s="8"/>
      <c r="G9" s="9"/>
    </row>
    <row r="10" spans="1:7" s="16" customFormat="1" ht="21.95" customHeight="1">
      <c r="A10" s="23" t="str">
        <f>中科目!$A$34</f>
        <v>　01.直接仮設</v>
      </c>
      <c r="B10" s="23"/>
      <c r="C10" s="11"/>
      <c r="D10" s="12"/>
      <c r="E10" s="13"/>
      <c r="F10" s="14"/>
      <c r="G10" s="38"/>
    </row>
    <row r="11" spans="1:7" s="16" customFormat="1" ht="21.95" customHeight="1">
      <c r="A11" s="310"/>
      <c r="B11" s="297"/>
      <c r="C11" s="5"/>
      <c r="D11" s="6"/>
      <c r="E11" s="7"/>
      <c r="F11" s="8"/>
      <c r="G11" s="9"/>
    </row>
    <row r="12" spans="1:7" s="16" customFormat="1" ht="21.95" customHeight="1">
      <c r="A12" s="23" t="s">
        <v>1430</v>
      </c>
      <c r="B12" s="304" t="s">
        <v>1431</v>
      </c>
      <c r="C12" s="11" t="s">
        <v>1325</v>
      </c>
      <c r="D12" s="12">
        <v>44.5</v>
      </c>
      <c r="E12" s="13"/>
      <c r="F12" s="14"/>
      <c r="G12" s="38"/>
    </row>
    <row r="13" spans="1:7" s="16" customFormat="1" ht="21.95" customHeight="1">
      <c r="A13" s="24"/>
      <c r="B13" s="22" t="s">
        <v>38</v>
      </c>
      <c r="C13" s="5"/>
      <c r="D13" s="6"/>
      <c r="E13" s="7"/>
      <c r="F13" s="8"/>
      <c r="G13" s="9"/>
    </row>
    <row r="14" spans="1:7" s="16" customFormat="1" ht="21.95" customHeight="1">
      <c r="A14" s="23" t="s">
        <v>37</v>
      </c>
      <c r="B14" s="23" t="s">
        <v>1331</v>
      </c>
      <c r="C14" s="11" t="s">
        <v>27</v>
      </c>
      <c r="D14" s="12">
        <v>65.400000000000006</v>
      </c>
      <c r="E14" s="13"/>
      <c r="F14" s="14"/>
      <c r="G14" s="38"/>
    </row>
    <row r="15" spans="1:7" s="16" customFormat="1" ht="21.95" customHeight="1">
      <c r="A15" s="24"/>
      <c r="B15" s="22"/>
      <c r="C15" s="5"/>
      <c r="D15" s="6"/>
      <c r="E15" s="7"/>
      <c r="F15" s="8"/>
      <c r="G15" s="9"/>
    </row>
    <row r="16" spans="1:7" s="16" customFormat="1" ht="21.95" customHeight="1">
      <c r="A16" s="23" t="s">
        <v>1432</v>
      </c>
      <c r="B16" s="23" t="s">
        <v>1433</v>
      </c>
      <c r="C16" s="11" t="s">
        <v>27</v>
      </c>
      <c r="D16" s="12">
        <f>D14</f>
        <v>65.400000000000006</v>
      </c>
      <c r="E16" s="13"/>
      <c r="F16" s="14"/>
      <c r="G16" s="38"/>
    </row>
    <row r="17" spans="1:7" s="16" customFormat="1" ht="21.95" customHeight="1">
      <c r="A17" s="24"/>
      <c r="B17" s="22"/>
      <c r="C17" s="5"/>
      <c r="D17" s="6"/>
      <c r="E17" s="7"/>
      <c r="F17" s="8"/>
      <c r="G17" s="9"/>
    </row>
    <row r="18" spans="1:7" s="16" customFormat="1" ht="21.95" customHeight="1">
      <c r="A18" s="23" t="s">
        <v>40</v>
      </c>
      <c r="B18" s="23" t="s">
        <v>1332</v>
      </c>
      <c r="C18" s="11" t="s">
        <v>31</v>
      </c>
      <c r="D18" s="12">
        <v>15.2</v>
      </c>
      <c r="E18" s="13"/>
      <c r="F18" s="14"/>
      <c r="G18" s="38"/>
    </row>
    <row r="19" spans="1:7" s="16" customFormat="1" ht="21.75" customHeight="1">
      <c r="A19" s="24"/>
      <c r="B19" s="22" t="s">
        <v>1434</v>
      </c>
      <c r="C19" s="5"/>
      <c r="D19" s="6"/>
      <c r="E19" s="7"/>
      <c r="F19" s="8"/>
      <c r="G19" s="9"/>
    </row>
    <row r="20" spans="1:7" s="16" customFormat="1" ht="21.95" customHeight="1">
      <c r="A20" s="23" t="s">
        <v>1435</v>
      </c>
      <c r="B20" s="23" t="s">
        <v>1436</v>
      </c>
      <c r="C20" s="11" t="s">
        <v>27</v>
      </c>
      <c r="D20" s="12">
        <v>64.599999999999994</v>
      </c>
      <c r="E20" s="13"/>
      <c r="F20" s="14"/>
      <c r="G20" s="38"/>
    </row>
    <row r="21" spans="1:7" s="16" customFormat="1" ht="21.95" customHeight="1">
      <c r="A21" s="24"/>
      <c r="B21" s="22"/>
      <c r="C21" s="5"/>
      <c r="D21" s="6"/>
      <c r="E21" s="7"/>
      <c r="F21" s="8"/>
      <c r="G21" s="9"/>
    </row>
    <row r="22" spans="1:7" s="16" customFormat="1" ht="21.95" customHeight="1">
      <c r="A22" s="23" t="s">
        <v>1333</v>
      </c>
      <c r="B22" s="23" t="s">
        <v>1334</v>
      </c>
      <c r="C22" s="11" t="s">
        <v>27</v>
      </c>
      <c r="D22" s="12">
        <f>D14</f>
        <v>65.400000000000006</v>
      </c>
      <c r="E22" s="13"/>
      <c r="F22" s="14"/>
      <c r="G22" s="38"/>
    </row>
    <row r="23" spans="1:7" s="16" customFormat="1" ht="21.95" customHeight="1">
      <c r="A23" s="24"/>
      <c r="B23" s="22"/>
      <c r="C23" s="5"/>
      <c r="D23" s="6"/>
      <c r="E23" s="7"/>
      <c r="F23" s="8"/>
      <c r="G23" s="9"/>
    </row>
    <row r="24" spans="1:7" s="16" customFormat="1" ht="21.95" customHeight="1">
      <c r="A24" s="25" t="s">
        <v>1333</v>
      </c>
      <c r="B24" s="23" t="s">
        <v>1437</v>
      </c>
      <c r="C24" s="11" t="s">
        <v>27</v>
      </c>
      <c r="D24" s="12">
        <f>D16</f>
        <v>65.400000000000006</v>
      </c>
      <c r="E24" s="13"/>
      <c r="F24" s="14"/>
      <c r="G24" s="38"/>
    </row>
    <row r="25" spans="1:7" s="16" customFormat="1" ht="21.95" customHeight="1">
      <c r="A25" s="24"/>
      <c r="B25" s="22"/>
      <c r="C25" s="5"/>
      <c r="D25" s="6"/>
      <c r="E25" s="7"/>
      <c r="F25" s="8"/>
      <c r="G25" s="9"/>
    </row>
    <row r="26" spans="1:7" s="16" customFormat="1" ht="21.95" customHeight="1">
      <c r="A26" s="23" t="s">
        <v>724</v>
      </c>
      <c r="B26" s="23" t="s">
        <v>1335</v>
      </c>
      <c r="C26" s="11" t="s">
        <v>31</v>
      </c>
      <c r="D26" s="12">
        <f>D18</f>
        <v>15.2</v>
      </c>
      <c r="E26" s="13"/>
      <c r="F26" s="14"/>
      <c r="G26" s="38"/>
    </row>
    <row r="27" spans="1:7" s="16" customFormat="1" ht="21.95" customHeight="1">
      <c r="A27" s="24"/>
      <c r="B27" s="22" t="s">
        <v>1438</v>
      </c>
      <c r="C27" s="5"/>
      <c r="D27" s="6"/>
      <c r="E27" s="7"/>
      <c r="F27" s="8"/>
      <c r="G27" s="9"/>
    </row>
    <row r="28" spans="1:7" s="16" customFormat="1" ht="21.95" customHeight="1">
      <c r="A28" s="23" t="s">
        <v>724</v>
      </c>
      <c r="B28" s="23" t="s">
        <v>1439</v>
      </c>
      <c r="C28" s="11" t="s">
        <v>27</v>
      </c>
      <c r="D28" s="12">
        <f>D20</f>
        <v>64.599999999999994</v>
      </c>
      <c r="E28" s="13"/>
      <c r="F28" s="14"/>
      <c r="G28" s="38"/>
    </row>
    <row r="29" spans="1:7" s="16" customFormat="1" ht="21.95" customHeight="1">
      <c r="A29" s="24"/>
      <c r="B29" s="22"/>
      <c r="C29" s="5"/>
      <c r="D29" s="6"/>
      <c r="E29" s="7"/>
      <c r="F29" s="8"/>
      <c r="G29" s="9"/>
    </row>
    <row r="30" spans="1:7" s="16" customFormat="1" ht="21.95" customHeight="1">
      <c r="A30" s="27" t="s">
        <v>9</v>
      </c>
      <c r="B30" s="23"/>
      <c r="C30" s="11"/>
      <c r="D30" s="12"/>
      <c r="E30" s="13"/>
      <c r="F30" s="14"/>
      <c r="G30" s="38"/>
    </row>
    <row r="31" spans="1:7" s="10" customFormat="1" ht="21.95" customHeight="1">
      <c r="A31" s="22"/>
      <c r="B31" s="22"/>
      <c r="C31" s="5"/>
      <c r="D31" s="6"/>
      <c r="E31" s="7"/>
      <c r="F31" s="8"/>
      <c r="G31" s="9"/>
    </row>
    <row r="32" spans="1:7" s="10" customFormat="1" ht="21.95" customHeight="1">
      <c r="A32" s="23"/>
      <c r="B32" s="23"/>
      <c r="C32" s="11"/>
      <c r="D32" s="12"/>
      <c r="E32" s="13"/>
      <c r="F32" s="14"/>
      <c r="G32" s="15"/>
    </row>
    <row r="33" spans="1:7" ht="20.45" customHeight="1">
      <c r="A33" s="22"/>
      <c r="B33" s="22"/>
      <c r="C33" s="5"/>
      <c r="D33" s="6"/>
      <c r="E33" s="7"/>
      <c r="F33" s="8"/>
      <c r="G33" s="9"/>
    </row>
    <row r="34" spans="1:7" ht="20.45" customHeight="1">
      <c r="A34" s="23" t="str">
        <f>中科目!$A$36</f>
        <v>　02.躯体</v>
      </c>
      <c r="B34" s="25" t="s">
        <v>1440</v>
      </c>
      <c r="C34" s="11"/>
      <c r="D34" s="12"/>
      <c r="E34" s="13"/>
      <c r="F34" s="14"/>
      <c r="G34" s="38"/>
    </row>
    <row r="35" spans="1:7" s="16" customFormat="1" ht="21.95" customHeight="1">
      <c r="A35" s="24"/>
      <c r="B35" s="22"/>
      <c r="C35" s="5"/>
      <c r="D35" s="6"/>
      <c r="E35" s="7"/>
      <c r="F35" s="8"/>
      <c r="G35" s="9"/>
    </row>
    <row r="36" spans="1:7" s="16" customFormat="1" ht="21.95" customHeight="1">
      <c r="A36" s="23" t="s">
        <v>61</v>
      </c>
      <c r="B36" s="23" t="s">
        <v>65</v>
      </c>
      <c r="C36" s="11" t="s">
        <v>46</v>
      </c>
      <c r="D36" s="12">
        <v>15.5</v>
      </c>
      <c r="E36" s="13"/>
      <c r="F36" s="14"/>
      <c r="G36" s="38"/>
    </row>
    <row r="37" spans="1:7" s="16" customFormat="1" ht="21.95" customHeight="1">
      <c r="A37" s="24"/>
      <c r="B37" s="22"/>
      <c r="C37" s="5"/>
      <c r="D37" s="6"/>
      <c r="E37" s="7"/>
      <c r="F37" s="8"/>
      <c r="G37" s="9"/>
    </row>
    <row r="38" spans="1:7" s="16" customFormat="1" ht="21.95" customHeight="1">
      <c r="A38" s="23" t="s">
        <v>62</v>
      </c>
      <c r="B38" s="23" t="s">
        <v>65</v>
      </c>
      <c r="C38" s="11" t="s">
        <v>46</v>
      </c>
      <c r="D38" s="12">
        <f>4.6+2</f>
        <v>6.6</v>
      </c>
      <c r="E38" s="13"/>
      <c r="F38" s="14"/>
      <c r="G38" s="38"/>
    </row>
    <row r="39" spans="1:7" s="16" customFormat="1" ht="21.95" customHeight="1">
      <c r="A39" s="24"/>
      <c r="B39" s="22"/>
      <c r="C39" s="5"/>
      <c r="D39" s="6"/>
      <c r="E39" s="7"/>
      <c r="F39" s="8"/>
      <c r="G39" s="9"/>
    </row>
    <row r="40" spans="1:7" s="16" customFormat="1" ht="21.95" customHeight="1">
      <c r="A40" s="23" t="s">
        <v>63</v>
      </c>
      <c r="B40" s="23" t="s">
        <v>66</v>
      </c>
      <c r="C40" s="11" t="s">
        <v>46</v>
      </c>
      <c r="D40" s="12">
        <v>8.6999999999999993</v>
      </c>
      <c r="E40" s="13"/>
      <c r="F40" s="14"/>
      <c r="G40" s="38"/>
    </row>
    <row r="41" spans="1:7" s="16" customFormat="1" ht="21.95" customHeight="1">
      <c r="A41" s="24"/>
      <c r="B41" s="22"/>
      <c r="C41" s="5"/>
      <c r="D41" s="6"/>
      <c r="E41" s="7"/>
      <c r="F41" s="8"/>
      <c r="G41" s="9"/>
    </row>
    <row r="42" spans="1:7" s="16" customFormat="1" ht="21.95" customHeight="1">
      <c r="A42" s="23" t="s">
        <v>180</v>
      </c>
      <c r="B42" s="23"/>
      <c r="C42" s="11" t="s">
        <v>46</v>
      </c>
      <c r="D42" s="12">
        <v>49.6</v>
      </c>
      <c r="E42" s="13"/>
      <c r="F42" s="14"/>
      <c r="G42" s="38"/>
    </row>
    <row r="43" spans="1:7" s="16" customFormat="1" ht="21.95" customHeight="1">
      <c r="A43" s="24"/>
      <c r="B43" s="22"/>
      <c r="C43" s="5"/>
      <c r="D43" s="6"/>
      <c r="E43" s="7"/>
      <c r="F43" s="8"/>
      <c r="G43" s="9"/>
    </row>
    <row r="44" spans="1:7" s="16" customFormat="1" ht="21.95" customHeight="1">
      <c r="A44" s="23" t="s">
        <v>64</v>
      </c>
      <c r="B44" s="23" t="s">
        <v>67</v>
      </c>
      <c r="C44" s="11" t="s">
        <v>46</v>
      </c>
      <c r="D44" s="12">
        <v>49.6</v>
      </c>
      <c r="E44" s="13"/>
      <c r="F44" s="14"/>
      <c r="G44" s="38"/>
    </row>
    <row r="45" spans="1:7" s="16" customFormat="1" ht="21.95" customHeight="1">
      <c r="A45" s="24"/>
      <c r="B45" s="22"/>
      <c r="C45" s="5"/>
      <c r="D45" s="6"/>
      <c r="E45" s="7"/>
      <c r="F45" s="8"/>
      <c r="G45" s="9"/>
    </row>
    <row r="46" spans="1:7" s="16" customFormat="1" ht="21.95" customHeight="1">
      <c r="A46" s="23" t="s">
        <v>169</v>
      </c>
      <c r="B46" s="23" t="s">
        <v>170</v>
      </c>
      <c r="C46" s="11" t="s">
        <v>27</v>
      </c>
      <c r="D46" s="12">
        <v>38.5</v>
      </c>
      <c r="E46" s="13"/>
      <c r="F46" s="14"/>
      <c r="G46" s="38"/>
    </row>
    <row r="47" spans="1:7" s="16" customFormat="1" ht="21.95" customHeight="1">
      <c r="A47" s="24"/>
      <c r="B47" s="22"/>
      <c r="C47" s="5"/>
      <c r="D47" s="6"/>
      <c r="E47" s="7"/>
      <c r="F47" s="8"/>
      <c r="G47" s="9"/>
    </row>
    <row r="48" spans="1:7" s="16" customFormat="1" ht="21.75" customHeight="1">
      <c r="A48" s="23" t="s">
        <v>181</v>
      </c>
      <c r="B48" s="23" t="s">
        <v>182</v>
      </c>
      <c r="C48" s="11" t="s">
        <v>168</v>
      </c>
      <c r="D48" s="12">
        <v>1</v>
      </c>
      <c r="E48" s="13"/>
      <c r="F48" s="14"/>
      <c r="G48" s="38"/>
    </row>
    <row r="49" spans="1:7" s="16" customFormat="1" ht="21.95" customHeight="1">
      <c r="A49" s="24"/>
      <c r="B49" s="22"/>
      <c r="C49" s="5"/>
      <c r="D49" s="6"/>
      <c r="E49" s="7"/>
      <c r="F49" s="8"/>
      <c r="G49" s="9"/>
    </row>
    <row r="50" spans="1:7" s="16" customFormat="1" ht="21.95" customHeight="1">
      <c r="A50" s="23" t="s">
        <v>179</v>
      </c>
      <c r="B50" s="23"/>
      <c r="C50" s="11"/>
      <c r="D50" s="12"/>
      <c r="E50" s="13"/>
      <c r="F50" s="14"/>
      <c r="G50" s="38"/>
    </row>
    <row r="51" spans="1:7" s="16" customFormat="1" ht="21.95" customHeight="1">
      <c r="A51" s="24"/>
      <c r="B51" s="22"/>
      <c r="C51" s="5"/>
      <c r="D51" s="6"/>
      <c r="E51" s="7"/>
      <c r="F51" s="8"/>
      <c r="G51" s="9"/>
    </row>
    <row r="52" spans="1:7" s="16" customFormat="1" ht="21.95" customHeight="1">
      <c r="A52" s="23" t="s">
        <v>166</v>
      </c>
      <c r="B52" s="23" t="s">
        <v>167</v>
      </c>
      <c r="C52" s="11" t="s">
        <v>168</v>
      </c>
      <c r="D52" s="12">
        <v>1</v>
      </c>
      <c r="E52" s="13"/>
      <c r="F52" s="14"/>
      <c r="G52" s="38"/>
    </row>
    <row r="53" spans="1:7" s="16" customFormat="1" ht="21.95" customHeight="1">
      <c r="A53" s="24"/>
      <c r="B53" s="22"/>
      <c r="C53" s="5"/>
      <c r="D53" s="6"/>
      <c r="E53" s="7"/>
      <c r="F53" s="8"/>
      <c r="G53" s="9"/>
    </row>
    <row r="54" spans="1:7" s="16" customFormat="1" ht="21.95" customHeight="1">
      <c r="A54" s="27" t="s">
        <v>9</v>
      </c>
      <c r="B54" s="23"/>
      <c r="C54" s="11"/>
      <c r="D54" s="12"/>
      <c r="E54" s="13"/>
      <c r="F54" s="14"/>
      <c r="G54" s="38"/>
    </row>
    <row r="55" spans="1:7" s="16" customFormat="1" ht="21.95" customHeight="1">
      <c r="A55" s="24"/>
      <c r="B55" s="22"/>
      <c r="C55" s="5"/>
      <c r="D55" s="6"/>
      <c r="E55" s="7"/>
      <c r="F55" s="8"/>
      <c r="G55" s="9"/>
    </row>
    <row r="56" spans="1:7" s="16" customFormat="1" ht="21.95" customHeight="1">
      <c r="A56" s="23" t="str">
        <f>中科目!$A$38</f>
        <v>　03.建具</v>
      </c>
      <c r="B56" s="23"/>
      <c r="C56" s="11"/>
      <c r="D56" s="12"/>
      <c r="E56" s="13"/>
      <c r="F56" s="14"/>
      <c r="G56" s="38"/>
    </row>
    <row r="57" spans="1:7" s="16" customFormat="1" ht="21.95" customHeight="1">
      <c r="B57" s="22" t="s">
        <v>1441</v>
      </c>
      <c r="C57" s="5"/>
      <c r="D57" s="6"/>
      <c r="E57" s="7"/>
      <c r="F57" s="8"/>
      <c r="G57" s="9"/>
    </row>
    <row r="58" spans="1:7" s="16" customFormat="1" ht="21.95" customHeight="1">
      <c r="A58" s="23" t="s">
        <v>137</v>
      </c>
      <c r="B58" s="23" t="s">
        <v>577</v>
      </c>
      <c r="C58" s="11" t="s">
        <v>27</v>
      </c>
      <c r="D58" s="12">
        <f>ROUND(3.48*2,1)</f>
        <v>7</v>
      </c>
      <c r="E58" s="13"/>
      <c r="F58" s="14"/>
      <c r="G58" s="38"/>
    </row>
    <row r="59" spans="1:7" s="16" customFormat="1" ht="21.95" customHeight="1">
      <c r="A59" s="24"/>
      <c r="B59" s="22" t="s">
        <v>1442</v>
      </c>
      <c r="C59" s="5"/>
      <c r="D59" s="6"/>
      <c r="E59" s="7"/>
      <c r="F59" s="8"/>
      <c r="G59" s="9"/>
    </row>
    <row r="60" spans="1:7" s="16" customFormat="1" ht="21.95" customHeight="1">
      <c r="A60" s="23" t="s">
        <v>138</v>
      </c>
      <c r="B60" s="23" t="s">
        <v>571</v>
      </c>
      <c r="C60" s="11" t="s">
        <v>27</v>
      </c>
      <c r="D60" s="12">
        <f>ROUND(3.48*1.2,1)</f>
        <v>4.2</v>
      </c>
      <c r="E60" s="13"/>
      <c r="F60" s="14"/>
      <c r="G60" s="38"/>
    </row>
    <row r="61" spans="1:7" s="10" customFormat="1" ht="21.95" customHeight="1">
      <c r="A61" s="24"/>
      <c r="B61" s="22"/>
      <c r="C61" s="5"/>
      <c r="D61" s="6"/>
      <c r="E61" s="7"/>
      <c r="F61" s="8"/>
      <c r="G61" s="9"/>
    </row>
    <row r="62" spans="1:7" s="10" customFormat="1" ht="21.95" customHeight="1">
      <c r="A62" s="23" t="s">
        <v>57</v>
      </c>
      <c r="B62" s="23" t="s">
        <v>41</v>
      </c>
      <c r="C62" s="11" t="s">
        <v>27</v>
      </c>
      <c r="D62" s="12">
        <v>7.9</v>
      </c>
      <c r="E62" s="13"/>
      <c r="F62" s="14"/>
      <c r="G62" s="38"/>
    </row>
    <row r="63" spans="1:7" s="16" customFormat="1" ht="21.95" customHeight="1">
      <c r="A63" s="24" t="s">
        <v>109</v>
      </c>
      <c r="B63" s="22"/>
      <c r="C63" s="5"/>
      <c r="D63" s="6"/>
      <c r="E63" s="7"/>
      <c r="F63" s="8"/>
      <c r="G63" s="9"/>
    </row>
    <row r="64" spans="1:7" s="16" customFormat="1" ht="21.95" customHeight="1">
      <c r="A64" s="23" t="s">
        <v>58</v>
      </c>
      <c r="B64" s="25" t="s">
        <v>41</v>
      </c>
      <c r="C64" s="11" t="s">
        <v>31</v>
      </c>
      <c r="D64" s="12">
        <v>20.3</v>
      </c>
      <c r="E64" s="13"/>
      <c r="F64" s="14"/>
      <c r="G64" s="38"/>
    </row>
    <row r="65" spans="1:7" s="16" customFormat="1" ht="21.95" customHeight="1">
      <c r="A65" s="24"/>
      <c r="B65" s="22"/>
      <c r="C65" s="5"/>
      <c r="D65" s="6"/>
      <c r="E65" s="7"/>
      <c r="F65" s="8"/>
      <c r="G65" s="9"/>
    </row>
    <row r="66" spans="1:7" s="16" customFormat="1" ht="21.95" customHeight="1">
      <c r="A66" s="27" t="s">
        <v>9</v>
      </c>
      <c r="B66" s="23"/>
      <c r="C66" s="11"/>
      <c r="D66" s="12"/>
      <c r="E66" s="13"/>
      <c r="F66" s="14"/>
      <c r="G66" s="38"/>
    </row>
    <row r="67" spans="1:7" ht="20.45" customHeight="1">
      <c r="A67" s="22"/>
      <c r="B67" s="22"/>
      <c r="C67" s="5"/>
      <c r="D67" s="6"/>
      <c r="E67" s="7"/>
      <c r="F67" s="8"/>
      <c r="G67" s="9"/>
    </row>
    <row r="68" spans="1:7" ht="20.45" customHeight="1">
      <c r="A68" s="23" t="str">
        <f>中科目!$A$40</f>
        <v>　04.外部仕上</v>
      </c>
      <c r="B68" s="25" t="s">
        <v>1443</v>
      </c>
      <c r="C68" s="11"/>
      <c r="D68" s="12"/>
      <c r="E68" s="13"/>
      <c r="F68" s="14"/>
      <c r="G68" s="38"/>
    </row>
    <row r="69" spans="1:7" s="16" customFormat="1" ht="21.95" customHeight="1">
      <c r="A69" s="24"/>
      <c r="B69" s="22"/>
      <c r="C69" s="5"/>
      <c r="D69" s="6"/>
      <c r="E69" s="7"/>
      <c r="F69" s="8"/>
      <c r="G69" s="9"/>
    </row>
    <row r="70" spans="1:7" s="16" customFormat="1" ht="21.95" customHeight="1">
      <c r="A70" s="23" t="s">
        <v>60</v>
      </c>
      <c r="B70" s="23" t="s">
        <v>1444</v>
      </c>
      <c r="C70" s="11" t="s">
        <v>27</v>
      </c>
      <c r="D70" s="12">
        <v>52.2</v>
      </c>
      <c r="E70" s="13"/>
      <c r="F70" s="14"/>
      <c r="G70" s="38"/>
    </row>
    <row r="71" spans="1:7" s="16" customFormat="1" ht="21.95" customHeight="1">
      <c r="A71" s="24"/>
      <c r="B71" s="22"/>
      <c r="C71" s="5"/>
      <c r="D71" s="6"/>
      <c r="E71" s="7"/>
      <c r="F71" s="8"/>
      <c r="G71" s="9"/>
    </row>
    <row r="72" spans="1:7" s="16" customFormat="1" ht="21.95" customHeight="1">
      <c r="A72" s="23" t="s">
        <v>187</v>
      </c>
      <c r="B72" s="23" t="s">
        <v>41</v>
      </c>
      <c r="C72" s="11" t="s">
        <v>27</v>
      </c>
      <c r="D72" s="12">
        <v>52.2</v>
      </c>
      <c r="E72" s="13"/>
      <c r="F72" s="14"/>
      <c r="G72" s="38"/>
    </row>
    <row r="73" spans="1:7" s="16" customFormat="1" ht="21.95" customHeight="1">
      <c r="A73" s="24"/>
      <c r="B73" s="22"/>
      <c r="C73" s="5"/>
      <c r="D73" s="6"/>
      <c r="E73" s="7"/>
      <c r="F73" s="8"/>
      <c r="G73" s="9"/>
    </row>
    <row r="74" spans="1:7" s="16" customFormat="1" ht="21.95" customHeight="1">
      <c r="A74" s="23" t="s">
        <v>192</v>
      </c>
      <c r="B74" s="23" t="s">
        <v>41</v>
      </c>
      <c r="C74" s="11" t="s">
        <v>45</v>
      </c>
      <c r="D74" s="12">
        <v>1</v>
      </c>
      <c r="E74" s="13"/>
      <c r="F74" s="14"/>
      <c r="G74" s="38"/>
    </row>
    <row r="75" spans="1:7" s="16" customFormat="1" ht="21.95" customHeight="1">
      <c r="A75" s="24"/>
      <c r="B75" s="22"/>
      <c r="C75" s="5"/>
      <c r="D75" s="6"/>
      <c r="E75" s="7"/>
      <c r="F75" s="8"/>
      <c r="G75" s="9"/>
    </row>
    <row r="76" spans="1:7" s="16" customFormat="1" ht="21.95" customHeight="1">
      <c r="A76" s="23" t="s">
        <v>42</v>
      </c>
      <c r="B76" s="23" t="s">
        <v>149</v>
      </c>
      <c r="C76" s="11" t="s">
        <v>31</v>
      </c>
      <c r="D76" s="12">
        <v>3.7</v>
      </c>
      <c r="E76" s="13"/>
      <c r="F76" s="14"/>
      <c r="G76" s="38"/>
    </row>
    <row r="77" spans="1:7" s="16" customFormat="1" ht="21.95" customHeight="1">
      <c r="A77" s="24" t="s">
        <v>96</v>
      </c>
      <c r="B77" s="22"/>
      <c r="C77" s="5"/>
      <c r="D77" s="6"/>
      <c r="E77" s="7"/>
      <c r="F77" s="8"/>
      <c r="G77" s="9"/>
    </row>
    <row r="78" spans="1:7" s="16" customFormat="1" ht="21.95" customHeight="1">
      <c r="A78" s="23" t="s">
        <v>87</v>
      </c>
      <c r="B78" s="23" t="s">
        <v>97</v>
      </c>
      <c r="C78" s="11" t="s">
        <v>46</v>
      </c>
      <c r="D78" s="12">
        <f>ROUND(3.19+1.17,0)</f>
        <v>4</v>
      </c>
      <c r="E78" s="13"/>
      <c r="F78" s="14"/>
      <c r="G78" s="38"/>
    </row>
    <row r="79" spans="1:7" s="16" customFormat="1" ht="21.95" customHeight="1">
      <c r="A79" s="22" t="s">
        <v>1445</v>
      </c>
      <c r="B79" s="22"/>
      <c r="C79" s="5"/>
      <c r="D79" s="6"/>
      <c r="E79" s="7"/>
      <c r="F79" s="8"/>
      <c r="G79" s="9"/>
    </row>
    <row r="80" spans="1:7" s="16" customFormat="1" ht="21.95" customHeight="1">
      <c r="A80" s="23" t="s">
        <v>191</v>
      </c>
      <c r="B80" s="23" t="s">
        <v>41</v>
      </c>
      <c r="C80" s="11" t="s">
        <v>27</v>
      </c>
      <c r="D80" s="12">
        <v>10.4</v>
      </c>
      <c r="E80" s="13"/>
      <c r="F80" s="14"/>
      <c r="G80" s="38"/>
    </row>
    <row r="81" spans="1:7" s="16" customFormat="1" ht="21.95" customHeight="1">
      <c r="A81" s="35" t="s">
        <v>193</v>
      </c>
      <c r="B81" s="22"/>
      <c r="C81" s="5"/>
      <c r="D81" s="6"/>
      <c r="E81" s="7"/>
      <c r="F81" s="8"/>
      <c r="G81" s="9"/>
    </row>
    <row r="82" spans="1:7" s="16" customFormat="1" ht="21.95" customHeight="1">
      <c r="A82" s="92" t="s">
        <v>194</v>
      </c>
      <c r="B82" s="23" t="s">
        <v>41</v>
      </c>
      <c r="C82" s="11" t="s">
        <v>27</v>
      </c>
      <c r="D82" s="12">
        <v>35.200000000000003</v>
      </c>
      <c r="E82" s="13"/>
      <c r="F82" s="14"/>
      <c r="G82" s="38"/>
    </row>
    <row r="83" spans="1:7" s="16" customFormat="1" ht="21.95" customHeight="1">
      <c r="A83" s="24" t="s">
        <v>195</v>
      </c>
      <c r="B83" s="22"/>
      <c r="C83" s="5"/>
      <c r="D83" s="6"/>
      <c r="E83" s="7"/>
      <c r="F83" s="8"/>
      <c r="G83" s="9"/>
    </row>
    <row r="84" spans="1:7" s="16" customFormat="1" ht="21.95" customHeight="1">
      <c r="A84" s="23" t="s">
        <v>196</v>
      </c>
      <c r="B84" s="23" t="s">
        <v>41</v>
      </c>
      <c r="C84" s="11" t="s">
        <v>31</v>
      </c>
      <c r="D84" s="12">
        <v>29</v>
      </c>
      <c r="E84" s="13"/>
      <c r="F84" s="14"/>
      <c r="G84" s="38"/>
    </row>
    <row r="85" spans="1:7" s="16" customFormat="1" ht="21.95" customHeight="1">
      <c r="A85" s="35" t="s">
        <v>86</v>
      </c>
      <c r="B85" s="22"/>
      <c r="C85" s="5"/>
      <c r="D85" s="6"/>
      <c r="E85" s="7"/>
      <c r="F85" s="8"/>
      <c r="G85" s="9"/>
    </row>
    <row r="86" spans="1:7" s="16" customFormat="1" ht="21.95" customHeight="1">
      <c r="A86" s="92" t="s">
        <v>194</v>
      </c>
      <c r="B86" s="23" t="s">
        <v>41</v>
      </c>
      <c r="C86" s="11" t="s">
        <v>27</v>
      </c>
      <c r="D86" s="12">
        <v>11.7</v>
      </c>
      <c r="E86" s="13"/>
      <c r="F86" s="14"/>
      <c r="G86" s="38"/>
    </row>
    <row r="87" spans="1:7" s="16" customFormat="1" ht="21.95" customHeight="1">
      <c r="A87" s="22" t="s">
        <v>1446</v>
      </c>
      <c r="B87" s="22"/>
      <c r="C87" s="5"/>
      <c r="D87" s="6"/>
      <c r="E87" s="7"/>
      <c r="F87" s="8"/>
      <c r="G87" s="9"/>
    </row>
    <row r="88" spans="1:7" s="16" customFormat="1" ht="21.95" customHeight="1">
      <c r="A88" s="23" t="s">
        <v>559</v>
      </c>
      <c r="B88" s="25" t="s">
        <v>562</v>
      </c>
      <c r="C88" s="11" t="s">
        <v>31</v>
      </c>
      <c r="D88" s="12">
        <v>35.799999999999997</v>
      </c>
      <c r="E88" s="13"/>
      <c r="F88" s="14"/>
      <c r="G88" s="38"/>
    </row>
    <row r="89" spans="1:7" s="16" customFormat="1" ht="21.95" customHeight="1">
      <c r="A89" s="24"/>
      <c r="B89" s="22"/>
      <c r="C89" s="5"/>
      <c r="D89" s="6"/>
      <c r="E89" s="7"/>
      <c r="F89" s="8"/>
      <c r="G89" s="9"/>
    </row>
    <row r="90" spans="1:7" s="16" customFormat="1" ht="21.95" customHeight="1">
      <c r="A90" s="23" t="s">
        <v>1447</v>
      </c>
      <c r="B90" s="23" t="s">
        <v>1448</v>
      </c>
      <c r="C90" s="11" t="s">
        <v>10</v>
      </c>
      <c r="D90" s="12">
        <v>11</v>
      </c>
      <c r="E90" s="13"/>
      <c r="F90" s="14"/>
      <c r="G90" s="38"/>
    </row>
    <row r="91" spans="1:7" s="16" customFormat="1" ht="21.95" customHeight="1">
      <c r="A91" s="24"/>
      <c r="B91" s="22"/>
      <c r="C91" s="5"/>
      <c r="D91" s="6"/>
      <c r="E91" s="7"/>
      <c r="F91" s="8"/>
      <c r="G91" s="9"/>
    </row>
    <row r="92" spans="1:7" s="16" customFormat="1" ht="21.95" customHeight="1">
      <c r="A92" s="27" t="s">
        <v>9</v>
      </c>
      <c r="B92" s="23"/>
      <c r="C92" s="11"/>
      <c r="D92" s="12"/>
      <c r="E92" s="13"/>
      <c r="F92" s="14"/>
      <c r="G92" s="38"/>
    </row>
    <row r="93" spans="1:7" ht="20.45" customHeight="1">
      <c r="A93" s="22"/>
      <c r="B93" s="22"/>
      <c r="C93" s="5"/>
      <c r="D93" s="6"/>
      <c r="E93" s="7"/>
      <c r="F93" s="8"/>
      <c r="G93" s="9"/>
    </row>
    <row r="94" spans="1:7" ht="20.45" customHeight="1">
      <c r="A94" s="23" t="str">
        <f>中科目!$A$42</f>
        <v>　05.内部仕上</v>
      </c>
      <c r="B94" s="25"/>
      <c r="C94" s="11"/>
      <c r="D94" s="12"/>
      <c r="E94" s="13"/>
      <c r="F94" s="14"/>
      <c r="G94" s="38"/>
    </row>
    <row r="95" spans="1:7" s="16" customFormat="1" ht="21.95" customHeight="1">
      <c r="A95" s="24" t="s">
        <v>89</v>
      </c>
      <c r="B95" s="22"/>
      <c r="C95" s="5"/>
      <c r="D95" s="6"/>
      <c r="E95" s="7"/>
      <c r="F95" s="8"/>
      <c r="G95" s="9"/>
    </row>
    <row r="96" spans="1:7" s="16" customFormat="1" ht="21.95" customHeight="1">
      <c r="A96" s="23" t="s">
        <v>90</v>
      </c>
      <c r="B96" s="23" t="s">
        <v>41</v>
      </c>
      <c r="C96" s="11" t="s">
        <v>27</v>
      </c>
      <c r="D96" s="12">
        <v>41.6</v>
      </c>
      <c r="E96" s="13"/>
      <c r="F96" s="14"/>
      <c r="G96" s="38"/>
    </row>
    <row r="97" spans="1:7" s="16" customFormat="1" ht="21.95" customHeight="1">
      <c r="A97" s="35" t="s">
        <v>193</v>
      </c>
      <c r="B97" s="22"/>
      <c r="C97" s="5"/>
      <c r="D97" s="6"/>
      <c r="E97" s="7"/>
      <c r="F97" s="8"/>
      <c r="G97" s="9"/>
    </row>
    <row r="98" spans="1:7" s="16" customFormat="1" ht="21.95" customHeight="1">
      <c r="A98" s="92" t="s">
        <v>194</v>
      </c>
      <c r="B98" s="23" t="s">
        <v>41</v>
      </c>
      <c r="C98" s="11" t="s">
        <v>27</v>
      </c>
      <c r="D98" s="12">
        <v>14.1</v>
      </c>
      <c r="E98" s="13"/>
      <c r="F98" s="14"/>
      <c r="G98" s="38"/>
    </row>
    <row r="99" spans="1:7" s="16" customFormat="1" ht="21.95" customHeight="1">
      <c r="A99" s="24" t="s">
        <v>89</v>
      </c>
      <c r="B99" s="22"/>
      <c r="C99" s="5"/>
      <c r="D99" s="6"/>
      <c r="E99" s="7"/>
      <c r="F99" s="8"/>
      <c r="G99" s="9"/>
    </row>
    <row r="100" spans="1:7" s="16" customFormat="1" ht="21.95" customHeight="1">
      <c r="A100" s="23" t="s">
        <v>47</v>
      </c>
      <c r="B100" s="23" t="s">
        <v>41</v>
      </c>
      <c r="C100" s="11" t="s">
        <v>27</v>
      </c>
      <c r="D100" s="12">
        <v>27.5</v>
      </c>
      <c r="E100" s="13"/>
      <c r="F100" s="14"/>
      <c r="G100" s="38"/>
    </row>
    <row r="101" spans="1:7" s="16" customFormat="1" ht="21.95" customHeight="1">
      <c r="A101" s="24" t="s">
        <v>193</v>
      </c>
      <c r="B101" s="22"/>
      <c r="C101" s="5"/>
      <c r="D101" s="6"/>
      <c r="E101" s="7"/>
      <c r="F101" s="8"/>
      <c r="G101" s="9"/>
    </row>
    <row r="102" spans="1:7" s="16" customFormat="1" ht="21.95" customHeight="1">
      <c r="A102" s="23" t="s">
        <v>94</v>
      </c>
      <c r="B102" s="23" t="s">
        <v>1449</v>
      </c>
      <c r="C102" s="11" t="s">
        <v>31</v>
      </c>
      <c r="D102" s="12">
        <v>2</v>
      </c>
      <c r="E102" s="13"/>
      <c r="F102" s="14"/>
      <c r="G102" s="38"/>
    </row>
    <row r="103" spans="1:7" s="16" customFormat="1" ht="21.95" customHeight="1">
      <c r="A103" s="24" t="s">
        <v>92</v>
      </c>
      <c r="B103" s="22" t="s">
        <v>1450</v>
      </c>
      <c r="C103" s="5"/>
      <c r="D103" s="6"/>
      <c r="E103" s="7"/>
      <c r="F103" s="8"/>
      <c r="G103" s="9"/>
    </row>
    <row r="104" spans="1:7" s="16" customFormat="1" ht="21.95" customHeight="1">
      <c r="A104" s="23" t="s">
        <v>94</v>
      </c>
      <c r="B104" s="23" t="s">
        <v>41</v>
      </c>
      <c r="C104" s="11" t="s">
        <v>31</v>
      </c>
      <c r="D104" s="12">
        <v>15.9</v>
      </c>
      <c r="E104" s="13"/>
      <c r="F104" s="14"/>
      <c r="G104" s="38"/>
    </row>
    <row r="105" spans="1:7" s="16" customFormat="1" ht="21.95" customHeight="1">
      <c r="A105" s="24" t="s">
        <v>92</v>
      </c>
      <c r="B105" s="22" t="s">
        <v>1450</v>
      </c>
      <c r="C105" s="5"/>
      <c r="D105" s="6"/>
      <c r="E105" s="7"/>
      <c r="F105" s="8"/>
      <c r="G105" s="9"/>
    </row>
    <row r="106" spans="1:7" s="16" customFormat="1" ht="21.95" customHeight="1">
      <c r="A106" s="23" t="s">
        <v>90</v>
      </c>
      <c r="B106" s="23" t="s">
        <v>41</v>
      </c>
      <c r="C106" s="11" t="s">
        <v>31</v>
      </c>
      <c r="D106" s="12">
        <v>15.9</v>
      </c>
      <c r="E106" s="13"/>
      <c r="F106" s="14"/>
      <c r="G106" s="38"/>
    </row>
    <row r="107" spans="1:7" s="16" customFormat="1" ht="21.95" customHeight="1">
      <c r="A107" s="24" t="s">
        <v>92</v>
      </c>
      <c r="B107" s="22" t="s">
        <v>1451</v>
      </c>
      <c r="C107" s="5"/>
      <c r="D107" s="6"/>
      <c r="E107" s="7"/>
      <c r="F107" s="8"/>
      <c r="G107" s="9"/>
    </row>
    <row r="108" spans="1:7" s="16" customFormat="1" ht="21.95" customHeight="1">
      <c r="A108" s="23" t="s">
        <v>51</v>
      </c>
      <c r="B108" s="23" t="s">
        <v>41</v>
      </c>
      <c r="C108" s="11" t="s">
        <v>31</v>
      </c>
      <c r="D108" s="12">
        <v>26.5</v>
      </c>
      <c r="E108" s="13"/>
      <c r="F108" s="14"/>
      <c r="G108" s="38"/>
    </row>
    <row r="109" spans="1:7" s="16" customFormat="1" ht="21.95" customHeight="1">
      <c r="A109" s="24" t="s">
        <v>96</v>
      </c>
      <c r="B109" s="22"/>
      <c r="C109" s="5"/>
      <c r="D109" s="6"/>
      <c r="E109" s="7"/>
      <c r="F109" s="8"/>
      <c r="G109" s="9"/>
    </row>
    <row r="110" spans="1:7" s="16" customFormat="1" ht="21.95" customHeight="1">
      <c r="A110" s="39" t="s">
        <v>52</v>
      </c>
      <c r="B110" s="23" t="s">
        <v>41</v>
      </c>
      <c r="C110" s="11" t="s">
        <v>27</v>
      </c>
      <c r="D110" s="12">
        <v>12.6</v>
      </c>
      <c r="E110" s="13"/>
      <c r="F110" s="14"/>
      <c r="G110" s="38"/>
    </row>
    <row r="111" spans="1:7" s="16" customFormat="1" ht="21.95" customHeight="1">
      <c r="A111" s="24" t="s">
        <v>96</v>
      </c>
      <c r="B111" s="22"/>
      <c r="C111" s="5"/>
      <c r="D111" s="6"/>
      <c r="E111" s="7"/>
      <c r="F111" s="8"/>
      <c r="G111" s="9"/>
    </row>
    <row r="112" spans="1:7" s="16" customFormat="1" ht="21.95" customHeight="1">
      <c r="A112" s="23" t="s">
        <v>98</v>
      </c>
      <c r="B112" s="23" t="s">
        <v>41</v>
      </c>
      <c r="C112" s="11" t="s">
        <v>27</v>
      </c>
      <c r="D112" s="12">
        <f>12.6+55.3</f>
        <v>67.899999999999991</v>
      </c>
      <c r="E112" s="13"/>
      <c r="F112" s="14"/>
      <c r="G112" s="38"/>
    </row>
    <row r="113" spans="1:7" s="16" customFormat="1" ht="21.95" customHeight="1">
      <c r="A113" s="24" t="s">
        <v>96</v>
      </c>
      <c r="B113" s="22"/>
      <c r="C113" s="5"/>
      <c r="D113" s="6"/>
      <c r="E113" s="7"/>
      <c r="F113" s="8"/>
      <c r="G113" s="9"/>
    </row>
    <row r="114" spans="1:7" s="16" customFormat="1" ht="21.95" customHeight="1">
      <c r="A114" s="23" t="s">
        <v>99</v>
      </c>
      <c r="B114" s="23" t="s">
        <v>41</v>
      </c>
      <c r="C114" s="11" t="s">
        <v>27</v>
      </c>
      <c r="D114" s="12">
        <v>55.3</v>
      </c>
      <c r="E114" s="13"/>
      <c r="F114" s="14"/>
      <c r="G114" s="38"/>
    </row>
    <row r="115" spans="1:7" s="16" customFormat="1" ht="21.95" customHeight="1">
      <c r="A115" s="35" t="s">
        <v>101</v>
      </c>
      <c r="B115" s="22"/>
      <c r="C115" s="5"/>
      <c r="D115" s="83"/>
      <c r="E115" s="7"/>
      <c r="F115" s="8"/>
      <c r="G115" s="9"/>
    </row>
    <row r="116" spans="1:7" s="16" customFormat="1" ht="21.95" customHeight="1">
      <c r="A116" s="23" t="s">
        <v>54</v>
      </c>
      <c r="B116" s="23" t="s">
        <v>41</v>
      </c>
      <c r="C116" s="11" t="s">
        <v>27</v>
      </c>
      <c r="D116" s="12">
        <v>41.6</v>
      </c>
      <c r="E116" s="13"/>
      <c r="F116" s="14"/>
      <c r="G116" s="38"/>
    </row>
    <row r="117" spans="1:7" s="16" customFormat="1" ht="21.95" customHeight="1">
      <c r="A117" s="35" t="s">
        <v>101</v>
      </c>
      <c r="B117" s="35" t="s">
        <v>589</v>
      </c>
      <c r="C117" s="30"/>
      <c r="D117" s="31"/>
      <c r="E117" s="32"/>
      <c r="F117" s="33"/>
      <c r="G117" s="34"/>
    </row>
    <row r="118" spans="1:7" s="16" customFormat="1" ht="21.95" customHeight="1">
      <c r="A118" s="23" t="s">
        <v>587</v>
      </c>
      <c r="B118" s="23" t="s">
        <v>1452</v>
      </c>
      <c r="C118" s="11" t="s">
        <v>27</v>
      </c>
      <c r="D118" s="12">
        <v>41.6</v>
      </c>
      <c r="E118" s="13"/>
      <c r="F118" s="14"/>
      <c r="G118" s="38"/>
    </row>
    <row r="119" spans="1:7" s="10" customFormat="1" ht="21.95" customHeight="1">
      <c r="A119" s="22"/>
      <c r="B119" s="22"/>
      <c r="C119" s="5"/>
      <c r="D119" s="6"/>
      <c r="E119" s="7"/>
      <c r="F119" s="8"/>
      <c r="G119" s="9"/>
    </row>
    <row r="120" spans="1:7" s="10" customFormat="1" ht="21.95" customHeight="1">
      <c r="A120" s="27" t="s">
        <v>9</v>
      </c>
      <c r="B120" s="23"/>
      <c r="C120" s="11"/>
      <c r="D120" s="12"/>
      <c r="E120" s="13"/>
      <c r="F120" s="14"/>
      <c r="G120" s="38"/>
    </row>
    <row r="121" spans="1:7" s="10" customFormat="1" ht="21.95" customHeight="1">
      <c r="A121" s="22"/>
      <c r="B121" s="22"/>
      <c r="C121" s="5"/>
      <c r="D121" s="6"/>
      <c r="E121" s="7"/>
      <c r="F121" s="8"/>
      <c r="G121" s="9"/>
    </row>
    <row r="122" spans="1:7" s="10" customFormat="1" ht="21.95" customHeight="1">
      <c r="A122" s="23"/>
      <c r="B122" s="23"/>
      <c r="C122" s="11"/>
      <c r="D122" s="12"/>
      <c r="E122" s="13"/>
      <c r="F122" s="14"/>
      <c r="G122" s="38"/>
    </row>
    <row r="123" spans="1:7" ht="20.25" customHeight="1">
      <c r="A123" s="22"/>
      <c r="B123" s="22"/>
      <c r="C123" s="5"/>
      <c r="D123" s="6"/>
      <c r="E123" s="7"/>
      <c r="F123" s="8"/>
      <c r="G123" s="9"/>
    </row>
    <row r="124" spans="1:7" ht="20.45" customHeight="1">
      <c r="A124" s="23" t="str">
        <f>中科目!$A$44</f>
        <v>　06.内部仕上</v>
      </c>
      <c r="B124" s="25" t="s">
        <v>1307</v>
      </c>
      <c r="C124" s="11"/>
      <c r="D124" s="12"/>
      <c r="E124" s="13"/>
      <c r="F124" s="14"/>
      <c r="G124" s="38"/>
    </row>
    <row r="125" spans="1:7" s="16" customFormat="1" ht="21.95" customHeight="1">
      <c r="A125" s="24" t="s">
        <v>96</v>
      </c>
      <c r="B125" s="22"/>
      <c r="C125" s="5"/>
      <c r="D125" s="6"/>
      <c r="E125" s="7"/>
      <c r="F125" s="8"/>
      <c r="G125" s="9"/>
    </row>
    <row r="126" spans="1:7" s="16" customFormat="1" ht="21.95" customHeight="1">
      <c r="A126" s="23" t="s">
        <v>1453</v>
      </c>
      <c r="B126" s="23" t="s">
        <v>41</v>
      </c>
      <c r="C126" s="11" t="s">
        <v>27</v>
      </c>
      <c r="D126" s="12">
        <v>4</v>
      </c>
      <c r="E126" s="13"/>
      <c r="F126" s="14"/>
      <c r="G126" s="38"/>
    </row>
    <row r="127" spans="1:7" s="16" customFormat="1" ht="21.95" customHeight="1">
      <c r="A127" s="22"/>
      <c r="B127" s="22"/>
      <c r="C127" s="5"/>
      <c r="D127" s="6"/>
      <c r="E127" s="7"/>
      <c r="F127" s="8"/>
      <c r="G127" s="9"/>
    </row>
    <row r="128" spans="1:7" s="16" customFormat="1" ht="21.95" customHeight="1">
      <c r="A128" s="23" t="s">
        <v>583</v>
      </c>
      <c r="B128" s="23" t="s">
        <v>584</v>
      </c>
      <c r="C128" s="11" t="s">
        <v>27</v>
      </c>
      <c r="D128" s="12">
        <f>ROUND(D126,0)</f>
        <v>4</v>
      </c>
      <c r="E128" s="13"/>
      <c r="F128" s="14"/>
      <c r="G128" s="38"/>
    </row>
    <row r="129" spans="1:7" s="16" customFormat="1" ht="21.95" customHeight="1">
      <c r="A129" s="24"/>
      <c r="B129" s="22"/>
      <c r="C129" s="5"/>
      <c r="D129" s="6"/>
      <c r="E129" s="7"/>
      <c r="F129" s="8"/>
      <c r="G129" s="9"/>
    </row>
    <row r="130" spans="1:7" s="16" customFormat="1" ht="21.95" customHeight="1">
      <c r="A130" s="27" t="s">
        <v>9</v>
      </c>
      <c r="B130" s="23"/>
      <c r="C130" s="11"/>
      <c r="D130" s="12"/>
      <c r="E130" s="13"/>
      <c r="F130" s="14"/>
      <c r="G130" s="38"/>
    </row>
    <row r="131" spans="1:7" s="10" customFormat="1" ht="21.95" customHeight="1">
      <c r="A131" s="22"/>
      <c r="B131" s="22"/>
      <c r="C131" s="5"/>
      <c r="D131" s="6"/>
      <c r="E131" s="7"/>
      <c r="F131" s="8"/>
      <c r="G131" s="9"/>
    </row>
    <row r="132" spans="1:7" s="10" customFormat="1" ht="21.95" customHeight="1">
      <c r="A132" s="23"/>
      <c r="B132" s="23"/>
      <c r="C132" s="11"/>
      <c r="D132" s="12"/>
      <c r="E132" s="13"/>
      <c r="F132" s="14"/>
      <c r="G132" s="38"/>
    </row>
    <row r="133" spans="1:7" s="10" customFormat="1" ht="21.95" customHeight="1">
      <c r="A133" s="22"/>
      <c r="B133" s="22"/>
      <c r="C133" s="5"/>
      <c r="D133" s="6"/>
      <c r="E133" s="7"/>
      <c r="F133" s="8"/>
      <c r="G133" s="9"/>
    </row>
    <row r="134" spans="1:7" s="10" customFormat="1" ht="21.95" customHeight="1">
      <c r="A134" s="23"/>
      <c r="B134" s="23"/>
      <c r="C134" s="11"/>
      <c r="D134" s="12"/>
      <c r="E134" s="13"/>
      <c r="F134" s="14"/>
      <c r="G134" s="38"/>
    </row>
    <row r="135" spans="1:7" s="10" customFormat="1" ht="21.95" customHeight="1">
      <c r="A135" s="22"/>
      <c r="B135" s="22"/>
      <c r="C135" s="5"/>
      <c r="D135" s="6"/>
      <c r="E135" s="7"/>
      <c r="F135" s="8"/>
      <c r="G135" s="9"/>
    </row>
    <row r="136" spans="1:7" s="10" customFormat="1" ht="21.95" customHeight="1">
      <c r="A136" s="23"/>
      <c r="B136" s="23"/>
      <c r="C136" s="11"/>
      <c r="D136" s="12"/>
      <c r="E136" s="13"/>
      <c r="F136" s="14"/>
      <c r="G136" s="38"/>
    </row>
    <row r="137" spans="1:7" s="16" customFormat="1" ht="21.95" customHeight="1">
      <c r="A137" s="24"/>
      <c r="B137" s="22"/>
      <c r="C137" s="5"/>
      <c r="D137" s="6"/>
      <c r="E137" s="7"/>
      <c r="F137" s="8"/>
      <c r="G137" s="9"/>
    </row>
    <row r="138" spans="1:7" s="16" customFormat="1" ht="21.95" customHeight="1">
      <c r="A138" s="23" t="str">
        <f>中科目!$A$46</f>
        <v>　07.家具撤去</v>
      </c>
      <c r="B138" s="23"/>
      <c r="C138" s="11"/>
      <c r="D138" s="12"/>
      <c r="E138" s="13"/>
      <c r="F138" s="14"/>
      <c r="G138" s="38"/>
    </row>
    <row r="139" spans="1:7" s="16" customFormat="1" ht="21.95" customHeight="1">
      <c r="A139" s="24"/>
      <c r="B139" s="22" t="s">
        <v>222</v>
      </c>
      <c r="C139" s="5"/>
      <c r="D139" s="6"/>
      <c r="E139" s="7"/>
      <c r="F139" s="8"/>
      <c r="G139" s="9"/>
    </row>
    <row r="140" spans="1:7" s="16" customFormat="1" ht="21.95" customHeight="1">
      <c r="A140" s="23" t="s">
        <v>1454</v>
      </c>
      <c r="B140" s="23" t="s">
        <v>41</v>
      </c>
      <c r="C140" s="11" t="s">
        <v>45</v>
      </c>
      <c r="D140" s="12">
        <v>1</v>
      </c>
      <c r="E140" s="13"/>
      <c r="F140" s="14"/>
      <c r="G140" s="38"/>
    </row>
    <row r="141" spans="1:7" s="16" customFormat="1" ht="21.95" customHeight="1">
      <c r="A141" s="24"/>
      <c r="B141" s="22"/>
      <c r="C141" s="5"/>
      <c r="D141" s="6"/>
      <c r="E141" s="7"/>
      <c r="F141" s="8"/>
      <c r="G141" s="9"/>
    </row>
    <row r="142" spans="1:7" s="16" customFormat="1" ht="21.95" customHeight="1">
      <c r="A142" s="23" t="s">
        <v>1455</v>
      </c>
      <c r="B142" s="23" t="s">
        <v>1456</v>
      </c>
      <c r="C142" s="11" t="s">
        <v>31</v>
      </c>
      <c r="D142" s="12">
        <v>2</v>
      </c>
      <c r="E142" s="13"/>
      <c r="F142" s="14"/>
      <c r="G142" s="38"/>
    </row>
    <row r="143" spans="1:7" s="16" customFormat="1" ht="21.95" customHeight="1">
      <c r="A143" s="24"/>
      <c r="B143" s="22"/>
      <c r="C143" s="5"/>
      <c r="D143" s="6"/>
      <c r="E143" s="7"/>
      <c r="F143" s="8"/>
      <c r="G143" s="9"/>
    </row>
    <row r="144" spans="1:7" s="16" customFormat="1" ht="21.95" customHeight="1">
      <c r="A144" s="27" t="s">
        <v>9</v>
      </c>
      <c r="B144" s="23"/>
      <c r="C144" s="11"/>
      <c r="D144" s="12"/>
      <c r="E144" s="13"/>
      <c r="F144" s="14"/>
      <c r="G144" s="38"/>
    </row>
    <row r="145" spans="1:7" s="10" customFormat="1" ht="21.95" customHeight="1">
      <c r="A145" s="22"/>
      <c r="B145" s="22"/>
      <c r="C145" s="5"/>
      <c r="D145" s="6"/>
      <c r="E145" s="7"/>
      <c r="F145" s="8"/>
      <c r="G145" s="9"/>
    </row>
    <row r="146" spans="1:7" s="10" customFormat="1" ht="21.95" customHeight="1">
      <c r="A146" s="23"/>
      <c r="B146" s="23"/>
      <c r="C146" s="11"/>
      <c r="D146" s="12"/>
      <c r="E146" s="13"/>
      <c r="F146" s="14"/>
      <c r="G146" s="38"/>
    </row>
    <row r="147" spans="1:7" ht="20.45" customHeight="1">
      <c r="A147" s="22"/>
      <c r="B147" s="22"/>
      <c r="C147" s="5"/>
      <c r="D147" s="6"/>
      <c r="E147" s="7"/>
      <c r="F147" s="8"/>
      <c r="G147" s="9"/>
    </row>
    <row r="148" spans="1:7" ht="20.45" customHeight="1">
      <c r="A148" s="23" t="str">
        <f>中科目!$A$48</f>
        <v>　08.外構撤去・移設</v>
      </c>
      <c r="B148" s="25" t="s">
        <v>1457</v>
      </c>
      <c r="C148" s="11"/>
      <c r="D148" s="12"/>
      <c r="E148" s="13"/>
      <c r="F148" s="14"/>
      <c r="G148" s="38"/>
    </row>
    <row r="149" spans="1:7" s="16" customFormat="1" ht="21.95" customHeight="1">
      <c r="A149" s="22"/>
      <c r="B149" s="22" t="s">
        <v>1458</v>
      </c>
      <c r="C149" s="5"/>
      <c r="D149" s="6"/>
      <c r="E149" s="7"/>
      <c r="F149" s="8"/>
      <c r="G149" s="9"/>
    </row>
    <row r="150" spans="1:7" s="16" customFormat="1" ht="21.95" customHeight="1">
      <c r="A150" s="23" t="s">
        <v>1459</v>
      </c>
      <c r="B150" s="25" t="s">
        <v>1460</v>
      </c>
      <c r="C150" s="11" t="s">
        <v>1461</v>
      </c>
      <c r="D150" s="12">
        <v>1</v>
      </c>
      <c r="E150" s="13"/>
      <c r="F150" s="14"/>
      <c r="G150" s="38"/>
    </row>
    <row r="151" spans="1:7" s="16" customFormat="1" ht="21.95" customHeight="1">
      <c r="A151" s="22"/>
      <c r="B151" s="22"/>
      <c r="C151" s="5"/>
      <c r="D151" s="6"/>
      <c r="E151" s="7"/>
      <c r="F151" s="8"/>
      <c r="G151" s="9"/>
    </row>
    <row r="152" spans="1:7" s="16" customFormat="1" ht="21.95" customHeight="1">
      <c r="A152" s="23" t="s">
        <v>1462</v>
      </c>
      <c r="B152" s="25" t="s">
        <v>1463</v>
      </c>
      <c r="C152" s="11" t="s">
        <v>1461</v>
      </c>
      <c r="D152" s="12">
        <v>1</v>
      </c>
      <c r="E152" s="13"/>
      <c r="F152" s="14"/>
      <c r="G152" s="38"/>
    </row>
    <row r="153" spans="1:7" s="16" customFormat="1" ht="21.95" customHeight="1">
      <c r="A153" s="22"/>
      <c r="B153" s="22"/>
      <c r="C153" s="5"/>
      <c r="D153" s="6"/>
      <c r="E153" s="7"/>
      <c r="F153" s="8"/>
      <c r="G153" s="9"/>
    </row>
    <row r="154" spans="1:7" s="16" customFormat="1" ht="21.95" customHeight="1">
      <c r="A154" s="23" t="s">
        <v>1464</v>
      </c>
      <c r="B154" s="25" t="s">
        <v>1465</v>
      </c>
      <c r="C154" s="11" t="s">
        <v>1461</v>
      </c>
      <c r="D154" s="12">
        <v>1</v>
      </c>
      <c r="E154" s="13"/>
      <c r="F154" s="14"/>
      <c r="G154" s="38"/>
    </row>
    <row r="155" spans="1:7" s="16" customFormat="1" ht="21.95" customHeight="1">
      <c r="A155" s="22"/>
      <c r="B155" s="22"/>
      <c r="C155" s="5"/>
      <c r="D155" s="6"/>
      <c r="E155" s="7"/>
      <c r="F155" s="8"/>
      <c r="G155" s="9"/>
    </row>
    <row r="156" spans="1:7" s="16" customFormat="1" ht="21.95" customHeight="1">
      <c r="A156" s="23" t="s">
        <v>1466</v>
      </c>
      <c r="B156" s="25" t="s">
        <v>1467</v>
      </c>
      <c r="C156" s="11" t="s">
        <v>606</v>
      </c>
      <c r="D156" s="12">
        <v>1</v>
      </c>
      <c r="E156" s="13"/>
      <c r="F156" s="14"/>
      <c r="G156" s="38"/>
    </row>
    <row r="157" spans="1:7" s="16" customFormat="1" ht="21.95" customHeight="1">
      <c r="A157" s="22"/>
      <c r="B157" s="22"/>
      <c r="C157" s="5"/>
      <c r="D157" s="6"/>
      <c r="E157" s="7"/>
      <c r="F157" s="8"/>
      <c r="G157" s="9"/>
    </row>
    <row r="158" spans="1:7" s="16" customFormat="1" ht="21.95" customHeight="1">
      <c r="A158" s="23" t="s">
        <v>662</v>
      </c>
      <c r="B158" s="25" t="s">
        <v>1468</v>
      </c>
      <c r="C158" s="11" t="s">
        <v>158</v>
      </c>
      <c r="D158" s="12">
        <v>1</v>
      </c>
      <c r="E158" s="13"/>
      <c r="F158" s="14"/>
      <c r="G158" s="38"/>
    </row>
    <row r="159" spans="1:7" s="16" customFormat="1" ht="21.95" customHeight="1">
      <c r="A159" s="22"/>
      <c r="B159" s="22"/>
      <c r="C159" s="5"/>
      <c r="D159" s="6"/>
      <c r="E159" s="7"/>
      <c r="F159" s="8"/>
      <c r="G159" s="9"/>
    </row>
    <row r="160" spans="1:7" s="16" customFormat="1" ht="21.95" customHeight="1">
      <c r="A160" s="23" t="s">
        <v>662</v>
      </c>
      <c r="B160" s="25" t="s">
        <v>1469</v>
      </c>
      <c r="C160" s="11" t="s">
        <v>158</v>
      </c>
      <c r="D160" s="12">
        <v>2</v>
      </c>
      <c r="E160" s="13"/>
      <c r="F160" s="14"/>
      <c r="G160" s="38"/>
    </row>
    <row r="161" spans="1:7" s="16" customFormat="1" ht="21.95" customHeight="1">
      <c r="A161" s="24"/>
      <c r="B161" s="22"/>
      <c r="C161" s="5"/>
      <c r="D161" s="6"/>
      <c r="E161" s="7"/>
      <c r="F161" s="8"/>
      <c r="G161" s="9"/>
    </row>
    <row r="162" spans="1:7" s="16" customFormat="1" ht="21.95" customHeight="1">
      <c r="A162" s="23" t="s">
        <v>1470</v>
      </c>
      <c r="B162" s="23" t="s">
        <v>1471</v>
      </c>
      <c r="C162" s="11" t="s">
        <v>606</v>
      </c>
      <c r="D162" s="12">
        <v>1</v>
      </c>
      <c r="E162" s="13"/>
      <c r="F162" s="14"/>
      <c r="G162" s="38"/>
    </row>
    <row r="163" spans="1:7" s="16" customFormat="1" ht="21.95" customHeight="1">
      <c r="A163" s="24"/>
      <c r="B163" s="22"/>
      <c r="C163" s="5"/>
      <c r="D163" s="6"/>
      <c r="E163" s="7"/>
      <c r="F163" s="8"/>
      <c r="G163" s="9"/>
    </row>
    <row r="164" spans="1:7" s="16" customFormat="1" ht="21.95" customHeight="1">
      <c r="A164" s="27" t="s">
        <v>9</v>
      </c>
      <c r="B164" s="23"/>
      <c r="C164" s="11"/>
      <c r="D164" s="12"/>
      <c r="E164" s="13"/>
      <c r="F164" s="14"/>
      <c r="G164" s="38"/>
    </row>
    <row r="165" spans="1:7" s="10" customFormat="1" ht="21.95" customHeight="1">
      <c r="A165" s="22"/>
      <c r="B165" s="22"/>
      <c r="C165" s="5"/>
      <c r="D165" s="6"/>
      <c r="E165" s="7"/>
      <c r="F165" s="8"/>
      <c r="G165" s="9"/>
    </row>
    <row r="166" spans="1:7" s="10" customFormat="1" ht="21.95" customHeight="1">
      <c r="A166" s="23"/>
      <c r="B166" s="23"/>
      <c r="C166" s="11"/>
      <c r="D166" s="12"/>
      <c r="E166" s="13"/>
      <c r="F166" s="14"/>
      <c r="G166" s="38"/>
    </row>
    <row r="167" spans="1:7" s="10" customFormat="1" ht="21.95" customHeight="1">
      <c r="A167" s="22"/>
      <c r="B167" s="22"/>
      <c r="C167" s="5"/>
      <c r="D167" s="6"/>
      <c r="E167" s="7"/>
      <c r="F167" s="8"/>
      <c r="G167" s="9"/>
    </row>
    <row r="168" spans="1:7" s="10" customFormat="1" ht="21.95" customHeight="1">
      <c r="A168" s="23"/>
      <c r="B168" s="23"/>
      <c r="C168" s="11"/>
      <c r="D168" s="12"/>
      <c r="E168" s="13"/>
      <c r="F168" s="14"/>
      <c r="G168" s="38"/>
    </row>
    <row r="169" spans="1:7" s="10" customFormat="1" ht="21.95" customHeight="1">
      <c r="A169" s="22"/>
      <c r="B169" s="22"/>
      <c r="C169" s="5"/>
      <c r="D169" s="6"/>
      <c r="E169" s="7"/>
      <c r="F169" s="8"/>
      <c r="G169" s="9"/>
    </row>
    <row r="170" spans="1:7" s="10" customFormat="1" ht="21.95" customHeight="1">
      <c r="A170" s="23"/>
      <c r="B170" s="23"/>
      <c r="C170" s="11"/>
      <c r="D170" s="12"/>
      <c r="E170" s="13"/>
      <c r="F170" s="14"/>
      <c r="G170" s="38"/>
    </row>
    <row r="171" spans="1:7" s="10" customFormat="1" ht="21.95" customHeight="1">
      <c r="A171" s="22"/>
      <c r="B171" s="22"/>
      <c r="C171" s="5"/>
      <c r="D171" s="6"/>
      <c r="E171" s="7"/>
      <c r="F171" s="8"/>
      <c r="G171" s="9"/>
    </row>
    <row r="172" spans="1:7" s="10" customFormat="1" ht="21.75" customHeight="1">
      <c r="A172" s="23"/>
      <c r="B172" s="23"/>
      <c r="C172" s="11"/>
      <c r="D172" s="12"/>
      <c r="E172" s="13"/>
      <c r="F172" s="14"/>
      <c r="G172" s="38"/>
    </row>
    <row r="173" spans="1:7" s="10" customFormat="1" ht="21.95" customHeight="1">
      <c r="A173" s="22"/>
      <c r="B173" s="22"/>
      <c r="C173" s="5"/>
      <c r="D173" s="6"/>
      <c r="E173" s="7"/>
      <c r="F173" s="8"/>
      <c r="G173" s="9"/>
    </row>
    <row r="174" spans="1:7" s="10" customFormat="1" ht="21.95" customHeight="1">
      <c r="A174" s="23"/>
      <c r="B174" s="23"/>
      <c r="C174" s="11"/>
      <c r="D174" s="12"/>
      <c r="E174" s="13"/>
      <c r="F174" s="14"/>
      <c r="G174" s="38"/>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3" orientation="landscape" r:id="rId1"/>
  <headerFooter alignWithMargins="0"/>
  <rowBreaks count="3" manualBreakCount="3">
    <brk id="48" max="6" man="1"/>
    <brk id="92" max="6" man="1"/>
    <brk id="136" max="6"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BBFF0-EAC4-40D7-A1DC-5A33742CD4FB}">
  <sheetPr>
    <tabColor rgb="FFFFC000"/>
  </sheetPr>
  <dimension ref="A1:G444"/>
  <sheetViews>
    <sheetView view="pageBreakPreview" zoomScale="55" zoomScaleNormal="100" zoomScaleSheetLayoutView="55" workbookViewId="0">
      <pane xSplit="2" topLeftCell="C1" activePane="topRight" state="frozen"/>
      <selection activeCell="G15" sqref="G15:G16"/>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18" customWidth="1"/>
    <col min="5" max="5" width="20.7109375" style="17" customWidth="1"/>
    <col min="6" max="6" width="29.28515625" style="19" customWidth="1"/>
    <col min="7" max="7" width="75.140625" style="17" customWidth="1"/>
    <col min="8" max="16384" width="9.140625" style="19"/>
  </cols>
  <sheetData>
    <row r="1" spans="1:7" s="104" customFormat="1" ht="21.95" customHeight="1">
      <c r="A1" s="100"/>
      <c r="B1" s="101"/>
      <c r="C1" s="102"/>
      <c r="D1" s="103"/>
      <c r="E1" s="102"/>
      <c r="G1" s="102"/>
    </row>
    <row r="2" spans="1:7" s="104" customFormat="1" ht="21.95" customHeight="1">
      <c r="A2" s="100" t="s">
        <v>25</v>
      </c>
      <c r="B2" s="101"/>
      <c r="C2" s="102"/>
      <c r="D2" s="103"/>
      <c r="E2" s="102"/>
      <c r="G2" s="4" t="s">
        <v>0</v>
      </c>
    </row>
    <row r="3" spans="1:7" s="104" customFormat="1" ht="21.95" customHeight="1">
      <c r="A3" s="484" t="s">
        <v>1</v>
      </c>
      <c r="B3" s="484" t="s">
        <v>2</v>
      </c>
      <c r="C3" s="483" t="s">
        <v>3</v>
      </c>
      <c r="D3" s="485" t="s">
        <v>4</v>
      </c>
      <c r="E3" s="483" t="s">
        <v>5</v>
      </c>
      <c r="F3" s="483" t="s">
        <v>6</v>
      </c>
      <c r="G3" s="483" t="s">
        <v>7</v>
      </c>
    </row>
    <row r="4" spans="1:7" s="104" customFormat="1" ht="21.95" customHeight="1">
      <c r="A4" s="484"/>
      <c r="B4" s="484"/>
      <c r="C4" s="483"/>
      <c r="D4" s="485"/>
      <c r="E4" s="483"/>
      <c r="F4" s="483"/>
      <c r="G4" s="483"/>
    </row>
    <row r="5" spans="1:7" s="16" customFormat="1" ht="21.95" customHeight="1">
      <c r="A5" s="24"/>
      <c r="B5" s="22"/>
      <c r="C5" s="5"/>
      <c r="D5" s="6"/>
      <c r="E5" s="7"/>
      <c r="F5" s="8"/>
      <c r="G5" s="9"/>
    </row>
    <row r="6" spans="1:7" s="16" customFormat="1" ht="21.95" customHeight="1">
      <c r="A6" s="23" t="str">
        <f>中科目!A30</f>
        <v>2.増築工事</v>
      </c>
      <c r="B6" s="23"/>
      <c r="C6" s="11"/>
      <c r="D6" s="12"/>
      <c r="E6" s="13"/>
      <c r="F6" s="14"/>
      <c r="G6" s="38"/>
    </row>
    <row r="7" spans="1:7" s="10" customFormat="1" ht="21.75" customHeight="1">
      <c r="A7" s="22"/>
      <c r="B7" s="22"/>
      <c r="C7" s="5"/>
      <c r="D7" s="6"/>
      <c r="E7" s="7"/>
      <c r="F7" s="8"/>
      <c r="G7" s="9"/>
    </row>
    <row r="8" spans="1:7" s="10" customFormat="1" ht="21.95" customHeight="1">
      <c r="A8" s="23" t="str">
        <f>中科目!$A$52</f>
        <v>(2)新設工事</v>
      </c>
      <c r="B8" s="23"/>
      <c r="C8" s="11"/>
      <c r="D8" s="12"/>
      <c r="E8" s="13"/>
      <c r="F8" s="14"/>
      <c r="G8" s="38"/>
    </row>
    <row r="9" spans="1:7" ht="20.45" customHeight="1">
      <c r="A9" s="22"/>
      <c r="B9" s="22"/>
      <c r="C9" s="5"/>
      <c r="D9" s="6"/>
      <c r="E9" s="7"/>
      <c r="F9" s="8"/>
      <c r="G9" s="9"/>
    </row>
    <row r="10" spans="1:7" ht="20.45" customHeight="1">
      <c r="A10" s="23" t="str">
        <f>中科目!A54</f>
        <v>　01.直接仮設</v>
      </c>
      <c r="B10" s="25" t="s">
        <v>1472</v>
      </c>
      <c r="C10" s="11"/>
      <c r="D10" s="12"/>
      <c r="E10" s="13"/>
      <c r="F10" s="14"/>
      <c r="G10" s="38"/>
    </row>
    <row r="11" spans="1:7" s="16" customFormat="1" ht="21.95" customHeight="1">
      <c r="A11" s="310"/>
      <c r="B11" s="297"/>
      <c r="C11" s="5"/>
      <c r="D11" s="6"/>
      <c r="E11" s="7"/>
      <c r="F11" s="8"/>
      <c r="G11" s="9"/>
    </row>
    <row r="12" spans="1:7" s="16" customFormat="1" ht="21.95" customHeight="1">
      <c r="A12" s="23" t="s">
        <v>1473</v>
      </c>
      <c r="B12" s="304" t="s">
        <v>1431</v>
      </c>
      <c r="C12" s="11" t="s">
        <v>1325</v>
      </c>
      <c r="D12" s="12">
        <v>9.9</v>
      </c>
      <c r="E12" s="13"/>
      <c r="F12" s="14"/>
      <c r="G12" s="38"/>
    </row>
    <row r="13" spans="1:7" s="16" customFormat="1" ht="21.95" customHeight="1">
      <c r="A13" s="310"/>
      <c r="B13" s="297"/>
      <c r="C13" s="5"/>
      <c r="D13" s="6"/>
      <c r="E13" s="7"/>
      <c r="F13" s="8"/>
      <c r="G13" s="9"/>
    </row>
    <row r="14" spans="1:7" s="16" customFormat="1" ht="21.95" customHeight="1">
      <c r="A14" s="23" t="s">
        <v>1430</v>
      </c>
      <c r="B14" s="304" t="s">
        <v>1431</v>
      </c>
      <c r="C14" s="11" t="s">
        <v>1325</v>
      </c>
      <c r="D14" s="12">
        <v>9.9</v>
      </c>
      <c r="E14" s="13"/>
      <c r="F14" s="14"/>
      <c r="G14" s="38"/>
    </row>
    <row r="15" spans="1:7" s="16" customFormat="1" ht="21.95" customHeight="1">
      <c r="A15" s="24"/>
      <c r="B15" s="22"/>
      <c r="C15" s="5"/>
      <c r="D15" s="6"/>
      <c r="E15" s="7"/>
      <c r="F15" s="8"/>
      <c r="G15" s="9"/>
    </row>
    <row r="16" spans="1:7" s="16" customFormat="1" ht="21.95" customHeight="1">
      <c r="A16" s="23" t="s">
        <v>1474</v>
      </c>
      <c r="B16" s="304" t="s">
        <v>1431</v>
      </c>
      <c r="C16" s="11" t="s">
        <v>1325</v>
      </c>
      <c r="D16" s="12">
        <v>9.9</v>
      </c>
      <c r="E16" s="13"/>
      <c r="F16" s="14"/>
      <c r="G16" s="38"/>
    </row>
    <row r="17" spans="1:7" s="16" customFormat="1" ht="21.95" customHeight="1">
      <c r="A17" s="24"/>
      <c r="B17" s="22"/>
      <c r="C17" s="5"/>
      <c r="D17" s="6"/>
      <c r="E17" s="7"/>
      <c r="F17" s="8"/>
      <c r="G17" s="9"/>
    </row>
    <row r="18" spans="1:7" s="16" customFormat="1" ht="21.95" customHeight="1">
      <c r="A18" s="23" t="s">
        <v>1475</v>
      </c>
      <c r="B18" s="304" t="s">
        <v>1431</v>
      </c>
      <c r="C18" s="11" t="s">
        <v>1325</v>
      </c>
      <c r="D18" s="12">
        <v>13.5</v>
      </c>
      <c r="E18" s="13"/>
      <c r="F18" s="14"/>
      <c r="G18" s="38"/>
    </row>
    <row r="19" spans="1:7" s="16" customFormat="1" ht="21.95" customHeight="1">
      <c r="A19" s="24"/>
      <c r="B19" s="22" t="s">
        <v>38</v>
      </c>
      <c r="C19" s="5"/>
      <c r="D19" s="6"/>
      <c r="E19" s="7"/>
      <c r="F19" s="8"/>
      <c r="G19" s="9"/>
    </row>
    <row r="20" spans="1:7" s="16" customFormat="1" ht="21.95" customHeight="1">
      <c r="A20" s="23" t="s">
        <v>37</v>
      </c>
      <c r="B20" s="23" t="s">
        <v>1331</v>
      </c>
      <c r="C20" s="11" t="s">
        <v>27</v>
      </c>
      <c r="D20" s="12">
        <v>57.2</v>
      </c>
      <c r="E20" s="13"/>
      <c r="F20" s="14"/>
      <c r="G20" s="38"/>
    </row>
    <row r="21" spans="1:7" s="16" customFormat="1" ht="21.95" customHeight="1">
      <c r="A21" s="24"/>
      <c r="B21" s="22"/>
      <c r="C21" s="5"/>
      <c r="D21" s="6"/>
      <c r="E21" s="7"/>
      <c r="F21" s="8"/>
      <c r="G21" s="9"/>
    </row>
    <row r="22" spans="1:7" s="16" customFormat="1" ht="21.95" customHeight="1">
      <c r="A22" s="23" t="s">
        <v>1432</v>
      </c>
      <c r="B22" s="23" t="s">
        <v>1433</v>
      </c>
      <c r="C22" s="11" t="s">
        <v>27</v>
      </c>
      <c r="D22" s="12">
        <f>D20</f>
        <v>57.2</v>
      </c>
      <c r="E22" s="13"/>
      <c r="F22" s="14"/>
      <c r="G22" s="38"/>
    </row>
    <row r="23" spans="1:7" s="16" customFormat="1" ht="21.95" customHeight="1">
      <c r="A23" s="24"/>
      <c r="B23" s="22"/>
      <c r="C23" s="5"/>
      <c r="D23" s="6"/>
      <c r="E23" s="7"/>
      <c r="F23" s="8"/>
      <c r="G23" s="9"/>
    </row>
    <row r="24" spans="1:7" s="16" customFormat="1" ht="21.95" customHeight="1">
      <c r="A24" s="23" t="s">
        <v>40</v>
      </c>
      <c r="B24" s="23" t="s">
        <v>1332</v>
      </c>
      <c r="C24" s="11" t="s">
        <v>31</v>
      </c>
      <c r="D24" s="12">
        <v>13.3</v>
      </c>
      <c r="E24" s="13"/>
      <c r="F24" s="14"/>
      <c r="G24" s="38"/>
    </row>
    <row r="25" spans="1:7" s="16" customFormat="1" ht="21.95" customHeight="1">
      <c r="A25" s="24"/>
      <c r="B25" s="22" t="s">
        <v>1434</v>
      </c>
      <c r="C25" s="5"/>
      <c r="D25" s="6"/>
      <c r="E25" s="7"/>
      <c r="F25" s="8"/>
      <c r="G25" s="9"/>
    </row>
    <row r="26" spans="1:7" s="16" customFormat="1" ht="21.75" customHeight="1">
      <c r="A26" s="23" t="s">
        <v>77</v>
      </c>
      <c r="B26" s="23" t="s">
        <v>1436</v>
      </c>
      <c r="C26" s="11" t="s">
        <v>27</v>
      </c>
      <c r="D26" s="12">
        <v>30.2</v>
      </c>
      <c r="E26" s="13"/>
      <c r="F26" s="14"/>
      <c r="G26" s="38"/>
    </row>
    <row r="27" spans="1:7" s="16" customFormat="1" ht="21.95" customHeight="1">
      <c r="A27" s="24"/>
      <c r="B27" s="22"/>
      <c r="C27" s="5"/>
      <c r="D27" s="6"/>
      <c r="E27" s="7"/>
      <c r="F27" s="8"/>
      <c r="G27" s="9"/>
    </row>
    <row r="28" spans="1:7" s="16" customFormat="1" ht="21.95" customHeight="1">
      <c r="A28" s="23" t="s">
        <v>1333</v>
      </c>
      <c r="B28" s="23" t="s">
        <v>1334</v>
      </c>
      <c r="C28" s="11" t="s">
        <v>27</v>
      </c>
      <c r="D28" s="12">
        <f>D20</f>
        <v>57.2</v>
      </c>
      <c r="E28" s="13"/>
      <c r="F28" s="14"/>
      <c r="G28" s="38"/>
    </row>
    <row r="29" spans="1:7" s="16" customFormat="1" ht="21.95" customHeight="1">
      <c r="A29" s="24"/>
      <c r="B29" s="22"/>
      <c r="C29" s="5"/>
      <c r="D29" s="6"/>
      <c r="E29" s="7"/>
      <c r="F29" s="8"/>
      <c r="G29" s="9"/>
    </row>
    <row r="30" spans="1:7" s="16" customFormat="1" ht="21.95" customHeight="1">
      <c r="A30" s="25" t="s">
        <v>1333</v>
      </c>
      <c r="B30" s="23" t="s">
        <v>1476</v>
      </c>
      <c r="C30" s="11" t="s">
        <v>27</v>
      </c>
      <c r="D30" s="12">
        <f>D22</f>
        <v>57.2</v>
      </c>
      <c r="E30" s="13"/>
      <c r="F30" s="14"/>
      <c r="G30" s="38"/>
    </row>
    <row r="31" spans="1:7" s="16" customFormat="1" ht="21.95" customHeight="1">
      <c r="A31" s="24"/>
      <c r="B31" s="22"/>
      <c r="C31" s="5"/>
      <c r="D31" s="6"/>
      <c r="E31" s="7"/>
      <c r="F31" s="8"/>
      <c r="G31" s="9"/>
    </row>
    <row r="32" spans="1:7" s="16" customFormat="1" ht="21.95" customHeight="1">
      <c r="A32" s="23" t="s">
        <v>724</v>
      </c>
      <c r="B32" s="23" t="s">
        <v>1335</v>
      </c>
      <c r="C32" s="11" t="s">
        <v>31</v>
      </c>
      <c r="D32" s="12">
        <f>D24</f>
        <v>13.3</v>
      </c>
      <c r="E32" s="13"/>
      <c r="F32" s="14"/>
      <c r="G32" s="38"/>
    </row>
    <row r="33" spans="1:7" s="16" customFormat="1" ht="21.75" customHeight="1">
      <c r="A33" s="24"/>
      <c r="B33" s="22"/>
      <c r="C33" s="5"/>
      <c r="D33" s="6"/>
      <c r="E33" s="7"/>
      <c r="F33" s="8"/>
      <c r="G33" s="9"/>
    </row>
    <row r="34" spans="1:7" s="16" customFormat="1" ht="21.95" customHeight="1">
      <c r="A34" s="23" t="s">
        <v>82</v>
      </c>
      <c r="B34" s="23" t="s">
        <v>1477</v>
      </c>
      <c r="C34" s="11" t="s">
        <v>27</v>
      </c>
      <c r="D34" s="12">
        <f>D26</f>
        <v>30.2</v>
      </c>
      <c r="E34" s="13"/>
      <c r="F34" s="14"/>
      <c r="G34" s="38"/>
    </row>
    <row r="35" spans="1:7" s="16" customFormat="1" ht="21.95" customHeight="1">
      <c r="A35" s="24"/>
      <c r="B35" s="22"/>
      <c r="C35" s="5"/>
      <c r="D35" s="6"/>
      <c r="E35" s="7"/>
      <c r="F35" s="8"/>
      <c r="G35" s="9"/>
    </row>
    <row r="36" spans="1:7" s="16" customFormat="1" ht="21.95" customHeight="1">
      <c r="A36" s="23"/>
      <c r="B36" s="23"/>
      <c r="C36" s="11"/>
      <c r="D36" s="12"/>
      <c r="E36" s="13"/>
      <c r="F36" s="14"/>
      <c r="G36" s="38"/>
    </row>
    <row r="37" spans="1:7" s="16" customFormat="1" ht="21.95" customHeight="1">
      <c r="A37" s="24"/>
      <c r="B37" s="22"/>
      <c r="C37" s="5"/>
      <c r="D37" s="6"/>
      <c r="E37" s="7"/>
      <c r="F37" s="8"/>
      <c r="G37" s="9"/>
    </row>
    <row r="38" spans="1:7" s="16" customFormat="1" ht="21.95" customHeight="1">
      <c r="A38" s="23"/>
      <c r="B38" s="304"/>
      <c r="C38" s="11"/>
      <c r="D38" s="12"/>
      <c r="E38" s="13"/>
      <c r="F38" s="14"/>
      <c r="G38" s="38"/>
    </row>
    <row r="39" spans="1:7" s="16" customFormat="1" ht="21.95" customHeight="1">
      <c r="A39" s="24"/>
      <c r="B39" s="22"/>
      <c r="C39" s="5"/>
      <c r="D39" s="6"/>
      <c r="E39" s="7"/>
      <c r="F39" s="8"/>
      <c r="G39" s="9"/>
    </row>
    <row r="40" spans="1:7" s="16" customFormat="1" ht="21.95" customHeight="1">
      <c r="A40" s="23"/>
      <c r="B40" s="23"/>
      <c r="C40" s="11"/>
      <c r="D40" s="12"/>
      <c r="E40" s="13"/>
      <c r="F40" s="14"/>
      <c r="G40" s="38"/>
    </row>
    <row r="41" spans="1:7" s="16" customFormat="1" ht="21.95" customHeight="1">
      <c r="A41" s="24"/>
      <c r="B41" s="22"/>
      <c r="C41" s="5"/>
      <c r="D41" s="6"/>
      <c r="E41" s="7"/>
      <c r="F41" s="8"/>
      <c r="G41" s="9"/>
    </row>
    <row r="42" spans="1:7" s="16" customFormat="1" ht="21.95" customHeight="1">
      <c r="A42" s="23"/>
      <c r="B42" s="23"/>
      <c r="C42" s="11"/>
      <c r="D42" s="12"/>
      <c r="E42" s="13"/>
      <c r="F42" s="14"/>
      <c r="G42" s="38"/>
    </row>
    <row r="43" spans="1:7" s="16" customFormat="1" ht="21.95" customHeight="1">
      <c r="A43" s="24"/>
      <c r="B43" s="22"/>
      <c r="C43" s="5"/>
      <c r="D43" s="6"/>
      <c r="E43" s="7"/>
      <c r="F43" s="8"/>
      <c r="G43" s="9"/>
    </row>
    <row r="44" spans="1:7" s="16" customFormat="1" ht="21.95" customHeight="1">
      <c r="A44" s="23"/>
      <c r="B44" s="23"/>
      <c r="C44" s="11"/>
      <c r="D44" s="12"/>
      <c r="E44" s="13"/>
      <c r="F44" s="14"/>
      <c r="G44" s="38"/>
    </row>
    <row r="45" spans="1:7" s="16" customFormat="1" ht="21.95" customHeight="1">
      <c r="A45" s="24"/>
      <c r="B45" s="22"/>
      <c r="C45" s="5"/>
      <c r="D45" s="6"/>
      <c r="E45" s="7"/>
      <c r="F45" s="8"/>
      <c r="G45" s="9"/>
    </row>
    <row r="46" spans="1:7" s="16" customFormat="1" ht="21.95" customHeight="1">
      <c r="A46" s="27" t="s">
        <v>9</v>
      </c>
      <c r="B46" s="23"/>
      <c r="C46" s="11"/>
      <c r="D46" s="12"/>
      <c r="E46" s="13"/>
      <c r="F46" s="14"/>
      <c r="G46" s="38"/>
    </row>
    <row r="47" spans="1:7" s="16" customFormat="1" ht="21.95" customHeight="1">
      <c r="A47" s="24"/>
      <c r="B47" s="22"/>
      <c r="C47" s="5"/>
      <c r="D47" s="6"/>
      <c r="E47" s="7"/>
      <c r="F47" s="8"/>
      <c r="G47" s="9"/>
    </row>
    <row r="48" spans="1:7" s="16" customFormat="1" ht="21.95" customHeight="1">
      <c r="A48" s="23"/>
      <c r="B48" s="23"/>
      <c r="C48" s="11"/>
      <c r="D48" s="12"/>
      <c r="E48" s="13"/>
      <c r="F48" s="14"/>
      <c r="G48" s="38"/>
    </row>
    <row r="49" spans="1:7" s="16" customFormat="1" ht="21.95" customHeight="1">
      <c r="A49" s="35"/>
      <c r="B49" s="22"/>
      <c r="C49" s="5"/>
      <c r="D49" s="6"/>
      <c r="E49" s="7"/>
      <c r="F49" s="8"/>
      <c r="G49" s="9"/>
    </row>
    <row r="50" spans="1:7" s="16" customFormat="1" ht="21.95" customHeight="1">
      <c r="A50" s="92" t="str">
        <f>中科目!A56</f>
        <v>　02.土工</v>
      </c>
      <c r="B50" s="23" t="s">
        <v>1478</v>
      </c>
      <c r="C50" s="11"/>
      <c r="D50" s="12"/>
      <c r="E50" s="13"/>
      <c r="F50" s="14"/>
      <c r="G50" s="38"/>
    </row>
    <row r="51" spans="1:7" s="16" customFormat="1" ht="21.95" customHeight="1">
      <c r="A51" s="35"/>
      <c r="B51" s="22"/>
      <c r="C51" s="5"/>
      <c r="D51" s="6"/>
      <c r="E51" s="7"/>
      <c r="F51" s="8"/>
      <c r="G51" s="9"/>
    </row>
    <row r="52" spans="1:7" s="16" customFormat="1" ht="21.95" customHeight="1">
      <c r="A52" s="23" t="s">
        <v>1479</v>
      </c>
      <c r="B52" s="23"/>
      <c r="C52" s="11" t="s">
        <v>1480</v>
      </c>
      <c r="D52" s="12">
        <v>26.4</v>
      </c>
      <c r="E52" s="13"/>
      <c r="F52" s="14"/>
      <c r="G52" s="38"/>
    </row>
    <row r="53" spans="1:7" s="16" customFormat="1" ht="21.75" customHeight="1">
      <c r="A53" s="24"/>
      <c r="B53" s="22"/>
      <c r="C53" s="5"/>
      <c r="D53" s="6"/>
      <c r="E53" s="7"/>
      <c r="F53" s="8"/>
      <c r="G53" s="9"/>
    </row>
    <row r="54" spans="1:7" s="16" customFormat="1" ht="21.95" customHeight="1">
      <c r="A54" s="23" t="s">
        <v>1481</v>
      </c>
      <c r="B54" s="23" t="s">
        <v>1482</v>
      </c>
      <c r="C54" s="11" t="s">
        <v>1480</v>
      </c>
      <c r="D54" s="12">
        <v>14.6</v>
      </c>
      <c r="E54" s="13"/>
      <c r="F54" s="14"/>
      <c r="G54" s="38"/>
    </row>
    <row r="55" spans="1:7" s="16" customFormat="1" ht="21.95" customHeight="1">
      <c r="A55" s="24"/>
      <c r="B55" s="22"/>
      <c r="C55" s="5"/>
      <c r="D55" s="6"/>
      <c r="E55" s="7"/>
      <c r="F55" s="8"/>
      <c r="G55" s="9"/>
    </row>
    <row r="56" spans="1:7" s="16" customFormat="1" ht="21.95" customHeight="1">
      <c r="A56" s="23" t="s">
        <v>1483</v>
      </c>
      <c r="B56" s="23"/>
      <c r="C56" s="11" t="s">
        <v>1484</v>
      </c>
      <c r="D56" s="12">
        <v>36.200000000000003</v>
      </c>
      <c r="E56" s="13"/>
      <c r="F56" s="14"/>
      <c r="G56" s="38"/>
    </row>
    <row r="57" spans="1:7" s="16" customFormat="1" ht="21.95" customHeight="1">
      <c r="A57" s="24"/>
      <c r="B57" s="22"/>
      <c r="C57" s="5"/>
      <c r="D57" s="6"/>
      <c r="E57" s="7"/>
      <c r="F57" s="8"/>
      <c r="G57" s="9"/>
    </row>
    <row r="58" spans="1:7" s="16" customFormat="1" ht="21.95" customHeight="1">
      <c r="A58" s="23" t="s">
        <v>1485</v>
      </c>
      <c r="B58" s="23" t="s">
        <v>1486</v>
      </c>
      <c r="C58" s="11" t="s">
        <v>1480</v>
      </c>
      <c r="D58" s="12">
        <v>11.8</v>
      </c>
      <c r="E58" s="13"/>
      <c r="F58" s="14"/>
      <c r="G58" s="38"/>
    </row>
    <row r="59" spans="1:7" s="16" customFormat="1" ht="21.95" customHeight="1">
      <c r="A59" s="24"/>
      <c r="B59" s="22"/>
      <c r="C59" s="5"/>
      <c r="D59" s="6"/>
      <c r="E59" s="7"/>
      <c r="F59" s="8"/>
      <c r="G59" s="9"/>
    </row>
    <row r="60" spans="1:7" s="16" customFormat="1" ht="21.95" customHeight="1">
      <c r="A60" s="23" t="s">
        <v>1485</v>
      </c>
      <c r="B60" s="23" t="s">
        <v>1487</v>
      </c>
      <c r="C60" s="11" t="s">
        <v>1480</v>
      </c>
      <c r="D60" s="12">
        <v>2.9</v>
      </c>
      <c r="E60" s="13"/>
      <c r="F60" s="14"/>
      <c r="G60" s="38"/>
    </row>
    <row r="61" spans="1:7" s="16" customFormat="1" ht="21.95" customHeight="1">
      <c r="A61" s="24"/>
      <c r="B61" s="22"/>
      <c r="C61" s="5"/>
      <c r="D61" s="6"/>
      <c r="E61" s="7"/>
      <c r="F61" s="8"/>
      <c r="G61" s="9"/>
    </row>
    <row r="62" spans="1:7" s="16" customFormat="1" ht="21.95" customHeight="1">
      <c r="A62" s="27" t="s">
        <v>9</v>
      </c>
      <c r="B62" s="23"/>
      <c r="C62" s="11"/>
      <c r="D62" s="12"/>
      <c r="E62" s="13"/>
      <c r="F62" s="14"/>
      <c r="G62" s="38"/>
    </row>
    <row r="63" spans="1:7" s="16" customFormat="1" ht="21.95" customHeight="1">
      <c r="A63" s="35"/>
      <c r="B63" s="22"/>
      <c r="C63" s="5"/>
      <c r="D63" s="6"/>
      <c r="E63" s="7"/>
      <c r="F63" s="8"/>
      <c r="G63" s="9"/>
    </row>
    <row r="64" spans="1:7" s="16" customFormat="1" ht="21.95" customHeight="1">
      <c r="A64" s="92" t="str">
        <f>中科目!A58</f>
        <v>　03.地業</v>
      </c>
      <c r="B64" s="23" t="s">
        <v>1488</v>
      </c>
      <c r="C64" s="11"/>
      <c r="D64" s="12"/>
      <c r="E64" s="13"/>
      <c r="F64" s="14"/>
      <c r="G64" s="38"/>
    </row>
    <row r="65" spans="1:7" s="16" customFormat="1" ht="21.95" customHeight="1">
      <c r="A65" s="24"/>
      <c r="B65" s="22"/>
      <c r="C65" s="5"/>
      <c r="D65" s="6"/>
      <c r="E65" s="7"/>
      <c r="F65" s="8"/>
      <c r="G65" s="9"/>
    </row>
    <row r="66" spans="1:7" s="16" customFormat="1" ht="21.95" customHeight="1">
      <c r="A66" s="23" t="s">
        <v>1489</v>
      </c>
      <c r="B66" s="23" t="s">
        <v>1490</v>
      </c>
      <c r="C66" s="11" t="s">
        <v>1480</v>
      </c>
      <c r="D66" s="12">
        <v>3.6</v>
      </c>
      <c r="E66" s="13"/>
      <c r="F66" s="14"/>
      <c r="G66" s="38"/>
    </row>
    <row r="67" spans="1:7" s="16" customFormat="1" ht="21.95" customHeight="1">
      <c r="A67" s="24"/>
      <c r="B67" s="22"/>
      <c r="C67" s="5"/>
      <c r="D67" s="6"/>
      <c r="E67" s="7"/>
      <c r="F67" s="8"/>
      <c r="G67" s="9"/>
    </row>
    <row r="68" spans="1:7" s="16" customFormat="1" ht="21.95" customHeight="1">
      <c r="A68" s="23" t="s">
        <v>1489</v>
      </c>
      <c r="B68" s="23" t="s">
        <v>1491</v>
      </c>
      <c r="C68" s="11" t="s">
        <v>1480</v>
      </c>
      <c r="D68" s="12">
        <v>0.4</v>
      </c>
      <c r="E68" s="13"/>
      <c r="F68" s="14"/>
      <c r="G68" s="38"/>
    </row>
    <row r="69" spans="1:7" s="16" customFormat="1" ht="21.95" customHeight="1">
      <c r="A69" s="24"/>
      <c r="B69" s="22"/>
      <c r="C69" s="5"/>
      <c r="D69" s="6"/>
      <c r="E69" s="7"/>
      <c r="F69" s="8"/>
      <c r="G69" s="9"/>
    </row>
    <row r="70" spans="1:7" s="16" customFormat="1" ht="21.95" customHeight="1">
      <c r="A70" s="23" t="s">
        <v>1489</v>
      </c>
      <c r="B70" s="23" t="s">
        <v>1492</v>
      </c>
      <c r="C70" s="11" t="s">
        <v>1480</v>
      </c>
      <c r="D70" s="12">
        <v>1.8</v>
      </c>
      <c r="E70" s="13"/>
      <c r="F70" s="14"/>
      <c r="G70" s="38"/>
    </row>
    <row r="71" spans="1:7" s="16" customFormat="1" ht="21.95" customHeight="1">
      <c r="A71" s="24"/>
      <c r="B71" s="22"/>
      <c r="C71" s="5"/>
      <c r="D71" s="6"/>
      <c r="E71" s="7"/>
      <c r="F71" s="8"/>
      <c r="G71" s="9"/>
    </row>
    <row r="72" spans="1:7" s="16" customFormat="1" ht="21.95" customHeight="1">
      <c r="A72" s="92" t="s">
        <v>1493</v>
      </c>
      <c r="B72" s="23" t="s">
        <v>1494</v>
      </c>
      <c r="C72" s="11" t="s">
        <v>1484</v>
      </c>
      <c r="D72" s="12">
        <v>85</v>
      </c>
      <c r="E72" s="13"/>
      <c r="F72" s="14"/>
      <c r="G72" s="38"/>
    </row>
    <row r="73" spans="1:7" s="16" customFormat="1" ht="21.95" customHeight="1">
      <c r="A73" s="24"/>
      <c r="B73" s="22"/>
      <c r="C73" s="5"/>
      <c r="D73" s="6"/>
      <c r="E73" s="7"/>
      <c r="F73" s="8"/>
      <c r="G73" s="9"/>
    </row>
    <row r="74" spans="1:7" s="16" customFormat="1" ht="21.95" customHeight="1">
      <c r="A74" s="23" t="s">
        <v>1495</v>
      </c>
      <c r="B74" s="23" t="s">
        <v>1496</v>
      </c>
      <c r="C74" s="11" t="s">
        <v>1484</v>
      </c>
      <c r="D74" s="12">
        <v>12.7</v>
      </c>
      <c r="E74" s="13"/>
      <c r="F74" s="14"/>
      <c r="G74" s="38"/>
    </row>
    <row r="75" spans="1:7" s="16" customFormat="1" ht="21.95" customHeight="1">
      <c r="A75" s="24" t="s">
        <v>1497</v>
      </c>
      <c r="B75" s="22"/>
      <c r="C75" s="5"/>
      <c r="D75" s="6"/>
      <c r="E75" s="7"/>
      <c r="F75" s="8"/>
      <c r="G75" s="9"/>
    </row>
    <row r="76" spans="1:7" s="16" customFormat="1" ht="21.95" customHeight="1">
      <c r="A76" s="23" t="s">
        <v>1498</v>
      </c>
      <c r="B76" s="23"/>
      <c r="C76" s="11" t="s">
        <v>1499</v>
      </c>
      <c r="D76" s="12">
        <v>4</v>
      </c>
      <c r="E76" s="13"/>
      <c r="F76" s="14"/>
      <c r="G76" s="38"/>
    </row>
    <row r="77" spans="1:7" s="16" customFormat="1" ht="21.95" customHeight="1">
      <c r="A77" s="24"/>
      <c r="B77" s="22"/>
      <c r="C77" s="5"/>
      <c r="D77" s="6"/>
      <c r="E77" s="7"/>
      <c r="F77" s="8"/>
      <c r="G77" s="9"/>
    </row>
    <row r="78" spans="1:7" s="16" customFormat="1" ht="21.95" customHeight="1">
      <c r="A78" s="23" t="s">
        <v>1500</v>
      </c>
      <c r="B78" s="23" t="s">
        <v>1501</v>
      </c>
      <c r="C78" s="11" t="s">
        <v>1480</v>
      </c>
      <c r="D78" s="12">
        <v>37</v>
      </c>
      <c r="E78" s="13"/>
      <c r="F78" s="14"/>
      <c r="G78" s="38"/>
    </row>
    <row r="79" spans="1:7" s="16" customFormat="1" ht="21.95" customHeight="1">
      <c r="A79" s="24"/>
      <c r="B79" s="22"/>
      <c r="C79" s="5"/>
      <c r="D79" s="6"/>
      <c r="E79" s="7"/>
      <c r="F79" s="8"/>
      <c r="G79" s="9"/>
    </row>
    <row r="80" spans="1:7" s="16" customFormat="1" ht="21.95" customHeight="1">
      <c r="A80" s="23" t="s">
        <v>1502</v>
      </c>
      <c r="B80" s="23" t="s">
        <v>1503</v>
      </c>
      <c r="C80" s="11" t="s">
        <v>175</v>
      </c>
      <c r="D80" s="12">
        <v>1</v>
      </c>
      <c r="E80" s="13"/>
      <c r="F80" s="14"/>
      <c r="G80" s="38"/>
    </row>
    <row r="81" spans="1:7" s="16" customFormat="1" ht="21.95" customHeight="1">
      <c r="A81" s="24"/>
      <c r="B81" s="22"/>
      <c r="C81" s="5"/>
      <c r="D81" s="6"/>
      <c r="E81" s="7"/>
      <c r="F81" s="8"/>
      <c r="G81" s="9"/>
    </row>
    <row r="82" spans="1:7" s="16" customFormat="1" ht="21.95" customHeight="1">
      <c r="A82" s="23" t="s">
        <v>1504</v>
      </c>
      <c r="B82" s="23" t="s">
        <v>1505</v>
      </c>
      <c r="C82" s="11" t="s">
        <v>1506</v>
      </c>
      <c r="D82" s="12">
        <v>3</v>
      </c>
      <c r="E82" s="13"/>
      <c r="F82" s="14"/>
      <c r="G82" s="38"/>
    </row>
    <row r="83" spans="1:7" s="16" customFormat="1" ht="21.95" customHeight="1">
      <c r="A83" s="24"/>
      <c r="B83" s="22"/>
      <c r="C83" s="5"/>
      <c r="D83" s="6"/>
      <c r="E83" s="7"/>
      <c r="F83" s="8"/>
      <c r="G83" s="9"/>
    </row>
    <row r="84" spans="1:7" s="16" customFormat="1" ht="21.95" customHeight="1">
      <c r="A84" s="23" t="s">
        <v>1507</v>
      </c>
      <c r="B84" s="23" t="s">
        <v>1508</v>
      </c>
      <c r="C84" s="11" t="s">
        <v>175</v>
      </c>
      <c r="D84" s="12">
        <v>1</v>
      </c>
      <c r="E84" s="13"/>
      <c r="F84" s="14"/>
      <c r="G84" s="38"/>
    </row>
    <row r="85" spans="1:7" s="16" customFormat="1" ht="21.95" customHeight="1">
      <c r="A85" s="24"/>
      <c r="B85" s="22"/>
      <c r="C85" s="5"/>
      <c r="D85" s="6"/>
      <c r="E85" s="7"/>
      <c r="F85" s="8"/>
      <c r="G85" s="9"/>
    </row>
    <row r="86" spans="1:7" s="16" customFormat="1" ht="21.95" customHeight="1">
      <c r="A86" s="23" t="s">
        <v>1509</v>
      </c>
      <c r="B86" s="23"/>
      <c r="C86" s="11" t="s">
        <v>1510</v>
      </c>
      <c r="D86" s="12">
        <v>1</v>
      </c>
      <c r="E86" s="13"/>
      <c r="F86" s="14"/>
      <c r="G86" s="38"/>
    </row>
    <row r="87" spans="1:7" s="16" customFormat="1" ht="21.95" customHeight="1">
      <c r="A87" s="24"/>
      <c r="B87" s="22"/>
      <c r="C87" s="5"/>
      <c r="D87" s="6"/>
      <c r="E87" s="7"/>
      <c r="F87" s="8"/>
      <c r="G87" s="9"/>
    </row>
    <row r="88" spans="1:7" s="16" customFormat="1" ht="21.95" customHeight="1">
      <c r="A88" s="23" t="s">
        <v>1511</v>
      </c>
      <c r="B88" s="23"/>
      <c r="C88" s="11" t="s">
        <v>175</v>
      </c>
      <c r="D88" s="12">
        <v>1</v>
      </c>
      <c r="E88" s="13"/>
      <c r="F88" s="14"/>
      <c r="G88" s="38"/>
    </row>
    <row r="89" spans="1:7" s="16" customFormat="1" ht="21.95" customHeight="1">
      <c r="A89" s="24"/>
      <c r="B89" s="22"/>
      <c r="C89" s="5"/>
      <c r="D89" s="6"/>
      <c r="E89" s="7"/>
      <c r="F89" s="8"/>
      <c r="G89" s="9"/>
    </row>
    <row r="90" spans="1:7" s="16" customFormat="1" ht="21.95" customHeight="1">
      <c r="A90" s="23" t="s">
        <v>1512</v>
      </c>
      <c r="B90" s="23" t="s">
        <v>1513</v>
      </c>
      <c r="C90" s="11" t="s">
        <v>175</v>
      </c>
      <c r="D90" s="12">
        <v>1</v>
      </c>
      <c r="E90" s="13"/>
      <c r="F90" s="14"/>
      <c r="G90" s="38"/>
    </row>
    <row r="91" spans="1:7" s="16" customFormat="1" ht="21.95" customHeight="1">
      <c r="A91" s="24"/>
      <c r="B91" s="22"/>
      <c r="C91" s="5"/>
      <c r="D91" s="6"/>
      <c r="E91" s="7"/>
      <c r="F91" s="8"/>
      <c r="G91" s="9"/>
    </row>
    <row r="92" spans="1:7" s="16" customFormat="1" ht="21.95" customHeight="1">
      <c r="A92" s="27" t="s">
        <v>9</v>
      </c>
      <c r="B92" s="23"/>
      <c r="C92" s="11"/>
      <c r="D92" s="12"/>
      <c r="E92" s="13"/>
      <c r="F92" s="14"/>
      <c r="G92" s="38"/>
    </row>
    <row r="93" spans="1:7" s="16" customFormat="1" ht="21.95" customHeight="1">
      <c r="A93" s="24"/>
      <c r="B93" s="22"/>
      <c r="C93" s="5"/>
      <c r="D93" s="6"/>
      <c r="E93" s="7"/>
      <c r="F93" s="8"/>
      <c r="G93" s="9"/>
    </row>
    <row r="94" spans="1:7" s="16" customFormat="1" ht="21.95" customHeight="1">
      <c r="A94" s="23" t="str">
        <f>中科目!A60</f>
        <v>　04.鉄筋</v>
      </c>
      <c r="B94" s="23" t="s">
        <v>1514</v>
      </c>
      <c r="C94" s="11"/>
      <c r="D94" s="12"/>
      <c r="E94" s="13"/>
      <c r="F94" s="14"/>
      <c r="G94" s="38"/>
    </row>
    <row r="95" spans="1:7" s="16" customFormat="1" ht="21.95" customHeight="1">
      <c r="A95" s="24"/>
      <c r="B95" s="22"/>
      <c r="C95" s="5"/>
      <c r="D95" s="6"/>
      <c r="E95" s="7"/>
      <c r="F95" s="8"/>
      <c r="G95" s="9"/>
    </row>
    <row r="96" spans="1:7" s="16" customFormat="1" ht="21.95" customHeight="1">
      <c r="A96" s="23" t="s">
        <v>1515</v>
      </c>
      <c r="B96" s="23" t="s">
        <v>1516</v>
      </c>
      <c r="C96" s="11" t="s">
        <v>1499</v>
      </c>
      <c r="D96" s="12">
        <v>0.8</v>
      </c>
      <c r="E96" s="13"/>
      <c r="F96" s="14"/>
      <c r="G96" s="38"/>
    </row>
    <row r="97" spans="1:7" s="16" customFormat="1" ht="21.95" customHeight="1">
      <c r="A97" s="24"/>
      <c r="B97" s="22"/>
      <c r="C97" s="5"/>
      <c r="D97" s="6"/>
      <c r="E97" s="7"/>
      <c r="F97" s="8"/>
      <c r="G97" s="9"/>
    </row>
    <row r="98" spans="1:7" s="16" customFormat="1" ht="21.95" customHeight="1">
      <c r="A98" s="23" t="s">
        <v>1515</v>
      </c>
      <c r="B98" s="23" t="s">
        <v>1517</v>
      </c>
      <c r="C98" s="11" t="s">
        <v>1499</v>
      </c>
      <c r="D98" s="12">
        <v>0.8</v>
      </c>
      <c r="E98" s="13"/>
      <c r="F98" s="14"/>
      <c r="G98" s="38"/>
    </row>
    <row r="99" spans="1:7" s="16" customFormat="1" ht="21.95" customHeight="1">
      <c r="A99" s="24"/>
      <c r="B99" s="22"/>
      <c r="C99" s="5"/>
      <c r="D99" s="6"/>
      <c r="E99" s="7"/>
      <c r="F99" s="8"/>
      <c r="G99" s="9"/>
    </row>
    <row r="100" spans="1:7" s="16" customFormat="1" ht="21.95" customHeight="1">
      <c r="A100" s="23" t="s">
        <v>1515</v>
      </c>
      <c r="B100" s="23" t="s">
        <v>1518</v>
      </c>
      <c r="C100" s="11" t="s">
        <v>1499</v>
      </c>
      <c r="D100" s="12">
        <v>1.1000000000000001</v>
      </c>
      <c r="E100" s="13"/>
      <c r="F100" s="14"/>
      <c r="G100" s="38"/>
    </row>
    <row r="101" spans="1:7" s="16" customFormat="1" ht="21.95" customHeight="1">
      <c r="A101" s="24"/>
      <c r="B101" s="22"/>
      <c r="C101" s="5"/>
      <c r="D101" s="6"/>
      <c r="E101" s="7"/>
      <c r="F101" s="8"/>
      <c r="G101" s="9"/>
    </row>
    <row r="102" spans="1:7" s="16" customFormat="1" ht="21.95" customHeight="1">
      <c r="A102" s="23" t="s">
        <v>1519</v>
      </c>
      <c r="B102" s="23" t="s">
        <v>1520</v>
      </c>
      <c r="C102" s="11" t="s">
        <v>1499</v>
      </c>
      <c r="D102" s="12">
        <f>SUM(D95:D100)</f>
        <v>2.7</v>
      </c>
      <c r="E102" s="13"/>
      <c r="F102" s="14"/>
      <c r="G102" s="38"/>
    </row>
    <row r="103" spans="1:7" s="10" customFormat="1" ht="21.95" customHeight="1">
      <c r="A103" s="24"/>
      <c r="B103" s="22"/>
      <c r="C103" s="5"/>
      <c r="D103" s="6"/>
      <c r="E103" s="7"/>
      <c r="F103" s="8"/>
      <c r="G103" s="9"/>
    </row>
    <row r="104" spans="1:7" s="10" customFormat="1" ht="21.95" customHeight="1">
      <c r="A104" s="23" t="s">
        <v>1521</v>
      </c>
      <c r="B104" s="23" t="s">
        <v>1522</v>
      </c>
      <c r="C104" s="11" t="s">
        <v>1499</v>
      </c>
      <c r="D104" s="12">
        <f>D102</f>
        <v>2.7</v>
      </c>
      <c r="E104" s="13"/>
      <c r="F104" s="14"/>
      <c r="G104" s="38"/>
    </row>
    <row r="105" spans="1:7" s="16" customFormat="1" ht="21.95" customHeight="1">
      <c r="A105" s="24"/>
      <c r="B105" s="22"/>
      <c r="C105" s="5"/>
      <c r="D105" s="6"/>
      <c r="E105" s="7"/>
      <c r="F105" s="8"/>
      <c r="G105" s="9"/>
    </row>
    <row r="106" spans="1:7" s="16" customFormat="1" ht="21.95" customHeight="1">
      <c r="A106" s="23" t="s">
        <v>1523</v>
      </c>
      <c r="B106" s="23"/>
      <c r="C106" s="11" t="s">
        <v>1499</v>
      </c>
      <c r="D106" s="105">
        <v>-7.2999999999999995E-2</v>
      </c>
      <c r="E106" s="13"/>
      <c r="F106" s="14"/>
      <c r="G106" s="38"/>
    </row>
    <row r="107" spans="1:7" s="16" customFormat="1" ht="21.95" customHeight="1">
      <c r="A107" s="24"/>
      <c r="B107" s="22"/>
      <c r="C107" s="5"/>
      <c r="D107" s="6"/>
      <c r="E107" s="7"/>
      <c r="F107" s="8"/>
      <c r="G107" s="9"/>
    </row>
    <row r="108" spans="1:7" s="16" customFormat="1" ht="21.95" customHeight="1">
      <c r="A108" s="23" t="s">
        <v>1524</v>
      </c>
      <c r="B108" s="25" t="s">
        <v>1525</v>
      </c>
      <c r="C108" s="11" t="s">
        <v>1484</v>
      </c>
      <c r="D108" s="12">
        <v>7.8</v>
      </c>
      <c r="E108" s="13"/>
      <c r="F108" s="14"/>
      <c r="G108" s="38"/>
    </row>
    <row r="109" spans="1:7" s="16" customFormat="1" ht="21.95" customHeight="1">
      <c r="A109" s="24"/>
      <c r="B109" s="22"/>
      <c r="C109" s="5"/>
      <c r="D109" s="6"/>
      <c r="E109" s="7"/>
      <c r="F109" s="8"/>
      <c r="G109" s="9"/>
    </row>
    <row r="110" spans="1:7" s="16" customFormat="1" ht="21.95" customHeight="1">
      <c r="A110" s="27" t="s">
        <v>9</v>
      </c>
      <c r="B110" s="23"/>
      <c r="C110" s="11"/>
      <c r="D110" s="12"/>
      <c r="E110" s="13"/>
      <c r="F110" s="14"/>
      <c r="G110" s="38"/>
    </row>
    <row r="111" spans="1:7" s="16" customFormat="1" ht="21.95" customHeight="1">
      <c r="A111" s="24"/>
      <c r="B111" s="22"/>
      <c r="C111" s="5"/>
      <c r="D111" s="6"/>
      <c r="E111" s="7"/>
      <c r="F111" s="8"/>
      <c r="G111" s="9"/>
    </row>
    <row r="112" spans="1:7" s="16" customFormat="1" ht="21.95" customHeight="1">
      <c r="A112" s="23" t="str">
        <f>中科目!A62</f>
        <v>　05.ｺﾝｸﾘｰﾄ</v>
      </c>
      <c r="B112" s="23" t="s">
        <v>1526</v>
      </c>
      <c r="C112" s="11"/>
      <c r="D112" s="12"/>
      <c r="E112" s="13"/>
      <c r="F112" s="14"/>
      <c r="G112" s="38"/>
    </row>
    <row r="113" spans="1:7" s="16" customFormat="1" ht="21.95" customHeight="1">
      <c r="A113" s="24"/>
      <c r="B113" s="22"/>
      <c r="C113" s="5"/>
      <c r="D113" s="6"/>
      <c r="E113" s="7"/>
      <c r="F113" s="8"/>
      <c r="G113" s="9"/>
    </row>
    <row r="114" spans="1:7" s="16" customFormat="1" ht="21.95" customHeight="1">
      <c r="A114" s="23" t="s">
        <v>1527</v>
      </c>
      <c r="B114" s="23" t="s">
        <v>1528</v>
      </c>
      <c r="C114" s="11" t="s">
        <v>1480</v>
      </c>
      <c r="D114" s="12">
        <v>0.1</v>
      </c>
      <c r="E114" s="13"/>
      <c r="F114" s="14"/>
      <c r="G114" s="38"/>
    </row>
    <row r="115" spans="1:7" s="16" customFormat="1" ht="21.95" customHeight="1">
      <c r="A115" s="24"/>
      <c r="B115" s="22"/>
      <c r="C115" s="5"/>
      <c r="D115" s="6"/>
      <c r="E115" s="7"/>
      <c r="F115" s="8"/>
      <c r="G115" s="9"/>
    </row>
    <row r="116" spans="1:7" s="16" customFormat="1" ht="21.95" customHeight="1">
      <c r="A116" s="23" t="s">
        <v>1527</v>
      </c>
      <c r="B116" s="23" t="s">
        <v>1529</v>
      </c>
      <c r="C116" s="11" t="s">
        <v>1480</v>
      </c>
      <c r="D116" s="12">
        <v>3.7</v>
      </c>
      <c r="E116" s="13"/>
      <c r="F116" s="14"/>
      <c r="G116" s="38"/>
    </row>
    <row r="117" spans="1:7" s="16" customFormat="1" ht="21.95" customHeight="1">
      <c r="A117" s="24"/>
      <c r="B117" s="22"/>
      <c r="C117" s="5"/>
      <c r="D117" s="6"/>
      <c r="E117" s="7"/>
      <c r="F117" s="8"/>
      <c r="G117" s="9"/>
    </row>
    <row r="118" spans="1:7" s="16" customFormat="1" ht="21.95" customHeight="1">
      <c r="A118" s="23" t="s">
        <v>1527</v>
      </c>
      <c r="B118" s="23" t="s">
        <v>1530</v>
      </c>
      <c r="C118" s="11" t="s">
        <v>1480</v>
      </c>
      <c r="D118" s="12">
        <v>4.8</v>
      </c>
      <c r="E118" s="13"/>
      <c r="F118" s="14"/>
      <c r="G118" s="38"/>
    </row>
    <row r="119" spans="1:7" s="16" customFormat="1" ht="21.95" customHeight="1">
      <c r="A119" s="24"/>
      <c r="B119" s="22"/>
      <c r="C119" s="5"/>
      <c r="D119" s="6"/>
      <c r="E119" s="7"/>
      <c r="F119" s="8"/>
      <c r="G119" s="9"/>
    </row>
    <row r="120" spans="1:7" s="16" customFormat="1" ht="21.95" customHeight="1">
      <c r="A120" s="23" t="s">
        <v>1527</v>
      </c>
      <c r="B120" s="23" t="s">
        <v>1531</v>
      </c>
      <c r="C120" s="11" t="s">
        <v>1480</v>
      </c>
      <c r="D120" s="12">
        <v>13</v>
      </c>
      <c r="E120" s="13"/>
      <c r="F120" s="14"/>
      <c r="G120" s="38"/>
    </row>
    <row r="121" spans="1:7" s="16" customFormat="1" ht="21.95" customHeight="1">
      <c r="A121" s="24"/>
      <c r="B121" s="22"/>
      <c r="C121" s="5"/>
      <c r="D121" s="6"/>
      <c r="E121" s="7"/>
      <c r="F121" s="8"/>
      <c r="G121" s="9"/>
    </row>
    <row r="122" spans="1:7" s="16" customFormat="1" ht="21.95" customHeight="1">
      <c r="A122" s="23" t="s">
        <v>1527</v>
      </c>
      <c r="B122" s="23" t="s">
        <v>1532</v>
      </c>
      <c r="C122" s="11" t="s">
        <v>1480</v>
      </c>
      <c r="D122" s="12">
        <v>1.5</v>
      </c>
      <c r="E122" s="13"/>
      <c r="F122" s="14"/>
      <c r="G122" s="38"/>
    </row>
    <row r="123" spans="1:7" s="16" customFormat="1" ht="21.95" customHeight="1">
      <c r="A123" s="24"/>
      <c r="B123" s="22"/>
      <c r="C123" s="5"/>
      <c r="D123" s="6"/>
      <c r="E123" s="7"/>
      <c r="F123" s="8"/>
      <c r="G123" s="9"/>
    </row>
    <row r="124" spans="1:7" s="16" customFormat="1" ht="21.95" customHeight="1">
      <c r="A124" s="23" t="s">
        <v>1527</v>
      </c>
      <c r="B124" s="23" t="s">
        <v>1533</v>
      </c>
      <c r="C124" s="11" t="s">
        <v>1480</v>
      </c>
      <c r="D124" s="12">
        <v>0.6</v>
      </c>
      <c r="E124" s="13"/>
      <c r="F124" s="14"/>
      <c r="G124" s="38"/>
    </row>
    <row r="125" spans="1:7" s="16" customFormat="1" ht="21.95" customHeight="1">
      <c r="A125" s="24"/>
      <c r="B125" s="22"/>
      <c r="C125" s="5"/>
      <c r="D125" s="6"/>
      <c r="E125" s="7"/>
      <c r="F125" s="8"/>
      <c r="G125" s="9"/>
    </row>
    <row r="126" spans="1:7" s="16" customFormat="1" ht="21.95" customHeight="1">
      <c r="A126" s="39" t="s">
        <v>1534</v>
      </c>
      <c r="B126" s="23"/>
      <c r="C126" s="11" t="s">
        <v>1480</v>
      </c>
      <c r="D126" s="12">
        <f>SUM(D113:D124)</f>
        <v>23.700000000000003</v>
      </c>
      <c r="E126" s="13"/>
      <c r="F126" s="14"/>
      <c r="G126" s="38"/>
    </row>
    <row r="127" spans="1:7" s="16" customFormat="1" ht="21.95" customHeight="1">
      <c r="A127" s="24"/>
      <c r="B127" s="22" t="s">
        <v>1535</v>
      </c>
      <c r="C127" s="5"/>
      <c r="D127" s="6"/>
      <c r="E127" s="7"/>
      <c r="F127" s="8"/>
      <c r="G127" s="9"/>
    </row>
    <row r="128" spans="1:7" s="16" customFormat="1" ht="21.95" customHeight="1">
      <c r="A128" s="23" t="s">
        <v>1536</v>
      </c>
      <c r="B128" s="23" t="s">
        <v>1537</v>
      </c>
      <c r="C128" s="11" t="s">
        <v>1480</v>
      </c>
      <c r="D128" s="12">
        <f>D126</f>
        <v>23.700000000000003</v>
      </c>
      <c r="E128" s="13"/>
      <c r="F128" s="14"/>
      <c r="G128" s="38"/>
    </row>
    <row r="129" spans="1:7" s="16" customFormat="1" ht="21.95" customHeight="1">
      <c r="A129" s="24"/>
      <c r="B129" s="22"/>
      <c r="C129" s="5"/>
      <c r="D129" s="6"/>
      <c r="E129" s="7"/>
      <c r="F129" s="8"/>
      <c r="G129" s="9"/>
    </row>
    <row r="130" spans="1:7" s="16" customFormat="1" ht="21.95" customHeight="1">
      <c r="A130" s="27" t="s">
        <v>9</v>
      </c>
      <c r="B130" s="23"/>
      <c r="C130" s="11"/>
      <c r="D130" s="12"/>
      <c r="E130" s="13"/>
      <c r="F130" s="14"/>
      <c r="G130" s="38"/>
    </row>
    <row r="131" spans="1:7" s="16" customFormat="1" ht="21.95" customHeight="1">
      <c r="A131" s="24"/>
      <c r="B131" s="22"/>
      <c r="C131" s="5"/>
      <c r="D131" s="6"/>
      <c r="E131" s="7"/>
      <c r="F131" s="8"/>
      <c r="G131" s="9"/>
    </row>
    <row r="132" spans="1:7" s="16" customFormat="1" ht="21.95" customHeight="1">
      <c r="A132" s="23"/>
      <c r="B132" s="23"/>
      <c r="C132" s="11"/>
      <c r="D132" s="12"/>
      <c r="E132" s="13"/>
      <c r="F132" s="14"/>
      <c r="G132" s="38"/>
    </row>
    <row r="133" spans="1:7" s="16" customFormat="1" ht="21.95" customHeight="1">
      <c r="A133" s="24"/>
      <c r="B133" s="22"/>
      <c r="C133" s="5"/>
      <c r="D133" s="6"/>
      <c r="E133" s="7"/>
      <c r="F133" s="8"/>
      <c r="G133" s="9"/>
    </row>
    <row r="134" spans="1:7" s="16" customFormat="1" ht="21.95" customHeight="1">
      <c r="A134" s="23"/>
      <c r="B134" s="23"/>
      <c r="C134" s="11"/>
      <c r="D134" s="12"/>
      <c r="E134" s="13"/>
      <c r="F134" s="14"/>
      <c r="G134" s="38"/>
    </row>
    <row r="135" spans="1:7" s="16" customFormat="1" ht="21.95" customHeight="1">
      <c r="A135" s="24"/>
      <c r="B135" s="22"/>
      <c r="C135" s="5"/>
      <c r="D135" s="6"/>
      <c r="E135" s="7"/>
      <c r="F135" s="8"/>
      <c r="G135" s="9"/>
    </row>
    <row r="136" spans="1:7" s="16" customFormat="1" ht="21.95" customHeight="1">
      <c r="A136" s="23"/>
      <c r="B136" s="23"/>
      <c r="C136" s="11"/>
      <c r="D136" s="12"/>
      <c r="E136" s="13"/>
      <c r="F136" s="14"/>
      <c r="G136" s="38"/>
    </row>
    <row r="137" spans="1:7" s="16" customFormat="1" ht="21.95" customHeight="1">
      <c r="A137" s="24"/>
      <c r="B137" s="22"/>
      <c r="C137" s="5"/>
      <c r="D137" s="6"/>
      <c r="E137" s="7"/>
      <c r="F137" s="8"/>
      <c r="G137" s="9"/>
    </row>
    <row r="138" spans="1:7" s="16" customFormat="1" ht="21.95" customHeight="1">
      <c r="A138" s="23" t="str">
        <f>中科目!A64</f>
        <v>　06.型枠</v>
      </c>
      <c r="B138" s="23" t="s">
        <v>1538</v>
      </c>
      <c r="C138" s="11"/>
      <c r="D138" s="12"/>
      <c r="E138" s="13"/>
      <c r="F138" s="14"/>
      <c r="G138" s="38"/>
    </row>
    <row r="139" spans="1:7" s="16" customFormat="1" ht="21.95" customHeight="1">
      <c r="A139" s="24"/>
      <c r="B139" s="22"/>
      <c r="C139" s="5"/>
      <c r="D139" s="6"/>
      <c r="E139" s="7"/>
      <c r="F139" s="8"/>
      <c r="G139" s="9"/>
    </row>
    <row r="140" spans="1:7" s="16" customFormat="1" ht="21.95" customHeight="1">
      <c r="A140" s="23" t="s">
        <v>1539</v>
      </c>
      <c r="B140" s="23" t="s">
        <v>1540</v>
      </c>
      <c r="C140" s="11" t="s">
        <v>1484</v>
      </c>
      <c r="D140" s="12">
        <v>92.4</v>
      </c>
      <c r="E140" s="13"/>
      <c r="F140" s="14"/>
      <c r="G140" s="38"/>
    </row>
    <row r="141" spans="1:7" s="16" customFormat="1" ht="21.95" customHeight="1">
      <c r="A141" s="24"/>
      <c r="B141" s="22"/>
      <c r="C141" s="5"/>
      <c r="D141" s="6"/>
      <c r="E141" s="7"/>
      <c r="F141" s="8"/>
      <c r="G141" s="9"/>
    </row>
    <row r="142" spans="1:7" s="16" customFormat="1" ht="21.95" customHeight="1">
      <c r="A142" s="23" t="s">
        <v>1539</v>
      </c>
      <c r="B142" s="23" t="s">
        <v>1541</v>
      </c>
      <c r="C142" s="11" t="s">
        <v>1484</v>
      </c>
      <c r="D142" s="12">
        <v>14.9</v>
      </c>
      <c r="E142" s="13"/>
      <c r="F142" s="14"/>
      <c r="G142" s="38"/>
    </row>
    <row r="143" spans="1:7" s="16" customFormat="1" ht="21.95" customHeight="1">
      <c r="A143" s="35"/>
      <c r="B143" s="22"/>
      <c r="C143" s="5"/>
      <c r="D143" s="6"/>
      <c r="E143" s="7"/>
      <c r="F143" s="8"/>
      <c r="G143" s="9"/>
    </row>
    <row r="144" spans="1:7" s="16" customFormat="1" ht="21.95" customHeight="1">
      <c r="A144" s="23" t="s">
        <v>1542</v>
      </c>
      <c r="B144" s="23" t="s">
        <v>1543</v>
      </c>
      <c r="C144" s="11" t="s">
        <v>1484</v>
      </c>
      <c r="D144" s="12">
        <f>SUM(D139:D142)</f>
        <v>107.30000000000001</v>
      </c>
      <c r="E144" s="13"/>
      <c r="F144" s="14"/>
      <c r="G144" s="38"/>
    </row>
    <row r="145" spans="1:7" s="16" customFormat="1" ht="21.95" customHeight="1">
      <c r="A145" s="35"/>
      <c r="B145" s="22"/>
      <c r="C145" s="5"/>
      <c r="D145" s="6"/>
      <c r="E145" s="7"/>
      <c r="F145" s="8"/>
      <c r="G145" s="9"/>
    </row>
    <row r="146" spans="1:7" s="16" customFormat="1" ht="21.95" customHeight="1">
      <c r="A146" s="23" t="s">
        <v>1544</v>
      </c>
      <c r="B146" s="23" t="s">
        <v>1545</v>
      </c>
      <c r="C146" s="11" t="s">
        <v>1484</v>
      </c>
      <c r="D146" s="12">
        <v>3.3</v>
      </c>
      <c r="E146" s="13"/>
      <c r="F146" s="14"/>
      <c r="G146" s="38"/>
    </row>
    <row r="147" spans="1:7" s="16" customFormat="1" ht="21.95" customHeight="1">
      <c r="A147" s="24"/>
      <c r="B147" s="22"/>
      <c r="C147" s="5"/>
      <c r="D147" s="6"/>
      <c r="E147" s="7"/>
      <c r="F147" s="8"/>
      <c r="G147" s="9"/>
    </row>
    <row r="148" spans="1:7" s="16" customFormat="1" ht="21.95" customHeight="1">
      <c r="A148" s="27" t="s">
        <v>9</v>
      </c>
      <c r="B148" s="23"/>
      <c r="C148" s="11"/>
      <c r="D148" s="12"/>
      <c r="E148" s="13"/>
      <c r="F148" s="14"/>
      <c r="G148" s="38"/>
    </row>
    <row r="149" spans="1:7" s="16" customFormat="1" ht="21.95" customHeight="1">
      <c r="A149" s="24"/>
      <c r="B149" s="22"/>
      <c r="C149" s="5"/>
      <c r="D149" s="6"/>
      <c r="E149" s="7"/>
      <c r="F149" s="8"/>
      <c r="G149" s="9"/>
    </row>
    <row r="150" spans="1:7" s="16" customFormat="1" ht="21.95" customHeight="1">
      <c r="A150" s="23"/>
      <c r="B150" s="23"/>
      <c r="C150" s="11"/>
      <c r="D150" s="12"/>
      <c r="E150" s="13"/>
      <c r="F150" s="14"/>
      <c r="G150" s="38"/>
    </row>
    <row r="151" spans="1:7" s="16" customFormat="1" ht="21.95" customHeight="1">
      <c r="A151" s="35"/>
      <c r="B151" s="22"/>
      <c r="C151" s="5"/>
      <c r="D151" s="6"/>
      <c r="E151" s="7"/>
      <c r="F151" s="8"/>
      <c r="G151" s="9"/>
    </row>
    <row r="152" spans="1:7" s="16" customFormat="1" ht="21.95" customHeight="1">
      <c r="A152" s="23" t="str">
        <f>中科目!A66</f>
        <v>　07.鉄骨</v>
      </c>
      <c r="B152" s="23" t="s">
        <v>1546</v>
      </c>
      <c r="C152" s="11"/>
      <c r="D152" s="12"/>
      <c r="E152" s="13"/>
      <c r="F152" s="14"/>
      <c r="G152" s="38"/>
    </row>
    <row r="153" spans="1:7" s="16" customFormat="1" ht="21.95" customHeight="1">
      <c r="A153" s="35"/>
      <c r="B153" s="22"/>
      <c r="C153" s="5"/>
      <c r="D153" s="6"/>
      <c r="E153" s="7"/>
      <c r="F153" s="8"/>
      <c r="G153" s="9"/>
    </row>
    <row r="154" spans="1:7" s="16" customFormat="1" ht="21.95" customHeight="1">
      <c r="A154" s="23" t="s">
        <v>1547</v>
      </c>
      <c r="B154" s="23" t="s">
        <v>1548</v>
      </c>
      <c r="C154" s="11" t="s">
        <v>1499</v>
      </c>
      <c r="D154" s="12">
        <v>0.2</v>
      </c>
      <c r="E154" s="13"/>
      <c r="F154" s="14"/>
      <c r="G154" s="38"/>
    </row>
    <row r="155" spans="1:7" s="16" customFormat="1" ht="21.95" customHeight="1">
      <c r="A155" s="35"/>
      <c r="B155" s="22"/>
      <c r="C155" s="5"/>
      <c r="D155" s="6"/>
      <c r="E155" s="7"/>
      <c r="F155" s="8"/>
      <c r="G155" s="9"/>
    </row>
    <row r="156" spans="1:7" s="16" customFormat="1" ht="21.95" customHeight="1">
      <c r="A156" s="23" t="s">
        <v>1547</v>
      </c>
      <c r="B156" s="23" t="s">
        <v>1549</v>
      </c>
      <c r="C156" s="11" t="s">
        <v>1499</v>
      </c>
      <c r="D156" s="12">
        <v>0.3</v>
      </c>
      <c r="E156" s="13"/>
      <c r="F156" s="14"/>
      <c r="G156" s="38"/>
    </row>
    <row r="157" spans="1:7" s="16" customFormat="1" ht="21.95" customHeight="1">
      <c r="A157" s="35"/>
      <c r="B157" s="22"/>
      <c r="C157" s="5"/>
      <c r="D157" s="6"/>
      <c r="E157" s="7"/>
      <c r="F157" s="8"/>
      <c r="G157" s="9"/>
    </row>
    <row r="158" spans="1:7" s="16" customFormat="1" ht="21.95" customHeight="1">
      <c r="A158" s="23" t="s">
        <v>1550</v>
      </c>
      <c r="B158" s="23" t="s">
        <v>1551</v>
      </c>
      <c r="C158" s="11" t="s">
        <v>1499</v>
      </c>
      <c r="D158" s="12">
        <v>0.42</v>
      </c>
      <c r="E158" s="13"/>
      <c r="F158" s="14"/>
      <c r="G158" s="38"/>
    </row>
    <row r="159" spans="1:7" s="16" customFormat="1" ht="21.95" customHeight="1">
      <c r="A159" s="35"/>
      <c r="B159" s="22"/>
      <c r="C159" s="5"/>
      <c r="D159" s="6"/>
      <c r="E159" s="7"/>
      <c r="F159" s="8"/>
      <c r="G159" s="9"/>
    </row>
    <row r="160" spans="1:7" s="16" customFormat="1" ht="21.95" customHeight="1">
      <c r="A160" s="23" t="s">
        <v>1552</v>
      </c>
      <c r="B160" s="23" t="s">
        <v>1553</v>
      </c>
      <c r="C160" s="11" t="s">
        <v>1499</v>
      </c>
      <c r="D160" s="12">
        <v>0.1</v>
      </c>
      <c r="E160" s="13"/>
      <c r="F160" s="14"/>
      <c r="G160" s="38"/>
    </row>
    <row r="161" spans="1:7" s="16" customFormat="1" ht="21.95" customHeight="1">
      <c r="A161" s="35"/>
      <c r="B161" s="22"/>
      <c r="C161" s="5"/>
      <c r="D161" s="6"/>
      <c r="E161" s="7"/>
      <c r="F161" s="8"/>
      <c r="G161" s="9"/>
    </row>
    <row r="162" spans="1:7" s="16" customFormat="1" ht="21.95" customHeight="1">
      <c r="A162" s="23" t="s">
        <v>1554</v>
      </c>
      <c r="B162" s="23" t="s">
        <v>1555</v>
      </c>
      <c r="C162" s="11" t="s">
        <v>1499</v>
      </c>
      <c r="D162" s="12">
        <v>0.1</v>
      </c>
      <c r="E162" s="13"/>
      <c r="F162" s="14"/>
      <c r="G162" s="38"/>
    </row>
    <row r="163" spans="1:7" s="16" customFormat="1" ht="21.95" customHeight="1">
      <c r="A163" s="35"/>
      <c r="B163" s="22"/>
      <c r="C163" s="5"/>
      <c r="D163" s="6"/>
      <c r="E163" s="7"/>
      <c r="F163" s="8"/>
      <c r="G163" s="9"/>
    </row>
    <row r="164" spans="1:7" s="16" customFormat="1" ht="21.95" customHeight="1">
      <c r="A164" s="23" t="s">
        <v>1556</v>
      </c>
      <c r="B164" s="23" t="s">
        <v>1557</v>
      </c>
      <c r="C164" s="11" t="s">
        <v>1499</v>
      </c>
      <c r="D164" s="12">
        <v>0.1</v>
      </c>
      <c r="E164" s="13"/>
      <c r="F164" s="14"/>
      <c r="G164" s="38"/>
    </row>
    <row r="165" spans="1:7" s="16" customFormat="1" ht="21.95" customHeight="1">
      <c r="A165" s="35"/>
      <c r="B165" s="22"/>
      <c r="C165" s="5"/>
      <c r="D165" s="6"/>
      <c r="E165" s="7"/>
      <c r="F165" s="8"/>
      <c r="G165" s="9"/>
    </row>
    <row r="166" spans="1:7" s="16" customFormat="1" ht="21.95" customHeight="1">
      <c r="A166" s="23" t="s">
        <v>1556</v>
      </c>
      <c r="B166" s="23" t="s">
        <v>1558</v>
      </c>
      <c r="C166" s="11" t="s">
        <v>1499</v>
      </c>
      <c r="D166" s="12">
        <v>0.1</v>
      </c>
      <c r="E166" s="13"/>
      <c r="F166" s="14"/>
      <c r="G166" s="38"/>
    </row>
    <row r="167" spans="1:7" s="16" customFormat="1" ht="21.95" customHeight="1">
      <c r="A167" s="35"/>
      <c r="B167" s="22"/>
      <c r="C167" s="5"/>
      <c r="D167" s="6"/>
      <c r="E167" s="7"/>
      <c r="F167" s="8"/>
      <c r="G167" s="9"/>
    </row>
    <row r="168" spans="1:7" s="16" customFormat="1" ht="21.95" customHeight="1">
      <c r="A168" s="23" t="s">
        <v>1556</v>
      </c>
      <c r="B168" s="23" t="s">
        <v>1559</v>
      </c>
      <c r="C168" s="11" t="s">
        <v>1499</v>
      </c>
      <c r="D168" s="12">
        <v>0.1</v>
      </c>
      <c r="E168" s="13"/>
      <c r="F168" s="14"/>
      <c r="G168" s="38"/>
    </row>
    <row r="169" spans="1:7" s="16" customFormat="1" ht="21.95" customHeight="1">
      <c r="A169" s="35"/>
      <c r="B169" s="22"/>
      <c r="C169" s="5"/>
      <c r="D169" s="6"/>
      <c r="E169" s="7"/>
      <c r="F169" s="8"/>
      <c r="G169" s="9"/>
    </row>
    <row r="170" spans="1:7" s="16" customFormat="1" ht="21.95" customHeight="1">
      <c r="A170" s="23" t="s">
        <v>1556</v>
      </c>
      <c r="B170" s="23" t="s">
        <v>1560</v>
      </c>
      <c r="C170" s="11" t="s">
        <v>1499</v>
      </c>
      <c r="D170" s="12">
        <v>0.1</v>
      </c>
      <c r="E170" s="13"/>
      <c r="F170" s="14"/>
      <c r="G170" s="38"/>
    </row>
    <row r="171" spans="1:7" s="16" customFormat="1" ht="21.95" customHeight="1">
      <c r="A171" s="35"/>
      <c r="B171" s="22"/>
      <c r="C171" s="5"/>
      <c r="D171" s="6"/>
      <c r="E171" s="7"/>
      <c r="F171" s="8"/>
      <c r="G171" s="9"/>
    </row>
    <row r="172" spans="1:7" s="16" customFormat="1" ht="21.95" customHeight="1">
      <c r="A172" s="23" t="s">
        <v>1561</v>
      </c>
      <c r="B172" s="23" t="s">
        <v>1562</v>
      </c>
      <c r="C172" s="11" t="s">
        <v>1499</v>
      </c>
      <c r="D172" s="12">
        <v>0.1</v>
      </c>
      <c r="E172" s="13"/>
      <c r="F172" s="14"/>
      <c r="G172" s="38"/>
    </row>
    <row r="173" spans="1:7" s="16" customFormat="1" ht="21.95" customHeight="1">
      <c r="A173" s="35"/>
      <c r="B173" s="22"/>
      <c r="C173" s="5"/>
      <c r="D173" s="6"/>
      <c r="E173" s="7"/>
      <c r="F173" s="8"/>
      <c r="G173" s="9"/>
    </row>
    <row r="174" spans="1:7" s="16" customFormat="1" ht="21.95" customHeight="1">
      <c r="A174" s="23" t="s">
        <v>1561</v>
      </c>
      <c r="B174" s="23" t="s">
        <v>1563</v>
      </c>
      <c r="C174" s="11" t="s">
        <v>1499</v>
      </c>
      <c r="D174" s="12">
        <v>0.1</v>
      </c>
      <c r="E174" s="13"/>
      <c r="F174" s="14"/>
      <c r="G174" s="38"/>
    </row>
    <row r="175" spans="1:7" s="10" customFormat="1" ht="21.95" customHeight="1">
      <c r="A175" s="24"/>
      <c r="B175" s="22"/>
      <c r="C175" s="5"/>
      <c r="D175" s="6"/>
      <c r="E175" s="7"/>
      <c r="F175" s="8"/>
      <c r="G175" s="9"/>
    </row>
    <row r="176" spans="1:7" s="10" customFormat="1" ht="21.95" customHeight="1">
      <c r="A176" s="23" t="s">
        <v>1564</v>
      </c>
      <c r="B176" s="23" t="s">
        <v>1565</v>
      </c>
      <c r="C176" s="11" t="s">
        <v>1506</v>
      </c>
      <c r="D176" s="12">
        <v>50</v>
      </c>
      <c r="E176" s="13"/>
      <c r="F176" s="14"/>
      <c r="G176" s="38"/>
    </row>
    <row r="177" spans="1:7" s="10" customFormat="1" ht="21.95" customHeight="1">
      <c r="A177" s="24"/>
      <c r="B177" s="22"/>
      <c r="C177" s="5"/>
      <c r="D177" s="6"/>
      <c r="E177" s="7"/>
      <c r="F177" s="8"/>
      <c r="G177" s="9"/>
    </row>
    <row r="178" spans="1:7" s="10" customFormat="1" ht="21.95" customHeight="1">
      <c r="A178" s="23" t="s">
        <v>1564</v>
      </c>
      <c r="B178" s="23" t="s">
        <v>1566</v>
      </c>
      <c r="C178" s="11" t="s">
        <v>1506</v>
      </c>
      <c r="D178" s="12">
        <v>200</v>
      </c>
      <c r="E178" s="13"/>
      <c r="F178" s="14"/>
      <c r="G178" s="38"/>
    </row>
    <row r="179" spans="1:7" s="10" customFormat="1" ht="21.95" customHeight="1">
      <c r="A179" s="24"/>
      <c r="B179" s="22"/>
      <c r="C179" s="5"/>
      <c r="D179" s="6"/>
      <c r="E179" s="7"/>
      <c r="F179" s="8"/>
      <c r="G179" s="9"/>
    </row>
    <row r="180" spans="1:7" s="10" customFormat="1" ht="21.95" customHeight="1">
      <c r="A180" s="23" t="s">
        <v>1567</v>
      </c>
      <c r="B180" s="23" t="s">
        <v>1568</v>
      </c>
      <c r="C180" s="11" t="s">
        <v>1506</v>
      </c>
      <c r="D180" s="12">
        <v>7</v>
      </c>
      <c r="E180" s="13"/>
      <c r="F180" s="14"/>
      <c r="G180" s="38"/>
    </row>
    <row r="181" spans="1:7" s="10" customFormat="1" ht="21.95" customHeight="1">
      <c r="A181" s="24"/>
      <c r="B181" s="22"/>
      <c r="C181" s="5"/>
      <c r="D181" s="6"/>
      <c r="E181" s="7"/>
      <c r="F181" s="8"/>
      <c r="G181" s="9"/>
    </row>
    <row r="182" spans="1:7" s="10" customFormat="1" ht="21.95" customHeight="1">
      <c r="A182" s="23" t="s">
        <v>1569</v>
      </c>
      <c r="B182" s="23" t="s">
        <v>1570</v>
      </c>
      <c r="C182" s="11" t="s">
        <v>10</v>
      </c>
      <c r="D182" s="12">
        <v>7.1</v>
      </c>
      <c r="E182" s="13"/>
      <c r="F182" s="14"/>
      <c r="G182" s="38"/>
    </row>
    <row r="183" spans="1:7" s="10" customFormat="1" ht="21.95" customHeight="1">
      <c r="A183" s="24"/>
      <c r="B183" s="22"/>
      <c r="C183" s="5"/>
      <c r="D183" s="6"/>
      <c r="E183" s="7"/>
      <c r="F183" s="8"/>
      <c r="G183" s="9"/>
    </row>
    <row r="184" spans="1:7" s="10" customFormat="1" ht="21.95" customHeight="1">
      <c r="A184" s="23" t="s">
        <v>1571</v>
      </c>
      <c r="B184" s="23" t="s">
        <v>1572</v>
      </c>
      <c r="C184" s="11" t="s">
        <v>10</v>
      </c>
      <c r="D184" s="12">
        <v>12</v>
      </c>
      <c r="E184" s="13"/>
      <c r="F184" s="14"/>
      <c r="G184" s="38"/>
    </row>
    <row r="185" spans="1:7" s="10" customFormat="1" ht="21.95" customHeight="1">
      <c r="A185" s="24"/>
      <c r="B185" s="22"/>
      <c r="C185" s="5"/>
      <c r="D185" s="6"/>
      <c r="E185" s="7"/>
      <c r="F185" s="8"/>
      <c r="G185" s="9"/>
    </row>
    <row r="186" spans="1:7" s="10" customFormat="1" ht="21.95" customHeight="1">
      <c r="A186" s="23" t="s">
        <v>1573</v>
      </c>
      <c r="B186" s="23" t="s">
        <v>1574</v>
      </c>
      <c r="C186" s="11" t="s">
        <v>1506</v>
      </c>
      <c r="D186" s="12">
        <v>16</v>
      </c>
      <c r="E186" s="13"/>
      <c r="F186" s="14"/>
      <c r="G186" s="38"/>
    </row>
    <row r="187" spans="1:7" s="10" customFormat="1" ht="21.95" customHeight="1">
      <c r="A187" s="24"/>
      <c r="B187" s="22"/>
      <c r="C187" s="5"/>
      <c r="D187" s="6"/>
      <c r="E187" s="7"/>
      <c r="F187" s="8"/>
      <c r="G187" s="9"/>
    </row>
    <row r="188" spans="1:7" s="10" customFormat="1" ht="21.95" customHeight="1">
      <c r="A188" s="23" t="s">
        <v>1575</v>
      </c>
      <c r="B188" s="23" t="s">
        <v>1576</v>
      </c>
      <c r="C188" s="11" t="s">
        <v>10</v>
      </c>
      <c r="D188" s="12">
        <v>103</v>
      </c>
      <c r="E188" s="13"/>
      <c r="F188" s="14"/>
      <c r="G188" s="38"/>
    </row>
    <row r="189" spans="1:7" s="10" customFormat="1" ht="21.95" customHeight="1">
      <c r="A189" s="24"/>
      <c r="B189" s="22"/>
      <c r="C189" s="5"/>
      <c r="D189" s="6"/>
      <c r="E189" s="7"/>
      <c r="F189" s="8"/>
      <c r="G189" s="9"/>
    </row>
    <row r="190" spans="1:7" s="10" customFormat="1" ht="21.95" customHeight="1">
      <c r="A190" s="23" t="s">
        <v>1577</v>
      </c>
      <c r="B190" s="23" t="s">
        <v>1578</v>
      </c>
      <c r="C190" s="11" t="s">
        <v>1579</v>
      </c>
      <c r="D190" s="12">
        <v>80</v>
      </c>
      <c r="E190" s="13"/>
      <c r="F190" s="14"/>
      <c r="G190" s="38"/>
    </row>
    <row r="191" spans="1:7" s="16" customFormat="1" ht="21.95" customHeight="1">
      <c r="A191" s="35"/>
      <c r="B191" s="22"/>
      <c r="C191" s="5"/>
      <c r="D191" s="6"/>
      <c r="E191" s="7"/>
      <c r="F191" s="8"/>
      <c r="G191" s="9"/>
    </row>
    <row r="192" spans="1:7" s="16" customFormat="1" ht="21.95" customHeight="1">
      <c r="A192" s="23" t="s">
        <v>1580</v>
      </c>
      <c r="B192" s="23" t="s">
        <v>1581</v>
      </c>
      <c r="C192" s="11" t="s">
        <v>1484</v>
      </c>
      <c r="D192" s="12">
        <v>7.4</v>
      </c>
      <c r="E192" s="13"/>
      <c r="F192" s="14"/>
      <c r="G192" s="38"/>
    </row>
    <row r="193" spans="1:7" s="16" customFormat="1" ht="21.95" customHeight="1">
      <c r="A193" s="35"/>
      <c r="B193" s="22"/>
      <c r="C193" s="5"/>
      <c r="D193" s="6"/>
      <c r="E193" s="7"/>
      <c r="F193" s="8"/>
      <c r="G193" s="9"/>
    </row>
    <row r="194" spans="1:7" s="16" customFormat="1" ht="21.95" customHeight="1">
      <c r="A194" s="23" t="s">
        <v>1582</v>
      </c>
      <c r="B194" s="23" t="s">
        <v>1583</v>
      </c>
      <c r="C194" s="11" t="s">
        <v>1484</v>
      </c>
      <c r="D194" s="12">
        <f>D192</f>
        <v>7.4</v>
      </c>
      <c r="E194" s="13"/>
      <c r="F194" s="14"/>
      <c r="G194" s="38"/>
    </row>
    <row r="195" spans="1:7" s="16" customFormat="1" ht="21.95" customHeight="1">
      <c r="A195" s="35"/>
      <c r="B195" s="22"/>
      <c r="C195" s="5"/>
      <c r="D195" s="6"/>
      <c r="E195" s="7"/>
      <c r="F195" s="8"/>
      <c r="G195" s="9"/>
    </row>
    <row r="196" spans="1:7" s="16" customFormat="1" ht="21.95" customHeight="1">
      <c r="A196" s="23" t="s">
        <v>1584</v>
      </c>
      <c r="B196" s="23"/>
      <c r="C196" s="11" t="s">
        <v>1499</v>
      </c>
      <c r="D196" s="12">
        <v>0.04</v>
      </c>
      <c r="E196" s="13"/>
      <c r="F196" s="14"/>
      <c r="G196" s="38"/>
    </row>
    <row r="197" spans="1:7" s="16" customFormat="1" ht="21.95" customHeight="1">
      <c r="A197" s="35"/>
      <c r="B197" s="22"/>
      <c r="C197" s="5"/>
      <c r="D197" s="6"/>
      <c r="E197" s="7"/>
      <c r="F197" s="8"/>
      <c r="G197" s="9"/>
    </row>
    <row r="198" spans="1:7" s="16" customFormat="1" ht="21.95" customHeight="1">
      <c r="A198" s="23" t="s">
        <v>1585</v>
      </c>
      <c r="B198" s="23"/>
      <c r="C198" s="11" t="s">
        <v>1499</v>
      </c>
      <c r="D198" s="12">
        <v>1.3</v>
      </c>
      <c r="E198" s="13"/>
      <c r="F198" s="14"/>
      <c r="G198" s="38"/>
    </row>
    <row r="199" spans="1:7" s="16" customFormat="1" ht="21.95" customHeight="1">
      <c r="A199" s="35"/>
      <c r="B199" s="22"/>
      <c r="C199" s="5"/>
      <c r="D199" s="6"/>
      <c r="E199" s="7"/>
      <c r="F199" s="8"/>
      <c r="G199" s="9"/>
    </row>
    <row r="200" spans="1:7" s="16" customFormat="1" ht="21.95" customHeight="1">
      <c r="A200" s="23" t="s">
        <v>1586</v>
      </c>
      <c r="B200" s="23"/>
      <c r="C200" s="11" t="s">
        <v>1499</v>
      </c>
      <c r="D200" s="12">
        <v>1.3</v>
      </c>
      <c r="E200" s="13"/>
      <c r="F200" s="14"/>
      <c r="G200" s="38"/>
    </row>
    <row r="201" spans="1:7" s="16" customFormat="1" ht="21.95" customHeight="1">
      <c r="A201" s="35"/>
      <c r="B201" s="22"/>
      <c r="C201" s="5"/>
      <c r="D201" s="6"/>
      <c r="E201" s="7"/>
      <c r="F201" s="8"/>
      <c r="G201" s="9"/>
    </row>
    <row r="202" spans="1:7" s="16" customFormat="1" ht="21.75" customHeight="1">
      <c r="A202" s="23" t="s">
        <v>1587</v>
      </c>
      <c r="B202" s="23"/>
      <c r="C202" s="11" t="s">
        <v>1499</v>
      </c>
      <c r="D202" s="12">
        <v>1.3</v>
      </c>
      <c r="E202" s="13"/>
      <c r="F202" s="14"/>
      <c r="G202" s="38"/>
    </row>
    <row r="203" spans="1:7" s="16" customFormat="1" ht="21.95" customHeight="1">
      <c r="A203" s="24"/>
      <c r="B203" s="22"/>
      <c r="C203" s="5"/>
      <c r="D203" s="6"/>
      <c r="E203" s="7"/>
      <c r="F203" s="8"/>
      <c r="G203" s="9"/>
    </row>
    <row r="204" spans="1:7" s="16" customFormat="1" ht="21.95" customHeight="1">
      <c r="A204" s="27" t="s">
        <v>9</v>
      </c>
      <c r="B204" s="23"/>
      <c r="C204" s="11"/>
      <c r="D204" s="12"/>
      <c r="E204" s="13"/>
      <c r="F204" s="14"/>
      <c r="G204" s="38"/>
    </row>
    <row r="205" spans="1:7" s="16" customFormat="1" ht="21.95" customHeight="1">
      <c r="A205" s="24"/>
      <c r="B205" s="22"/>
      <c r="C205" s="5"/>
      <c r="D205" s="6"/>
      <c r="E205" s="7"/>
      <c r="F205" s="8"/>
      <c r="G205" s="9"/>
    </row>
    <row r="206" spans="1:7" s="16" customFormat="1" ht="21.95" customHeight="1">
      <c r="A206" s="23"/>
      <c r="B206" s="23"/>
      <c r="C206" s="11"/>
      <c r="D206" s="12"/>
      <c r="E206" s="13"/>
      <c r="F206" s="14"/>
      <c r="G206" s="38"/>
    </row>
    <row r="207" spans="1:7" s="16" customFormat="1" ht="21.95" customHeight="1">
      <c r="A207" s="24"/>
      <c r="B207" s="22"/>
      <c r="C207" s="5"/>
      <c r="D207" s="6"/>
      <c r="E207" s="7"/>
      <c r="F207" s="8"/>
      <c r="G207" s="9"/>
    </row>
    <row r="208" spans="1:7" s="16" customFormat="1" ht="21.95" customHeight="1">
      <c r="A208" s="23"/>
      <c r="B208" s="23"/>
      <c r="C208" s="11"/>
      <c r="D208" s="12"/>
      <c r="E208" s="13"/>
      <c r="F208" s="14"/>
      <c r="G208" s="38"/>
    </row>
    <row r="209" spans="1:7" s="16" customFormat="1" ht="21.95" customHeight="1">
      <c r="A209" s="24"/>
      <c r="B209" s="22"/>
      <c r="C209" s="5"/>
      <c r="D209" s="6"/>
      <c r="E209" s="7"/>
      <c r="F209" s="8"/>
      <c r="G209" s="9"/>
    </row>
    <row r="210" spans="1:7" s="16" customFormat="1" ht="21.95" customHeight="1">
      <c r="A210" s="23" t="str">
        <f>中科目!A68</f>
        <v>　08.建具</v>
      </c>
      <c r="B210" s="23" t="s">
        <v>1588</v>
      </c>
      <c r="C210" s="11"/>
      <c r="D210" s="12"/>
      <c r="E210" s="13"/>
      <c r="F210" s="14"/>
      <c r="G210" s="38"/>
    </row>
    <row r="211" spans="1:7" s="16" customFormat="1" ht="21.95" customHeight="1">
      <c r="A211" s="24"/>
      <c r="B211" s="22"/>
      <c r="C211" s="5"/>
      <c r="D211" s="6"/>
      <c r="E211" s="7"/>
      <c r="F211" s="8"/>
      <c r="G211" s="9"/>
    </row>
    <row r="212" spans="1:7" s="16" customFormat="1" ht="21.95" customHeight="1">
      <c r="A212" s="23" t="s">
        <v>1589</v>
      </c>
      <c r="B212" s="23" t="s">
        <v>1590</v>
      </c>
      <c r="C212" s="11" t="s">
        <v>1579</v>
      </c>
      <c r="D212" s="12">
        <v>1</v>
      </c>
      <c r="E212" s="13"/>
      <c r="F212" s="14"/>
      <c r="G212" s="38"/>
    </row>
    <row r="213" spans="1:7" s="16" customFormat="1" ht="21.95" customHeight="1">
      <c r="A213" s="24"/>
      <c r="B213" s="22"/>
      <c r="C213" s="5"/>
      <c r="D213" s="6"/>
      <c r="E213" s="7"/>
      <c r="F213" s="8"/>
      <c r="G213" s="9"/>
    </row>
    <row r="214" spans="1:7" s="16" customFormat="1" ht="21.95" customHeight="1">
      <c r="A214" s="23" t="s">
        <v>1591</v>
      </c>
      <c r="B214" s="23" t="s">
        <v>1592</v>
      </c>
      <c r="C214" s="11" t="s">
        <v>1579</v>
      </c>
      <c r="D214" s="12">
        <v>1</v>
      </c>
      <c r="E214" s="13"/>
      <c r="F214" s="14"/>
      <c r="G214" s="38"/>
    </row>
    <row r="215" spans="1:7" s="10" customFormat="1" ht="21.95" customHeight="1">
      <c r="A215" s="24"/>
      <c r="B215" s="22"/>
      <c r="C215" s="5"/>
      <c r="D215" s="6"/>
      <c r="E215" s="7"/>
      <c r="F215" s="8"/>
      <c r="G215" s="9"/>
    </row>
    <row r="216" spans="1:7" s="10" customFormat="1" ht="21.95" customHeight="1">
      <c r="A216" s="23" t="s">
        <v>1593</v>
      </c>
      <c r="B216" s="23" t="s">
        <v>1594</v>
      </c>
      <c r="C216" s="11" t="s">
        <v>1579</v>
      </c>
      <c r="D216" s="12">
        <v>1</v>
      </c>
      <c r="E216" s="13"/>
      <c r="F216" s="14"/>
      <c r="G216" s="38"/>
    </row>
    <row r="217" spans="1:7" s="16" customFormat="1" ht="21.95" customHeight="1">
      <c r="A217" s="24"/>
      <c r="B217" s="22"/>
      <c r="C217" s="5"/>
      <c r="D217" s="6"/>
      <c r="E217" s="7"/>
      <c r="F217" s="8"/>
      <c r="G217" s="9"/>
    </row>
    <row r="218" spans="1:7" s="16" customFormat="1" ht="21.95" customHeight="1">
      <c r="A218" s="23" t="s">
        <v>1595</v>
      </c>
      <c r="B218" s="25" t="s">
        <v>1596</v>
      </c>
      <c r="C218" s="11" t="s">
        <v>1484</v>
      </c>
      <c r="D218" s="12">
        <v>12.4</v>
      </c>
      <c r="E218" s="13"/>
      <c r="F218" s="14"/>
      <c r="G218" s="38"/>
    </row>
    <row r="219" spans="1:7" s="10" customFormat="1" ht="21.95" customHeight="1">
      <c r="A219" s="24"/>
      <c r="B219" s="22"/>
      <c r="C219" s="5"/>
      <c r="D219" s="6"/>
      <c r="E219" s="7"/>
      <c r="F219" s="8"/>
      <c r="G219" s="9"/>
    </row>
    <row r="220" spans="1:7" s="10" customFormat="1" ht="21.95" customHeight="1">
      <c r="A220" s="23"/>
      <c r="B220" s="23"/>
      <c r="C220" s="11"/>
      <c r="D220" s="12"/>
      <c r="E220" s="13"/>
      <c r="F220" s="14"/>
      <c r="G220" s="38"/>
    </row>
    <row r="221" spans="1:7" s="16" customFormat="1" ht="21.95" customHeight="1">
      <c r="A221" s="24"/>
      <c r="B221" s="22"/>
      <c r="C221" s="5"/>
      <c r="D221" s="6"/>
      <c r="E221" s="7"/>
      <c r="F221" s="8"/>
      <c r="G221" s="9"/>
    </row>
    <row r="222" spans="1:7" s="16" customFormat="1" ht="21.95" customHeight="1">
      <c r="A222" s="27" t="s">
        <v>9</v>
      </c>
      <c r="B222" s="23"/>
      <c r="C222" s="11"/>
      <c r="D222" s="12"/>
      <c r="E222" s="13"/>
      <c r="F222" s="14"/>
      <c r="G222" s="38"/>
    </row>
    <row r="223" spans="1:7" s="16" customFormat="1" ht="21.95" customHeight="1">
      <c r="A223" s="24"/>
      <c r="B223" s="22"/>
      <c r="C223" s="5"/>
      <c r="D223" s="6"/>
      <c r="E223" s="7"/>
      <c r="F223" s="8"/>
      <c r="G223" s="9"/>
    </row>
    <row r="224" spans="1:7" s="16" customFormat="1" ht="21.95" customHeight="1">
      <c r="A224" s="23"/>
      <c r="B224" s="23"/>
      <c r="C224" s="11"/>
      <c r="D224" s="12"/>
      <c r="E224" s="13"/>
      <c r="F224" s="14"/>
      <c r="G224" s="38"/>
    </row>
    <row r="225" spans="1:7" s="16" customFormat="1" ht="21.95" customHeight="1">
      <c r="A225" s="35"/>
      <c r="B225" s="22"/>
      <c r="C225" s="5"/>
      <c r="D225" s="6"/>
      <c r="E225" s="7"/>
      <c r="F225" s="8"/>
      <c r="G225" s="9"/>
    </row>
    <row r="226" spans="1:7" s="16" customFormat="1" ht="21.95" customHeight="1">
      <c r="A226" s="92" t="str">
        <f>中科目!A70</f>
        <v>　09.防水</v>
      </c>
      <c r="B226" s="23" t="s">
        <v>1597</v>
      </c>
      <c r="C226" s="11"/>
      <c r="D226" s="12"/>
      <c r="E226" s="13"/>
      <c r="F226" s="14"/>
      <c r="G226" s="38"/>
    </row>
    <row r="227" spans="1:7" s="16" customFormat="1" ht="21.95" customHeight="1">
      <c r="A227" s="24"/>
      <c r="B227" s="22"/>
      <c r="C227" s="5"/>
      <c r="D227" s="6"/>
      <c r="E227" s="7"/>
      <c r="F227" s="8"/>
      <c r="G227" s="9"/>
    </row>
    <row r="228" spans="1:7" s="16" customFormat="1" ht="21.95" customHeight="1">
      <c r="A228" s="23" t="s">
        <v>1598</v>
      </c>
      <c r="B228" s="23" t="s">
        <v>1599</v>
      </c>
      <c r="C228" s="11" t="s">
        <v>1484</v>
      </c>
      <c r="D228" s="12">
        <v>7.8</v>
      </c>
      <c r="E228" s="13"/>
      <c r="F228" s="14"/>
      <c r="G228" s="38"/>
    </row>
    <row r="229" spans="1:7" s="16" customFormat="1" ht="21.95" customHeight="1">
      <c r="A229" s="24"/>
      <c r="B229" s="22"/>
      <c r="C229" s="5"/>
      <c r="D229" s="6"/>
      <c r="E229" s="7"/>
      <c r="F229" s="8"/>
      <c r="G229" s="9"/>
    </row>
    <row r="230" spans="1:7" s="16" customFormat="1" ht="21.95" customHeight="1">
      <c r="A230" s="23" t="s">
        <v>1598</v>
      </c>
      <c r="B230" s="23" t="s">
        <v>1600</v>
      </c>
      <c r="C230" s="11" t="s">
        <v>1484</v>
      </c>
      <c r="D230" s="12">
        <v>4.5</v>
      </c>
      <c r="E230" s="13"/>
      <c r="F230" s="14"/>
      <c r="G230" s="38"/>
    </row>
    <row r="231" spans="1:7" s="10" customFormat="1" ht="21.95" customHeight="1">
      <c r="A231" s="24"/>
      <c r="B231" s="22"/>
      <c r="C231" s="5"/>
      <c r="D231" s="6"/>
      <c r="E231" s="7"/>
      <c r="F231" s="8"/>
      <c r="G231" s="9"/>
    </row>
    <row r="232" spans="1:7" s="10" customFormat="1" ht="21.95" customHeight="1">
      <c r="A232" s="23" t="s">
        <v>1601</v>
      </c>
      <c r="B232" s="23"/>
      <c r="C232" s="11" t="s">
        <v>1484</v>
      </c>
      <c r="D232" s="12">
        <v>3.6</v>
      </c>
      <c r="E232" s="13"/>
      <c r="F232" s="14"/>
      <c r="G232" s="38"/>
    </row>
    <row r="233" spans="1:7" s="16" customFormat="1" ht="21.95" customHeight="1">
      <c r="A233" s="24"/>
      <c r="B233" s="22"/>
      <c r="C233" s="5"/>
      <c r="D233" s="6"/>
      <c r="E233" s="7"/>
      <c r="F233" s="8"/>
      <c r="G233" s="9"/>
    </row>
    <row r="234" spans="1:7" s="16" customFormat="1" ht="21.95" customHeight="1">
      <c r="A234" s="23" t="s">
        <v>1602</v>
      </c>
      <c r="B234" s="23" t="s">
        <v>1603</v>
      </c>
      <c r="C234" s="11" t="s">
        <v>10</v>
      </c>
      <c r="D234" s="12">
        <v>24.7</v>
      </c>
      <c r="E234" s="13"/>
      <c r="F234" s="14"/>
      <c r="G234" s="38"/>
    </row>
    <row r="235" spans="1:7" s="16" customFormat="1" ht="21.95" customHeight="1">
      <c r="A235" s="24"/>
      <c r="B235" s="22"/>
      <c r="C235" s="5"/>
      <c r="D235" s="6"/>
      <c r="E235" s="7"/>
      <c r="F235" s="8"/>
      <c r="G235" s="9"/>
    </row>
    <row r="236" spans="1:7" s="16" customFormat="1" ht="21.95" customHeight="1">
      <c r="A236" s="23" t="s">
        <v>1602</v>
      </c>
      <c r="B236" s="25" t="s">
        <v>1604</v>
      </c>
      <c r="C236" s="11" t="s">
        <v>10</v>
      </c>
      <c r="D236" s="12">
        <v>17.5</v>
      </c>
      <c r="E236" s="13"/>
      <c r="F236" s="14"/>
      <c r="G236" s="38"/>
    </row>
    <row r="237" spans="1:7" s="16" customFormat="1" ht="21.95" customHeight="1">
      <c r="A237" s="24"/>
      <c r="B237" s="22"/>
      <c r="C237" s="5"/>
      <c r="D237" s="6"/>
      <c r="E237" s="7"/>
      <c r="F237" s="8"/>
      <c r="G237" s="9"/>
    </row>
    <row r="238" spans="1:7" s="16" customFormat="1" ht="21.95" customHeight="1">
      <c r="A238" s="23" t="s">
        <v>1605</v>
      </c>
      <c r="B238" s="23"/>
      <c r="C238" s="11" t="s">
        <v>10</v>
      </c>
      <c r="D238" s="12">
        <v>7.8</v>
      </c>
      <c r="E238" s="13"/>
      <c r="F238" s="14"/>
      <c r="G238" s="38"/>
    </row>
    <row r="239" spans="1:7" s="16" customFormat="1" ht="21.95" customHeight="1">
      <c r="A239" s="24"/>
      <c r="B239" s="22" t="s">
        <v>1606</v>
      </c>
      <c r="C239" s="5"/>
      <c r="D239" s="6"/>
      <c r="E239" s="7"/>
      <c r="F239" s="8"/>
      <c r="G239" s="9"/>
    </row>
    <row r="240" spans="1:7" s="16" customFormat="1" ht="21.95" customHeight="1">
      <c r="A240" s="23" t="s">
        <v>1607</v>
      </c>
      <c r="B240" s="23" t="s">
        <v>1608</v>
      </c>
      <c r="C240" s="11" t="s">
        <v>1579</v>
      </c>
      <c r="D240" s="12">
        <v>2</v>
      </c>
      <c r="E240" s="13"/>
      <c r="F240" s="14"/>
      <c r="G240" s="38"/>
    </row>
    <row r="241" spans="1:7" s="16" customFormat="1" ht="21.95" customHeight="1">
      <c r="A241" s="24"/>
      <c r="B241" s="22"/>
      <c r="C241" s="5"/>
      <c r="D241" s="6"/>
      <c r="E241" s="7"/>
      <c r="F241" s="8"/>
      <c r="G241" s="9"/>
    </row>
    <row r="242" spans="1:7" s="16" customFormat="1" ht="21.95" customHeight="1">
      <c r="A242" s="27" t="s">
        <v>9</v>
      </c>
      <c r="B242" s="23"/>
      <c r="C242" s="11"/>
      <c r="D242" s="12"/>
      <c r="E242" s="13"/>
      <c r="F242" s="14"/>
      <c r="G242" s="38"/>
    </row>
    <row r="243" spans="1:7" s="16" customFormat="1" ht="21.95" customHeight="1">
      <c r="A243" s="24"/>
      <c r="B243" s="22"/>
      <c r="C243" s="5"/>
      <c r="D243" s="6"/>
      <c r="E243" s="7"/>
      <c r="F243" s="8"/>
      <c r="G243" s="9"/>
    </row>
    <row r="244" spans="1:7" s="16" customFormat="1" ht="21.95" customHeight="1">
      <c r="A244" s="23"/>
      <c r="B244" s="23"/>
      <c r="C244" s="11"/>
      <c r="D244" s="12"/>
      <c r="E244" s="13"/>
      <c r="F244" s="14"/>
      <c r="G244" s="38"/>
    </row>
    <row r="245" spans="1:7" s="16" customFormat="1" ht="21.95" customHeight="1">
      <c r="A245" s="24"/>
      <c r="B245" s="22"/>
      <c r="C245" s="5"/>
      <c r="D245" s="6"/>
      <c r="E245" s="7"/>
      <c r="F245" s="8"/>
      <c r="G245" s="9"/>
    </row>
    <row r="246" spans="1:7" s="16" customFormat="1" ht="21.95" customHeight="1">
      <c r="A246" s="39" t="str">
        <f>中科目!A72</f>
        <v>　10.既成ｺﾝｸﾘｰﾄ</v>
      </c>
      <c r="B246" s="23" t="s">
        <v>1609</v>
      </c>
      <c r="C246" s="11"/>
      <c r="D246" s="12"/>
      <c r="E246" s="13"/>
      <c r="F246" s="14"/>
      <c r="G246" s="38"/>
    </row>
    <row r="247" spans="1:7" s="16" customFormat="1" ht="21.95" customHeight="1">
      <c r="A247" s="24"/>
      <c r="B247" s="22"/>
      <c r="C247" s="5"/>
      <c r="D247" s="6"/>
      <c r="E247" s="7"/>
      <c r="F247" s="8"/>
      <c r="G247" s="9"/>
    </row>
    <row r="248" spans="1:7" s="16" customFormat="1" ht="21.95" customHeight="1">
      <c r="A248" s="23" t="s">
        <v>1610</v>
      </c>
      <c r="B248" s="23"/>
      <c r="C248" s="11" t="s">
        <v>1484</v>
      </c>
      <c r="D248" s="12">
        <v>23.3</v>
      </c>
      <c r="E248" s="13"/>
      <c r="F248" s="14"/>
      <c r="G248" s="38"/>
    </row>
    <row r="249" spans="1:7" s="16" customFormat="1" ht="21.95" customHeight="1">
      <c r="A249" s="24"/>
      <c r="B249" s="22"/>
      <c r="C249" s="5"/>
      <c r="D249" s="6"/>
      <c r="E249" s="7"/>
      <c r="F249" s="8"/>
      <c r="G249" s="9"/>
    </row>
    <row r="250" spans="1:7" s="16" customFormat="1" ht="21.95" customHeight="1">
      <c r="A250" s="23" t="s">
        <v>1611</v>
      </c>
      <c r="B250" s="23" t="s">
        <v>1612</v>
      </c>
      <c r="C250" s="11" t="s">
        <v>10</v>
      </c>
      <c r="D250" s="12">
        <v>6.5</v>
      </c>
      <c r="E250" s="13"/>
      <c r="F250" s="14"/>
      <c r="G250" s="38"/>
    </row>
    <row r="251" spans="1:7" s="16" customFormat="1" ht="21.95" customHeight="1">
      <c r="A251" s="24"/>
      <c r="B251" s="22"/>
      <c r="C251" s="5"/>
      <c r="D251" s="6"/>
      <c r="E251" s="7"/>
      <c r="F251" s="8"/>
      <c r="G251" s="9"/>
    </row>
    <row r="252" spans="1:7" s="16" customFormat="1" ht="21.95" customHeight="1">
      <c r="A252" s="27" t="s">
        <v>9</v>
      </c>
      <c r="B252" s="23"/>
      <c r="C252" s="11"/>
      <c r="D252" s="12"/>
      <c r="E252" s="13"/>
      <c r="F252" s="14"/>
      <c r="G252" s="38"/>
    </row>
    <row r="253" spans="1:7" s="16" customFormat="1" ht="21.95" customHeight="1">
      <c r="A253" s="24"/>
      <c r="B253" s="22"/>
      <c r="C253" s="5"/>
      <c r="D253" s="6"/>
      <c r="E253" s="7"/>
      <c r="F253" s="8"/>
      <c r="G253" s="9"/>
    </row>
    <row r="254" spans="1:7" s="16" customFormat="1" ht="21.95" customHeight="1">
      <c r="A254" s="23"/>
      <c r="B254" s="23"/>
      <c r="C254" s="11"/>
      <c r="D254" s="12"/>
      <c r="E254" s="13"/>
      <c r="F254" s="14"/>
      <c r="G254" s="38"/>
    </row>
    <row r="255" spans="1:7" s="16" customFormat="1" ht="21.95" customHeight="1">
      <c r="A255" s="35"/>
      <c r="B255" s="22"/>
      <c r="C255" s="5"/>
      <c r="D255" s="6"/>
      <c r="E255" s="7"/>
      <c r="F255" s="8"/>
      <c r="G255" s="9"/>
    </row>
    <row r="256" spans="1:7" s="16" customFormat="1" ht="21.95" customHeight="1">
      <c r="A256" s="23" t="str">
        <f>中科目!A74</f>
        <v>　11.内装</v>
      </c>
      <c r="B256" s="23" t="s">
        <v>1613</v>
      </c>
      <c r="C256" s="11"/>
      <c r="D256" s="12"/>
      <c r="E256" s="13"/>
      <c r="F256" s="14"/>
      <c r="G256" s="38"/>
    </row>
    <row r="257" spans="1:7" s="16" customFormat="1" ht="21.95" customHeight="1">
      <c r="A257" s="24"/>
      <c r="B257" s="22" t="s">
        <v>1614</v>
      </c>
      <c r="C257" s="5"/>
      <c r="D257" s="6"/>
      <c r="E257" s="7"/>
      <c r="F257" s="8"/>
      <c r="G257" s="9"/>
    </row>
    <row r="258" spans="1:7" s="16" customFormat="1" ht="21.95" customHeight="1">
      <c r="A258" s="23" t="s">
        <v>1615</v>
      </c>
      <c r="B258" s="23" t="s">
        <v>1616</v>
      </c>
      <c r="C258" s="11" t="s">
        <v>1484</v>
      </c>
      <c r="D258" s="12">
        <v>5.4</v>
      </c>
      <c r="E258" s="13"/>
      <c r="F258" s="14"/>
      <c r="G258" s="38"/>
    </row>
    <row r="259" spans="1:7" s="16" customFormat="1" ht="21.95" customHeight="1">
      <c r="A259" s="24"/>
      <c r="B259" s="22"/>
      <c r="C259" s="5"/>
      <c r="D259" s="6"/>
      <c r="E259" s="7"/>
      <c r="F259" s="8"/>
      <c r="G259" s="9"/>
    </row>
    <row r="260" spans="1:7" s="16" customFormat="1" ht="21.95" customHeight="1">
      <c r="A260" s="23" t="s">
        <v>1617</v>
      </c>
      <c r="B260" s="23" t="s">
        <v>1618</v>
      </c>
      <c r="C260" s="11" t="s">
        <v>1484</v>
      </c>
      <c r="D260" s="12">
        <v>3</v>
      </c>
      <c r="E260" s="13"/>
      <c r="F260" s="14"/>
      <c r="G260" s="38"/>
    </row>
    <row r="261" spans="1:7" s="16" customFormat="1" ht="21.95" customHeight="1">
      <c r="A261" s="24"/>
      <c r="B261" s="22"/>
      <c r="C261" s="5"/>
      <c r="D261" s="6"/>
      <c r="E261" s="7"/>
      <c r="F261" s="8"/>
      <c r="G261" s="9"/>
    </row>
    <row r="262" spans="1:7" s="16" customFormat="1" ht="21.95" customHeight="1">
      <c r="A262" s="23" t="s">
        <v>1619</v>
      </c>
      <c r="B262" s="23" t="s">
        <v>1620</v>
      </c>
      <c r="C262" s="11" t="s">
        <v>1484</v>
      </c>
      <c r="D262" s="12">
        <v>8.8000000000000007</v>
      </c>
      <c r="E262" s="13"/>
      <c r="F262" s="14"/>
      <c r="G262" s="38"/>
    </row>
    <row r="263" spans="1:7" s="16" customFormat="1" ht="21.95" customHeight="1">
      <c r="A263" s="24"/>
      <c r="B263" s="22"/>
      <c r="C263" s="5"/>
      <c r="D263" s="6"/>
      <c r="E263" s="7"/>
      <c r="F263" s="8"/>
      <c r="G263" s="9"/>
    </row>
    <row r="264" spans="1:7" s="16" customFormat="1" ht="21.95" customHeight="1">
      <c r="A264" s="23" t="s">
        <v>1621</v>
      </c>
      <c r="B264" s="23" t="s">
        <v>1622</v>
      </c>
      <c r="C264" s="11" t="s">
        <v>1484</v>
      </c>
      <c r="D264" s="12">
        <v>6.3</v>
      </c>
      <c r="E264" s="13"/>
      <c r="F264" s="14"/>
      <c r="G264" s="38"/>
    </row>
    <row r="265" spans="1:7" s="16" customFormat="1" ht="21.95" customHeight="1">
      <c r="A265" s="24"/>
      <c r="B265" s="22"/>
      <c r="C265" s="5"/>
      <c r="D265" s="6"/>
      <c r="E265" s="7"/>
      <c r="F265" s="8"/>
      <c r="G265" s="9"/>
    </row>
    <row r="266" spans="1:7" s="16" customFormat="1" ht="21.95" customHeight="1">
      <c r="A266" s="23" t="s">
        <v>1623</v>
      </c>
      <c r="B266" s="23" t="s">
        <v>1624</v>
      </c>
      <c r="C266" s="11" t="s">
        <v>10</v>
      </c>
      <c r="D266" s="12">
        <v>0.7</v>
      </c>
      <c r="E266" s="13"/>
      <c r="F266" s="14"/>
      <c r="G266" s="38"/>
    </row>
    <row r="267" spans="1:7" s="16" customFormat="1" ht="21.95" customHeight="1">
      <c r="A267" s="24"/>
      <c r="B267" s="22"/>
      <c r="C267" s="5"/>
      <c r="D267" s="6"/>
      <c r="E267" s="7"/>
      <c r="F267" s="8"/>
      <c r="G267" s="9"/>
    </row>
    <row r="268" spans="1:7" s="16" customFormat="1" ht="21.95" customHeight="1">
      <c r="A268" s="23" t="s">
        <v>1625</v>
      </c>
      <c r="B268" s="23" t="s">
        <v>1624</v>
      </c>
      <c r="C268" s="11" t="s">
        <v>10</v>
      </c>
      <c r="D268" s="12">
        <v>1.1000000000000001</v>
      </c>
      <c r="E268" s="13"/>
      <c r="F268" s="14"/>
      <c r="G268" s="38"/>
    </row>
    <row r="269" spans="1:7" s="16" customFormat="1" ht="21.95" customHeight="1">
      <c r="A269" s="24"/>
      <c r="B269" s="22"/>
      <c r="C269" s="5"/>
      <c r="D269" s="6"/>
      <c r="E269" s="7"/>
      <c r="F269" s="8"/>
      <c r="G269" s="9"/>
    </row>
    <row r="270" spans="1:7" s="16" customFormat="1" ht="21.95" customHeight="1">
      <c r="A270" s="23" t="s">
        <v>1626</v>
      </c>
      <c r="B270" s="23"/>
      <c r="C270" s="11" t="s">
        <v>1484</v>
      </c>
      <c r="D270" s="12">
        <v>8.3000000000000007</v>
      </c>
      <c r="E270" s="13"/>
      <c r="F270" s="14"/>
      <c r="G270" s="38"/>
    </row>
    <row r="271" spans="1:7" s="10" customFormat="1" ht="21.95" customHeight="1">
      <c r="A271" s="24"/>
      <c r="B271" s="22"/>
      <c r="C271" s="5"/>
      <c r="D271" s="6"/>
      <c r="E271" s="7"/>
      <c r="F271" s="8"/>
      <c r="G271" s="9"/>
    </row>
    <row r="272" spans="1:7" s="10" customFormat="1" ht="21.95" customHeight="1">
      <c r="A272" s="23" t="s">
        <v>1627</v>
      </c>
      <c r="B272" s="23" t="s">
        <v>1628</v>
      </c>
      <c r="C272" s="11" t="s">
        <v>10</v>
      </c>
      <c r="D272" s="12">
        <v>4.5</v>
      </c>
      <c r="E272" s="13"/>
      <c r="F272" s="14"/>
      <c r="G272" s="38"/>
    </row>
    <row r="273" spans="1:7" s="16" customFormat="1" ht="21.95" customHeight="1">
      <c r="A273" s="24"/>
      <c r="B273" s="22"/>
      <c r="C273" s="5"/>
      <c r="D273" s="6"/>
      <c r="E273" s="7"/>
      <c r="F273" s="8"/>
      <c r="G273" s="9"/>
    </row>
    <row r="274" spans="1:7" s="16" customFormat="1" ht="21.95" customHeight="1">
      <c r="A274" s="23" t="s">
        <v>1629</v>
      </c>
      <c r="B274" s="25" t="s">
        <v>1630</v>
      </c>
      <c r="C274" s="11" t="s">
        <v>1484</v>
      </c>
      <c r="D274" s="12">
        <v>3.4</v>
      </c>
      <c r="E274" s="13"/>
      <c r="F274" s="14"/>
      <c r="G274" s="38"/>
    </row>
    <row r="275" spans="1:7" s="16" customFormat="1" ht="21.95" customHeight="1">
      <c r="A275" s="24"/>
      <c r="B275" s="22"/>
      <c r="C275" s="5"/>
      <c r="D275" s="6"/>
      <c r="E275" s="7"/>
      <c r="F275" s="8"/>
      <c r="G275" s="9"/>
    </row>
    <row r="276" spans="1:7" s="16" customFormat="1" ht="21.95" customHeight="1">
      <c r="A276" s="23" t="s">
        <v>1631</v>
      </c>
      <c r="B276" s="23"/>
      <c r="C276" s="11" t="s">
        <v>1484</v>
      </c>
      <c r="D276" s="12">
        <v>1.9</v>
      </c>
      <c r="E276" s="13"/>
      <c r="F276" s="14"/>
      <c r="G276" s="38"/>
    </row>
    <row r="277" spans="1:7" s="16" customFormat="1" ht="21.95" customHeight="1">
      <c r="A277" s="24"/>
      <c r="B277" s="22" t="s">
        <v>1632</v>
      </c>
      <c r="C277" s="5"/>
      <c r="D277" s="6"/>
      <c r="E277" s="7"/>
      <c r="F277" s="8"/>
      <c r="G277" s="9"/>
    </row>
    <row r="278" spans="1:7" s="16" customFormat="1" ht="21.95" customHeight="1">
      <c r="A278" s="23" t="s">
        <v>1633</v>
      </c>
      <c r="B278" s="25" t="s">
        <v>1634</v>
      </c>
      <c r="C278" s="11" t="s">
        <v>1579</v>
      </c>
      <c r="D278" s="12">
        <v>2</v>
      </c>
      <c r="E278" s="13"/>
      <c r="F278" s="14"/>
      <c r="G278" s="38"/>
    </row>
    <row r="279" spans="1:7" s="16" customFormat="1" ht="21.95" customHeight="1">
      <c r="A279" s="24"/>
      <c r="B279" s="22"/>
      <c r="C279" s="5"/>
      <c r="D279" s="6"/>
      <c r="E279" s="7"/>
      <c r="F279" s="8"/>
      <c r="G279" s="9"/>
    </row>
    <row r="280" spans="1:7" s="16" customFormat="1" ht="21.95" customHeight="1">
      <c r="A280" s="27" t="s">
        <v>9</v>
      </c>
      <c r="B280" s="23"/>
      <c r="C280" s="11"/>
      <c r="D280" s="12"/>
      <c r="E280" s="13"/>
      <c r="F280" s="14"/>
      <c r="G280" s="38"/>
    </row>
    <row r="281" spans="1:7" s="16" customFormat="1" ht="21.95" customHeight="1">
      <c r="A281" s="24"/>
      <c r="B281" s="22"/>
      <c r="C281" s="5"/>
      <c r="D281" s="6"/>
      <c r="E281" s="7"/>
      <c r="F281" s="8"/>
      <c r="G281" s="9"/>
    </row>
    <row r="282" spans="1:7" s="16" customFormat="1" ht="21.95" customHeight="1">
      <c r="A282" s="23"/>
      <c r="B282" s="23"/>
      <c r="C282" s="11"/>
      <c r="D282" s="12"/>
      <c r="E282" s="13"/>
      <c r="F282" s="14"/>
      <c r="G282" s="38"/>
    </row>
    <row r="283" spans="1:7" s="16" customFormat="1" ht="21.95" customHeight="1">
      <c r="A283" s="24"/>
      <c r="B283" s="22"/>
      <c r="C283" s="5"/>
      <c r="D283" s="6"/>
      <c r="E283" s="7"/>
      <c r="F283" s="8"/>
      <c r="G283" s="9"/>
    </row>
    <row r="284" spans="1:7" s="16" customFormat="1" ht="21.95" customHeight="1">
      <c r="A284" s="23" t="str">
        <f>中科目!A76</f>
        <v>　12.塗装</v>
      </c>
      <c r="B284" s="23" t="s">
        <v>1635</v>
      </c>
      <c r="C284" s="11"/>
      <c r="D284" s="12"/>
      <c r="E284" s="13"/>
      <c r="F284" s="14"/>
      <c r="G284" s="38"/>
    </row>
    <row r="285" spans="1:7" s="10" customFormat="1" ht="21.95" customHeight="1">
      <c r="A285" s="24"/>
      <c r="B285" s="22"/>
      <c r="C285" s="5"/>
      <c r="D285" s="6"/>
      <c r="E285" s="7"/>
      <c r="F285" s="8"/>
      <c r="G285" s="9"/>
    </row>
    <row r="286" spans="1:7" s="10" customFormat="1" ht="21.95" customHeight="1">
      <c r="A286" s="23" t="s">
        <v>1636</v>
      </c>
      <c r="B286" s="23" t="s">
        <v>1637</v>
      </c>
      <c r="C286" s="11" t="s">
        <v>1484</v>
      </c>
      <c r="D286" s="12">
        <v>1.9</v>
      </c>
      <c r="E286" s="13"/>
      <c r="F286" s="14"/>
      <c r="G286" s="38"/>
    </row>
    <row r="287" spans="1:7" s="16" customFormat="1" ht="21.95" customHeight="1">
      <c r="A287" s="24"/>
      <c r="B287" s="22"/>
      <c r="C287" s="5"/>
      <c r="D287" s="6"/>
      <c r="E287" s="7"/>
      <c r="F287" s="8"/>
      <c r="G287" s="9"/>
    </row>
    <row r="288" spans="1:7" s="16" customFormat="1" ht="21.95" customHeight="1">
      <c r="A288" s="23" t="s">
        <v>1638</v>
      </c>
      <c r="B288" s="23" t="s">
        <v>1639</v>
      </c>
      <c r="C288" s="11" t="s">
        <v>1484</v>
      </c>
      <c r="D288" s="12">
        <v>168</v>
      </c>
      <c r="E288" s="13"/>
      <c r="F288" s="14"/>
      <c r="G288" s="38"/>
    </row>
    <row r="289" spans="1:7" s="10" customFormat="1" ht="21.95" customHeight="1">
      <c r="A289" s="24"/>
      <c r="B289" s="22"/>
      <c r="C289" s="5"/>
      <c r="D289" s="6"/>
      <c r="E289" s="7"/>
      <c r="F289" s="8"/>
      <c r="G289" s="9"/>
    </row>
    <row r="290" spans="1:7" s="10" customFormat="1" ht="21.95" customHeight="1">
      <c r="A290" s="23" t="s">
        <v>1640</v>
      </c>
      <c r="B290" s="23" t="s">
        <v>1641</v>
      </c>
      <c r="C290" s="11" t="s">
        <v>1484</v>
      </c>
      <c r="D290" s="12">
        <v>3.4</v>
      </c>
      <c r="E290" s="13"/>
      <c r="F290" s="14"/>
      <c r="G290" s="38"/>
    </row>
    <row r="291" spans="1:7" s="16" customFormat="1" ht="21.95" customHeight="1">
      <c r="A291" s="24"/>
      <c r="B291" s="22"/>
      <c r="C291" s="5"/>
      <c r="D291" s="6"/>
      <c r="E291" s="7"/>
      <c r="F291" s="8"/>
      <c r="G291" s="9"/>
    </row>
    <row r="292" spans="1:7" s="16" customFormat="1" ht="21.95" customHeight="1">
      <c r="A292" s="23" t="s">
        <v>1642</v>
      </c>
      <c r="B292" s="25" t="s">
        <v>1643</v>
      </c>
      <c r="C292" s="11" t="s">
        <v>1484</v>
      </c>
      <c r="D292" s="12">
        <v>12.3</v>
      </c>
      <c r="E292" s="13"/>
      <c r="F292" s="14"/>
      <c r="G292" s="38"/>
    </row>
    <row r="293" spans="1:7" s="16" customFormat="1" ht="21.95" customHeight="1">
      <c r="A293" s="24"/>
      <c r="B293" s="22"/>
      <c r="C293" s="5"/>
      <c r="D293" s="6"/>
      <c r="E293" s="7"/>
      <c r="F293" s="8"/>
      <c r="G293" s="9"/>
    </row>
    <row r="294" spans="1:7" s="16" customFormat="1" ht="21.95" customHeight="1">
      <c r="A294" s="23" t="s">
        <v>1644</v>
      </c>
      <c r="B294" s="23" t="s">
        <v>1645</v>
      </c>
      <c r="C294" s="11" t="s">
        <v>1484</v>
      </c>
      <c r="D294" s="12">
        <f>D290</f>
        <v>3.4</v>
      </c>
      <c r="E294" s="13"/>
      <c r="F294" s="14"/>
      <c r="G294" s="38"/>
    </row>
    <row r="295" spans="1:7" s="16" customFormat="1" ht="21.95" customHeight="1">
      <c r="A295" s="24"/>
      <c r="B295" s="22"/>
      <c r="C295" s="5"/>
      <c r="D295" s="6"/>
      <c r="E295" s="7"/>
      <c r="F295" s="8"/>
      <c r="G295" s="9"/>
    </row>
    <row r="296" spans="1:7" s="16" customFormat="1" ht="21.95" customHeight="1">
      <c r="A296" s="23" t="s">
        <v>1644</v>
      </c>
      <c r="B296" s="23" t="s">
        <v>1646</v>
      </c>
      <c r="C296" s="11" t="s">
        <v>1484</v>
      </c>
      <c r="D296" s="12">
        <f>D292</f>
        <v>12.3</v>
      </c>
      <c r="E296" s="13"/>
      <c r="F296" s="14"/>
      <c r="G296" s="38"/>
    </row>
    <row r="297" spans="1:7" s="16" customFormat="1" ht="21.95" customHeight="1">
      <c r="A297" s="24"/>
      <c r="B297" s="22"/>
      <c r="C297" s="5"/>
      <c r="D297" s="6"/>
      <c r="E297" s="7"/>
      <c r="F297" s="8"/>
      <c r="G297" s="9"/>
    </row>
    <row r="298" spans="1:7" s="16" customFormat="1" ht="21.95" customHeight="1">
      <c r="A298" s="27" t="s">
        <v>9</v>
      </c>
      <c r="B298" s="23"/>
      <c r="C298" s="11"/>
      <c r="D298" s="12"/>
      <c r="E298" s="13"/>
      <c r="F298" s="14"/>
      <c r="G298" s="38"/>
    </row>
    <row r="299" spans="1:7" s="10" customFormat="1" ht="21.95" customHeight="1">
      <c r="A299" s="24"/>
      <c r="B299" s="22"/>
      <c r="C299" s="5"/>
      <c r="D299" s="6"/>
      <c r="E299" s="7"/>
      <c r="F299" s="8"/>
      <c r="G299" s="9"/>
    </row>
    <row r="300" spans="1:7" s="10" customFormat="1" ht="21.95" customHeight="1">
      <c r="A300" s="23"/>
      <c r="B300" s="23"/>
      <c r="C300" s="11"/>
      <c r="D300" s="12"/>
      <c r="E300" s="13"/>
      <c r="F300" s="14"/>
      <c r="G300" s="38"/>
    </row>
    <row r="301" spans="1:7" s="10" customFormat="1" ht="21.95" customHeight="1">
      <c r="A301" s="24"/>
      <c r="B301" s="22"/>
      <c r="C301" s="5"/>
      <c r="D301" s="6"/>
      <c r="E301" s="7"/>
      <c r="F301" s="8"/>
      <c r="G301" s="9"/>
    </row>
    <row r="302" spans="1:7" s="10" customFormat="1" ht="21.95" customHeight="1">
      <c r="A302" s="23" t="str">
        <f>中科目!A78</f>
        <v>　13.左官</v>
      </c>
      <c r="B302" s="23" t="s">
        <v>1647</v>
      </c>
      <c r="C302" s="11"/>
      <c r="D302" s="12"/>
      <c r="E302" s="13"/>
      <c r="F302" s="14"/>
      <c r="G302" s="38"/>
    </row>
    <row r="303" spans="1:7" s="16" customFormat="1" ht="21.75" customHeight="1">
      <c r="A303" s="24"/>
      <c r="B303" s="22"/>
      <c r="C303" s="5"/>
      <c r="D303" s="6"/>
      <c r="E303" s="7"/>
      <c r="F303" s="8"/>
      <c r="G303" s="9"/>
    </row>
    <row r="304" spans="1:7" s="16" customFormat="1" ht="21.95" customHeight="1">
      <c r="A304" s="23" t="s">
        <v>1648</v>
      </c>
      <c r="B304" s="23" t="s">
        <v>1649</v>
      </c>
      <c r="C304" s="11" t="s">
        <v>1484</v>
      </c>
      <c r="D304" s="12">
        <f>D258</f>
        <v>5.4</v>
      </c>
      <c r="E304" s="13"/>
      <c r="F304" s="14"/>
      <c r="G304" s="38"/>
    </row>
    <row r="305" spans="1:7" s="10" customFormat="1" ht="21.95" customHeight="1">
      <c r="A305" s="24"/>
      <c r="B305" s="22"/>
      <c r="C305" s="5"/>
      <c r="D305" s="6"/>
      <c r="E305" s="7"/>
      <c r="F305" s="8"/>
      <c r="G305" s="9"/>
    </row>
    <row r="306" spans="1:7" s="10" customFormat="1" ht="21.95" customHeight="1">
      <c r="A306" s="23" t="s">
        <v>1650</v>
      </c>
      <c r="B306" s="23" t="s">
        <v>1651</v>
      </c>
      <c r="C306" s="11" t="s">
        <v>10</v>
      </c>
      <c r="D306" s="12">
        <v>6.6</v>
      </c>
      <c r="E306" s="13"/>
      <c r="F306" s="14"/>
      <c r="G306" s="38"/>
    </row>
    <row r="307" spans="1:7" s="10" customFormat="1" ht="21.95" customHeight="1">
      <c r="A307" s="24"/>
      <c r="B307" s="22"/>
      <c r="C307" s="5"/>
      <c r="D307" s="6"/>
      <c r="E307" s="7"/>
      <c r="F307" s="8"/>
      <c r="G307" s="9"/>
    </row>
    <row r="308" spans="1:7" s="10" customFormat="1" ht="21.95" customHeight="1">
      <c r="A308" s="23" t="s">
        <v>1652</v>
      </c>
      <c r="B308" s="23" t="s">
        <v>1653</v>
      </c>
      <c r="C308" s="11" t="s">
        <v>1484</v>
      </c>
      <c r="D308" s="12">
        <v>3</v>
      </c>
      <c r="E308" s="13"/>
      <c r="F308" s="14"/>
      <c r="G308" s="38"/>
    </row>
    <row r="309" spans="1:7" s="10" customFormat="1" ht="21.95" customHeight="1">
      <c r="A309" s="24"/>
      <c r="B309" s="22"/>
      <c r="C309" s="5"/>
      <c r="D309" s="6"/>
      <c r="E309" s="7"/>
      <c r="F309" s="8"/>
      <c r="G309" s="9"/>
    </row>
    <row r="310" spans="1:7" s="10" customFormat="1" ht="21.95" customHeight="1">
      <c r="A310" s="23" t="s">
        <v>1652</v>
      </c>
      <c r="B310" s="23" t="s">
        <v>1654</v>
      </c>
      <c r="C310" s="11" t="s">
        <v>10</v>
      </c>
      <c r="D310" s="12">
        <v>9</v>
      </c>
      <c r="E310" s="13"/>
      <c r="F310" s="14"/>
      <c r="G310" s="38"/>
    </row>
    <row r="311" spans="1:7" s="10" customFormat="1" ht="21.95" customHeight="1">
      <c r="A311" s="24"/>
      <c r="B311" s="22"/>
      <c r="C311" s="5"/>
      <c r="D311" s="6"/>
      <c r="E311" s="7"/>
      <c r="F311" s="8"/>
      <c r="G311" s="9"/>
    </row>
    <row r="312" spans="1:7" s="10" customFormat="1" ht="21.95" customHeight="1">
      <c r="A312" s="23" t="s">
        <v>1655</v>
      </c>
      <c r="B312" s="23" t="s">
        <v>1651</v>
      </c>
      <c r="C312" s="11" t="s">
        <v>1484</v>
      </c>
      <c r="D312" s="12">
        <v>22.9</v>
      </c>
      <c r="E312" s="13"/>
      <c r="F312" s="14"/>
      <c r="G312" s="38"/>
    </row>
    <row r="313" spans="1:7" s="16" customFormat="1" ht="21.95" customHeight="1">
      <c r="A313" s="35"/>
      <c r="B313" s="22"/>
      <c r="C313" s="5"/>
      <c r="D313" s="6"/>
      <c r="E313" s="7"/>
      <c r="F313" s="8"/>
      <c r="G313" s="9"/>
    </row>
    <row r="314" spans="1:7" s="16" customFormat="1" ht="21.95" customHeight="1">
      <c r="A314" s="23" t="s">
        <v>1656</v>
      </c>
      <c r="B314" s="23" t="s">
        <v>1657</v>
      </c>
      <c r="C314" s="11" t="s">
        <v>1579</v>
      </c>
      <c r="D314" s="12">
        <v>4</v>
      </c>
      <c r="E314" s="13"/>
      <c r="F314" s="14"/>
      <c r="G314" s="38"/>
    </row>
    <row r="315" spans="1:7" s="16" customFormat="1" ht="21.95" customHeight="1">
      <c r="A315" s="24"/>
      <c r="B315" s="22"/>
      <c r="C315" s="5"/>
      <c r="D315" s="6"/>
      <c r="E315" s="7"/>
      <c r="F315" s="8"/>
      <c r="G315" s="9"/>
    </row>
    <row r="316" spans="1:7" s="16" customFormat="1" ht="21.95" customHeight="1">
      <c r="A316" s="23" t="s">
        <v>1658</v>
      </c>
      <c r="B316" s="25" t="s">
        <v>1659</v>
      </c>
      <c r="C316" s="11" t="s">
        <v>10</v>
      </c>
      <c r="D316" s="12">
        <v>24.7</v>
      </c>
      <c r="E316" s="13"/>
      <c r="F316" s="14"/>
      <c r="G316" s="38"/>
    </row>
    <row r="317" spans="1:7" s="16" customFormat="1" ht="21.95" customHeight="1">
      <c r="A317" s="24"/>
      <c r="B317" s="22"/>
      <c r="C317" s="5"/>
      <c r="D317" s="6"/>
      <c r="E317" s="7"/>
      <c r="F317" s="8"/>
      <c r="G317" s="9"/>
    </row>
    <row r="318" spans="1:7" s="16" customFormat="1" ht="21.95" customHeight="1">
      <c r="A318" s="23" t="s">
        <v>1660</v>
      </c>
      <c r="B318" s="23" t="s">
        <v>1661</v>
      </c>
      <c r="C318" s="11" t="s">
        <v>1484</v>
      </c>
      <c r="D318" s="12">
        <v>3.6</v>
      </c>
      <c r="E318" s="13"/>
      <c r="F318" s="14"/>
      <c r="G318" s="38"/>
    </row>
    <row r="319" spans="1:7" s="16" customFormat="1" ht="21.95" customHeight="1">
      <c r="A319" s="24"/>
      <c r="B319" s="22"/>
      <c r="C319" s="5"/>
      <c r="D319" s="6"/>
      <c r="E319" s="7"/>
      <c r="F319" s="8"/>
      <c r="G319" s="9"/>
    </row>
    <row r="320" spans="1:7" s="16" customFormat="1" ht="21.95" customHeight="1">
      <c r="A320" s="27" t="s">
        <v>9</v>
      </c>
      <c r="B320" s="23"/>
      <c r="C320" s="11"/>
      <c r="D320" s="12"/>
      <c r="E320" s="13"/>
      <c r="F320" s="14"/>
      <c r="G320" s="38"/>
    </row>
    <row r="321" spans="1:7" s="10" customFormat="1" ht="21.95" customHeight="1">
      <c r="A321" s="24"/>
      <c r="B321" s="22"/>
      <c r="C321" s="5"/>
      <c r="D321" s="6"/>
      <c r="E321" s="7"/>
      <c r="F321" s="8"/>
      <c r="G321" s="9"/>
    </row>
    <row r="322" spans="1:7" s="10" customFormat="1" ht="21.95" customHeight="1">
      <c r="A322" s="23"/>
      <c r="B322" s="23"/>
      <c r="C322" s="11"/>
      <c r="D322" s="12"/>
      <c r="E322" s="13"/>
      <c r="F322" s="14"/>
      <c r="G322" s="38"/>
    </row>
    <row r="323" spans="1:7" s="16" customFormat="1" ht="21.95" customHeight="1">
      <c r="A323" s="24"/>
      <c r="B323" s="22"/>
      <c r="C323" s="5"/>
      <c r="D323" s="6"/>
      <c r="E323" s="7"/>
      <c r="F323" s="8"/>
      <c r="G323" s="9"/>
    </row>
    <row r="324" spans="1:7" s="16" customFormat="1" ht="21.95" customHeight="1">
      <c r="A324" s="23" t="str">
        <f>中科目!A80</f>
        <v>　14.金属</v>
      </c>
      <c r="B324" s="23" t="s">
        <v>1662</v>
      </c>
      <c r="C324" s="11"/>
      <c r="D324" s="12"/>
      <c r="E324" s="13"/>
      <c r="F324" s="14"/>
      <c r="G324" s="38"/>
    </row>
    <row r="325" spans="1:7" s="16" customFormat="1" ht="21.95" customHeight="1">
      <c r="A325" s="24"/>
      <c r="B325" s="22"/>
      <c r="C325" s="5"/>
      <c r="D325" s="6"/>
      <c r="E325" s="7"/>
      <c r="F325" s="8"/>
      <c r="G325" s="9"/>
    </row>
    <row r="326" spans="1:7" s="16" customFormat="1" ht="21.95" customHeight="1">
      <c r="A326" s="23" t="s">
        <v>1663</v>
      </c>
      <c r="B326" s="23" t="s">
        <v>1664</v>
      </c>
      <c r="C326" s="11" t="s">
        <v>10</v>
      </c>
      <c r="D326" s="12">
        <v>2.6</v>
      </c>
      <c r="E326" s="13"/>
      <c r="F326" s="14"/>
      <c r="G326" s="38"/>
    </row>
    <row r="327" spans="1:7" s="16" customFormat="1" ht="21.95" customHeight="1">
      <c r="A327" s="24"/>
      <c r="B327" s="22"/>
      <c r="C327" s="5"/>
      <c r="D327" s="6"/>
      <c r="E327" s="7"/>
      <c r="F327" s="8"/>
      <c r="G327" s="9"/>
    </row>
    <row r="328" spans="1:7" s="16" customFormat="1" ht="21.95" customHeight="1">
      <c r="A328" s="23" t="s">
        <v>1665</v>
      </c>
      <c r="B328" s="23" t="s">
        <v>1666</v>
      </c>
      <c r="C328" s="11" t="s">
        <v>1484</v>
      </c>
      <c r="D328" s="12">
        <v>11.4</v>
      </c>
      <c r="E328" s="13"/>
      <c r="F328" s="14"/>
      <c r="G328" s="38"/>
    </row>
    <row r="329" spans="1:7" s="16" customFormat="1" ht="21.95" customHeight="1">
      <c r="A329" s="24"/>
      <c r="B329" s="22" t="s">
        <v>1667</v>
      </c>
      <c r="C329" s="5"/>
      <c r="D329" s="6"/>
      <c r="E329" s="7"/>
      <c r="F329" s="8"/>
      <c r="G329" s="9"/>
    </row>
    <row r="330" spans="1:7" s="16" customFormat="1" ht="21.95" customHeight="1">
      <c r="A330" s="23" t="s">
        <v>1668</v>
      </c>
      <c r="B330" s="23" t="s">
        <v>1669</v>
      </c>
      <c r="C330" s="11" t="s">
        <v>1484</v>
      </c>
      <c r="D330" s="12">
        <v>3.3</v>
      </c>
      <c r="E330" s="13"/>
      <c r="F330" s="14"/>
      <c r="G330" s="38"/>
    </row>
    <row r="331" spans="1:7" s="16" customFormat="1" ht="21.95" customHeight="1">
      <c r="A331" s="24"/>
      <c r="B331" s="22" t="s">
        <v>1670</v>
      </c>
      <c r="C331" s="5"/>
      <c r="D331" s="6"/>
      <c r="E331" s="7"/>
      <c r="F331" s="8"/>
      <c r="G331" s="9"/>
    </row>
    <row r="332" spans="1:7" s="16" customFormat="1" ht="21.95" customHeight="1">
      <c r="A332" s="23" t="s">
        <v>1671</v>
      </c>
      <c r="B332" s="23" t="s">
        <v>1672</v>
      </c>
      <c r="C332" s="11" t="s">
        <v>1484</v>
      </c>
      <c r="D332" s="12">
        <f>D270</f>
        <v>8.3000000000000007</v>
      </c>
      <c r="E332" s="13"/>
      <c r="F332" s="14"/>
      <c r="G332" s="38"/>
    </row>
    <row r="333" spans="1:7" s="16" customFormat="1" ht="21.95" customHeight="1">
      <c r="A333" s="24"/>
      <c r="B333" s="22"/>
      <c r="C333" s="5"/>
      <c r="D333" s="6"/>
      <c r="E333" s="7"/>
      <c r="F333" s="8"/>
      <c r="G333" s="9"/>
    </row>
    <row r="334" spans="1:7" s="16" customFormat="1" ht="21.95" customHeight="1">
      <c r="A334" s="23" t="s">
        <v>1673</v>
      </c>
      <c r="B334" s="25" t="s">
        <v>1674</v>
      </c>
      <c r="C334" s="11" t="s">
        <v>10</v>
      </c>
      <c r="D334" s="12">
        <v>1.4</v>
      </c>
      <c r="E334" s="13"/>
      <c r="F334" s="14"/>
      <c r="G334" s="38"/>
    </row>
    <row r="335" spans="1:7" s="16" customFormat="1" ht="21.95" customHeight="1">
      <c r="A335" s="24"/>
      <c r="B335" s="22"/>
      <c r="C335" s="5"/>
      <c r="D335" s="6"/>
      <c r="E335" s="7"/>
      <c r="F335" s="8"/>
      <c r="G335" s="9"/>
    </row>
    <row r="336" spans="1:7" s="16" customFormat="1" ht="21.95" customHeight="1">
      <c r="A336" s="23" t="s">
        <v>1675</v>
      </c>
      <c r="B336" s="23"/>
      <c r="C336" s="11" t="s">
        <v>10</v>
      </c>
      <c r="D336" s="12">
        <v>3</v>
      </c>
      <c r="E336" s="13"/>
      <c r="F336" s="14"/>
      <c r="G336" s="38"/>
    </row>
    <row r="337" spans="1:7" s="16" customFormat="1" ht="21.95" customHeight="1">
      <c r="A337" s="24"/>
      <c r="B337" s="22"/>
      <c r="C337" s="5"/>
      <c r="D337" s="6"/>
      <c r="E337" s="7"/>
      <c r="F337" s="8"/>
      <c r="G337" s="9"/>
    </row>
    <row r="338" spans="1:7" s="16" customFormat="1" ht="21.95" customHeight="1">
      <c r="A338" s="23" t="s">
        <v>1676</v>
      </c>
      <c r="B338" s="23"/>
      <c r="C338" s="11" t="s">
        <v>10</v>
      </c>
      <c r="D338" s="12">
        <v>7.2</v>
      </c>
      <c r="E338" s="13"/>
      <c r="F338" s="14"/>
      <c r="G338" s="38"/>
    </row>
    <row r="339" spans="1:7" s="10" customFormat="1" ht="21.95" customHeight="1">
      <c r="A339" s="24"/>
      <c r="B339" s="22"/>
      <c r="C339" s="5"/>
      <c r="D339" s="6"/>
      <c r="E339" s="7"/>
      <c r="F339" s="8"/>
      <c r="G339" s="9"/>
    </row>
    <row r="340" spans="1:7" s="10" customFormat="1" ht="21.95" customHeight="1">
      <c r="A340" s="23" t="s">
        <v>1677</v>
      </c>
      <c r="B340" s="23"/>
      <c r="C340" s="11" t="s">
        <v>10</v>
      </c>
      <c r="D340" s="12">
        <v>3.1</v>
      </c>
      <c r="E340" s="13"/>
      <c r="F340" s="14"/>
      <c r="G340" s="38"/>
    </row>
    <row r="341" spans="1:7" s="16" customFormat="1" ht="21.95" customHeight="1">
      <c r="A341" s="24"/>
      <c r="B341" s="22"/>
      <c r="C341" s="5"/>
      <c r="D341" s="6"/>
      <c r="E341" s="7"/>
      <c r="F341" s="8"/>
      <c r="G341" s="9"/>
    </row>
    <row r="342" spans="1:7" s="16" customFormat="1" ht="21.95" customHeight="1">
      <c r="A342" s="23" t="s">
        <v>1678</v>
      </c>
      <c r="B342" s="23"/>
      <c r="C342" s="11" t="s">
        <v>10</v>
      </c>
      <c r="D342" s="12">
        <v>3.1</v>
      </c>
      <c r="E342" s="13"/>
      <c r="F342" s="14"/>
      <c r="G342" s="38"/>
    </row>
    <row r="343" spans="1:7" s="16" customFormat="1" ht="21.95" customHeight="1">
      <c r="A343" s="24"/>
      <c r="B343" s="22"/>
      <c r="C343" s="5"/>
      <c r="D343" s="6"/>
      <c r="E343" s="7"/>
      <c r="F343" s="8"/>
      <c r="G343" s="9"/>
    </row>
    <row r="344" spans="1:7" s="16" customFormat="1" ht="21.95" customHeight="1">
      <c r="A344" s="23" t="s">
        <v>1679</v>
      </c>
      <c r="B344" s="23"/>
      <c r="C344" s="11" t="s">
        <v>10</v>
      </c>
      <c r="D344" s="12">
        <v>0.5</v>
      </c>
      <c r="E344" s="13"/>
      <c r="F344" s="14"/>
      <c r="G344" s="38"/>
    </row>
    <row r="345" spans="1:7" s="16" customFormat="1" ht="21.95" customHeight="1">
      <c r="A345" s="24"/>
      <c r="B345" s="22"/>
      <c r="C345" s="5"/>
      <c r="D345" s="6"/>
      <c r="E345" s="7"/>
      <c r="F345" s="8"/>
      <c r="G345" s="9"/>
    </row>
    <row r="346" spans="1:7" s="16" customFormat="1" ht="21.95" customHeight="1">
      <c r="A346" s="23" t="s">
        <v>1679</v>
      </c>
      <c r="B346" s="23"/>
      <c r="C346" s="11" t="s">
        <v>10</v>
      </c>
      <c r="D346" s="12">
        <v>0.7</v>
      </c>
      <c r="E346" s="13"/>
      <c r="F346" s="14"/>
      <c r="G346" s="38"/>
    </row>
    <row r="347" spans="1:7" s="16" customFormat="1" ht="21.95" customHeight="1">
      <c r="A347" s="24"/>
      <c r="B347" s="22"/>
      <c r="C347" s="5"/>
      <c r="D347" s="6"/>
      <c r="E347" s="7"/>
      <c r="F347" s="8"/>
      <c r="G347" s="9"/>
    </row>
    <row r="348" spans="1:7" s="16" customFormat="1" ht="21.95" customHeight="1">
      <c r="A348" s="23" t="s">
        <v>1680</v>
      </c>
      <c r="B348" s="23"/>
      <c r="C348" s="11" t="s">
        <v>10</v>
      </c>
      <c r="D348" s="12">
        <v>3.2</v>
      </c>
      <c r="E348" s="13"/>
      <c r="F348" s="14"/>
      <c r="G348" s="38"/>
    </row>
    <row r="349" spans="1:7" s="16" customFormat="1" ht="21.95" customHeight="1">
      <c r="A349" s="24"/>
      <c r="B349" s="22"/>
      <c r="C349" s="5"/>
      <c r="D349" s="6"/>
      <c r="E349" s="7"/>
      <c r="F349" s="8"/>
      <c r="G349" s="9"/>
    </row>
    <row r="350" spans="1:7" s="16" customFormat="1" ht="21.95" customHeight="1">
      <c r="A350" s="23" t="s">
        <v>1681</v>
      </c>
      <c r="B350" s="23"/>
      <c r="C350" s="11" t="s">
        <v>10</v>
      </c>
      <c r="D350" s="12">
        <v>10.5</v>
      </c>
      <c r="E350" s="13"/>
      <c r="F350" s="14"/>
      <c r="G350" s="38"/>
    </row>
    <row r="351" spans="1:7" s="16" customFormat="1" ht="21.95" customHeight="1">
      <c r="A351" s="24"/>
      <c r="B351" s="22"/>
      <c r="C351" s="5"/>
      <c r="D351" s="6"/>
      <c r="E351" s="7"/>
      <c r="F351" s="8"/>
      <c r="G351" s="9"/>
    </row>
    <row r="352" spans="1:7" s="16" customFormat="1" ht="21.95" customHeight="1">
      <c r="A352" s="23" t="s">
        <v>1682</v>
      </c>
      <c r="B352" s="23"/>
      <c r="C352" s="11" t="s">
        <v>1579</v>
      </c>
      <c r="D352" s="12">
        <v>2</v>
      </c>
      <c r="E352" s="13"/>
      <c r="F352" s="14"/>
      <c r="G352" s="38"/>
    </row>
    <row r="353" spans="1:7" s="16" customFormat="1" ht="21.95" customHeight="1">
      <c r="A353" s="24"/>
      <c r="B353" s="22"/>
      <c r="C353" s="5"/>
      <c r="D353" s="6"/>
      <c r="E353" s="7"/>
      <c r="F353" s="8"/>
      <c r="G353" s="9"/>
    </row>
    <row r="354" spans="1:7" s="16" customFormat="1" ht="21.95" customHeight="1">
      <c r="A354" s="27" t="s">
        <v>9</v>
      </c>
      <c r="B354" s="23"/>
      <c r="C354" s="11"/>
      <c r="D354" s="12"/>
      <c r="E354" s="13"/>
      <c r="F354" s="14"/>
      <c r="G354" s="38"/>
    </row>
    <row r="355" spans="1:7" s="10" customFormat="1" ht="21.75" customHeight="1">
      <c r="A355" s="24"/>
      <c r="B355" s="22"/>
      <c r="C355" s="5"/>
      <c r="D355" s="6"/>
      <c r="E355" s="7"/>
      <c r="F355" s="8"/>
      <c r="G355" s="9"/>
    </row>
    <row r="356" spans="1:7" s="10" customFormat="1" ht="21.95" customHeight="1">
      <c r="A356" s="23"/>
      <c r="B356" s="23"/>
      <c r="C356" s="11"/>
      <c r="D356" s="12"/>
      <c r="E356" s="13"/>
      <c r="F356" s="14"/>
      <c r="G356" s="38"/>
    </row>
    <row r="357" spans="1:7" s="10" customFormat="1" ht="21.75" customHeight="1">
      <c r="A357" s="24"/>
      <c r="B357" s="22"/>
      <c r="C357" s="5"/>
      <c r="D357" s="6"/>
      <c r="E357" s="7"/>
      <c r="F357" s="8"/>
      <c r="G357" s="9"/>
    </row>
    <row r="358" spans="1:7" s="10" customFormat="1" ht="21.95" customHeight="1">
      <c r="A358" s="23"/>
      <c r="B358" s="23"/>
      <c r="C358" s="11"/>
      <c r="D358" s="12"/>
      <c r="E358" s="13"/>
      <c r="F358" s="14"/>
      <c r="G358" s="38"/>
    </row>
    <row r="359" spans="1:7" s="16" customFormat="1" ht="21.95" customHeight="1">
      <c r="A359" s="24"/>
      <c r="B359" s="22"/>
      <c r="C359" s="5"/>
      <c r="D359" s="6"/>
      <c r="E359" s="7"/>
      <c r="F359" s="8"/>
      <c r="G359" s="9"/>
    </row>
    <row r="360" spans="1:7" s="16" customFormat="1" ht="21.95" customHeight="1">
      <c r="A360" s="23" t="str">
        <f>中科目!A82</f>
        <v>　15外構</v>
      </c>
      <c r="B360" s="25" t="s">
        <v>1446</v>
      </c>
      <c r="C360" s="11"/>
      <c r="D360" s="12"/>
      <c r="E360" s="13"/>
      <c r="F360" s="14"/>
      <c r="G360" s="38"/>
    </row>
    <row r="361" spans="1:7" s="16" customFormat="1" ht="21.95" customHeight="1">
      <c r="A361" s="24"/>
      <c r="B361" s="22"/>
      <c r="C361" s="5"/>
      <c r="D361" s="6"/>
      <c r="E361" s="7"/>
      <c r="F361" s="8"/>
      <c r="G361" s="9"/>
    </row>
    <row r="362" spans="1:7" s="16" customFormat="1" ht="21.95" customHeight="1">
      <c r="A362" s="23" t="s">
        <v>1474</v>
      </c>
      <c r="B362" s="304" t="s">
        <v>1683</v>
      </c>
      <c r="C362" s="11" t="s">
        <v>1325</v>
      </c>
      <c r="D362" s="12">
        <v>41.9</v>
      </c>
      <c r="E362" s="13"/>
      <c r="F362" s="14"/>
      <c r="G362" s="38"/>
    </row>
    <row r="363" spans="1:7" s="16" customFormat="1" ht="21.95" customHeight="1">
      <c r="A363" s="35"/>
      <c r="B363" s="22"/>
      <c r="C363" s="5"/>
      <c r="D363" s="6"/>
      <c r="E363" s="7"/>
      <c r="F363" s="8"/>
      <c r="G363" s="9"/>
    </row>
    <row r="364" spans="1:7" s="16" customFormat="1" ht="21.95" customHeight="1">
      <c r="A364" s="23" t="s">
        <v>1479</v>
      </c>
      <c r="B364" s="23"/>
      <c r="C364" s="11" t="s">
        <v>1480</v>
      </c>
      <c r="D364" s="12">
        <v>13.1</v>
      </c>
      <c r="E364" s="13"/>
      <c r="F364" s="14"/>
      <c r="G364" s="38"/>
    </row>
    <row r="365" spans="1:7" s="16" customFormat="1" ht="21.95" customHeight="1">
      <c r="A365" s="24"/>
      <c r="B365" s="22"/>
      <c r="C365" s="5"/>
      <c r="D365" s="6"/>
      <c r="E365" s="7"/>
      <c r="F365" s="8"/>
      <c r="G365" s="9"/>
    </row>
    <row r="366" spans="1:7" s="16" customFormat="1" ht="21.95" customHeight="1">
      <c r="A366" s="23" t="s">
        <v>1481</v>
      </c>
      <c r="B366" s="23" t="s">
        <v>1482</v>
      </c>
      <c r="C366" s="11" t="s">
        <v>1480</v>
      </c>
      <c r="D366" s="12">
        <v>8</v>
      </c>
      <c r="E366" s="13"/>
      <c r="F366" s="14"/>
      <c r="G366" s="38"/>
    </row>
    <row r="367" spans="1:7" s="16" customFormat="1" ht="21.95" customHeight="1">
      <c r="A367" s="24"/>
      <c r="B367" s="22"/>
      <c r="C367" s="5"/>
      <c r="D367" s="6"/>
      <c r="E367" s="7"/>
      <c r="F367" s="8"/>
      <c r="G367" s="9"/>
    </row>
    <row r="368" spans="1:7" s="16" customFormat="1" ht="21.95" customHeight="1">
      <c r="A368" s="23" t="s">
        <v>1483</v>
      </c>
      <c r="B368" s="23"/>
      <c r="C368" s="11" t="s">
        <v>1484</v>
      </c>
      <c r="D368" s="12">
        <v>19.899999999999999</v>
      </c>
      <c r="E368" s="13"/>
      <c r="F368" s="14"/>
      <c r="G368" s="38"/>
    </row>
    <row r="369" spans="1:7" s="16" customFormat="1" ht="21.95" customHeight="1">
      <c r="A369" s="24"/>
      <c r="B369" s="22"/>
      <c r="C369" s="5"/>
      <c r="D369" s="6"/>
      <c r="E369" s="7"/>
      <c r="F369" s="8"/>
      <c r="G369" s="9"/>
    </row>
    <row r="370" spans="1:7" s="16" customFormat="1" ht="21.95" customHeight="1">
      <c r="A370" s="23" t="s">
        <v>1485</v>
      </c>
      <c r="B370" s="23" t="s">
        <v>1486</v>
      </c>
      <c r="C370" s="11" t="s">
        <v>1480</v>
      </c>
      <c r="D370" s="12">
        <v>5.0999999999999996</v>
      </c>
      <c r="E370" s="13"/>
      <c r="F370" s="14"/>
      <c r="G370" s="38"/>
    </row>
    <row r="371" spans="1:7" s="16" customFormat="1" ht="21.95" customHeight="1">
      <c r="A371" s="24"/>
      <c r="B371" s="22"/>
      <c r="C371" s="5"/>
      <c r="D371" s="6"/>
      <c r="E371" s="7"/>
      <c r="F371" s="8"/>
      <c r="G371" s="9"/>
    </row>
    <row r="372" spans="1:7" s="16" customFormat="1" ht="21.95" customHeight="1">
      <c r="A372" s="23" t="s">
        <v>1485</v>
      </c>
      <c r="B372" s="23" t="s">
        <v>1487</v>
      </c>
      <c r="C372" s="11" t="s">
        <v>1480</v>
      </c>
      <c r="D372" s="12">
        <v>6.2</v>
      </c>
      <c r="E372" s="13"/>
      <c r="F372" s="14"/>
      <c r="G372" s="38"/>
    </row>
    <row r="373" spans="1:7" s="16" customFormat="1" ht="21.95" customHeight="1">
      <c r="A373" s="24"/>
      <c r="B373" s="22"/>
      <c r="C373" s="5"/>
      <c r="D373" s="6"/>
      <c r="E373" s="7"/>
      <c r="F373" s="8"/>
      <c r="G373" s="9"/>
    </row>
    <row r="374" spans="1:7" s="16" customFormat="1" ht="21.95" customHeight="1">
      <c r="A374" s="23" t="s">
        <v>1489</v>
      </c>
      <c r="B374" s="23" t="s">
        <v>1490</v>
      </c>
      <c r="C374" s="11" t="s">
        <v>1480</v>
      </c>
      <c r="D374" s="12">
        <v>1.2</v>
      </c>
      <c r="E374" s="13"/>
      <c r="F374" s="14"/>
      <c r="G374" s="38"/>
    </row>
    <row r="375" spans="1:7" s="16" customFormat="1" ht="21.95" customHeight="1">
      <c r="A375" s="24"/>
      <c r="B375" s="22"/>
      <c r="C375" s="5"/>
      <c r="D375" s="6"/>
      <c r="E375" s="7"/>
      <c r="F375" s="8"/>
      <c r="G375" s="9"/>
    </row>
    <row r="376" spans="1:7" s="16" customFormat="1" ht="21.95" customHeight="1">
      <c r="A376" s="23" t="s">
        <v>1489</v>
      </c>
      <c r="B376" s="23" t="s">
        <v>1492</v>
      </c>
      <c r="C376" s="11" t="s">
        <v>1480</v>
      </c>
      <c r="D376" s="12">
        <v>5.5</v>
      </c>
      <c r="E376" s="13"/>
      <c r="F376" s="14"/>
      <c r="G376" s="38"/>
    </row>
    <row r="377" spans="1:7" s="16" customFormat="1" ht="21.95" customHeight="1">
      <c r="A377" s="24"/>
      <c r="B377" s="22"/>
      <c r="C377" s="5"/>
      <c r="D377" s="6"/>
      <c r="E377" s="7"/>
      <c r="F377" s="8"/>
      <c r="G377" s="9"/>
    </row>
    <row r="378" spans="1:7" s="16" customFormat="1" ht="21.95" customHeight="1">
      <c r="A378" s="23" t="s">
        <v>1527</v>
      </c>
      <c r="B378" s="23" t="s">
        <v>1529</v>
      </c>
      <c r="C378" s="11" t="s">
        <v>1480</v>
      </c>
      <c r="D378" s="12">
        <v>1</v>
      </c>
      <c r="E378" s="13"/>
      <c r="F378" s="14"/>
      <c r="G378" s="38"/>
    </row>
    <row r="379" spans="1:7" s="16" customFormat="1" ht="21.95" customHeight="1">
      <c r="A379" s="24"/>
      <c r="B379" s="22"/>
      <c r="C379" s="5"/>
      <c r="D379" s="6"/>
      <c r="E379" s="7"/>
      <c r="F379" s="8"/>
      <c r="G379" s="9"/>
    </row>
    <row r="380" spans="1:7" s="16" customFormat="1" ht="21.95" customHeight="1">
      <c r="A380" s="23" t="s">
        <v>1527</v>
      </c>
      <c r="B380" s="23" t="s">
        <v>1530</v>
      </c>
      <c r="C380" s="11" t="s">
        <v>1480</v>
      </c>
      <c r="D380" s="12">
        <v>4.8</v>
      </c>
      <c r="E380" s="13"/>
      <c r="F380" s="14"/>
      <c r="G380" s="38"/>
    </row>
    <row r="381" spans="1:7" s="16" customFormat="1" ht="21.95" customHeight="1">
      <c r="A381" s="24"/>
      <c r="B381" s="22"/>
      <c r="C381" s="5"/>
      <c r="D381" s="6"/>
      <c r="E381" s="7"/>
      <c r="F381" s="8"/>
      <c r="G381" s="9"/>
    </row>
    <row r="382" spans="1:7" s="16" customFormat="1" ht="21.95" customHeight="1">
      <c r="A382" s="23" t="s">
        <v>1527</v>
      </c>
      <c r="B382" s="23" t="s">
        <v>1531</v>
      </c>
      <c r="C382" s="11" t="s">
        <v>1480</v>
      </c>
      <c r="D382" s="12">
        <v>5.7</v>
      </c>
      <c r="E382" s="13"/>
      <c r="F382" s="14"/>
      <c r="G382" s="38"/>
    </row>
    <row r="383" spans="1:7" s="16" customFormat="1" ht="21.95" customHeight="1">
      <c r="A383" s="24"/>
      <c r="B383" s="22"/>
      <c r="C383" s="5"/>
      <c r="D383" s="6"/>
      <c r="E383" s="7"/>
      <c r="F383" s="8"/>
      <c r="G383" s="9"/>
    </row>
    <row r="384" spans="1:7" s="16" customFormat="1" ht="21.95" customHeight="1">
      <c r="A384" s="39" t="s">
        <v>1534</v>
      </c>
      <c r="B384" s="23" t="s">
        <v>1684</v>
      </c>
      <c r="C384" s="11" t="s">
        <v>1480</v>
      </c>
      <c r="D384" s="12">
        <f>SUM(D377:D382)</f>
        <v>11.5</v>
      </c>
      <c r="E384" s="13"/>
      <c r="F384" s="14"/>
      <c r="G384" s="38"/>
    </row>
    <row r="385" spans="1:7" s="16" customFormat="1" ht="21.95" customHeight="1">
      <c r="A385" s="24"/>
      <c r="B385" s="22"/>
      <c r="C385" s="5"/>
      <c r="D385" s="6"/>
      <c r="E385" s="7"/>
      <c r="F385" s="8"/>
      <c r="G385" s="9"/>
    </row>
    <row r="386" spans="1:7" s="16" customFormat="1" ht="21.95" customHeight="1">
      <c r="A386" s="23" t="s">
        <v>1536</v>
      </c>
      <c r="B386" s="23" t="s">
        <v>1537</v>
      </c>
      <c r="C386" s="11" t="s">
        <v>1480</v>
      </c>
      <c r="D386" s="12">
        <f>D384</f>
        <v>11.5</v>
      </c>
      <c r="E386" s="13"/>
      <c r="F386" s="14"/>
      <c r="G386" s="38"/>
    </row>
    <row r="387" spans="1:7" s="16" customFormat="1" ht="21.95" customHeight="1">
      <c r="A387" s="24"/>
      <c r="B387" s="22"/>
      <c r="C387" s="5"/>
      <c r="D387" s="6"/>
      <c r="E387" s="7"/>
      <c r="F387" s="8"/>
      <c r="G387" s="9"/>
    </row>
    <row r="388" spans="1:7" s="16" customFormat="1" ht="21.95" customHeight="1">
      <c r="A388" s="23" t="s">
        <v>1539</v>
      </c>
      <c r="B388" s="23" t="s">
        <v>1540</v>
      </c>
      <c r="C388" s="11" t="s">
        <v>1484</v>
      </c>
      <c r="D388" s="12">
        <v>61.5</v>
      </c>
      <c r="E388" s="13"/>
      <c r="F388" s="14"/>
      <c r="G388" s="38"/>
    </row>
    <row r="389" spans="1:7" s="16" customFormat="1" ht="21.95" customHeight="1">
      <c r="A389" s="24"/>
      <c r="B389" s="22"/>
      <c r="C389" s="5"/>
      <c r="D389" s="6"/>
      <c r="E389" s="7"/>
      <c r="F389" s="8"/>
      <c r="G389" s="9"/>
    </row>
    <row r="390" spans="1:7" s="16" customFormat="1" ht="21.95" customHeight="1">
      <c r="A390" s="23" t="s">
        <v>1515</v>
      </c>
      <c r="B390" s="23" t="s">
        <v>1516</v>
      </c>
      <c r="C390" s="11" t="s">
        <v>1499</v>
      </c>
      <c r="D390" s="12">
        <v>0.3</v>
      </c>
      <c r="E390" s="13"/>
      <c r="F390" s="14"/>
      <c r="G390" s="38"/>
    </row>
    <row r="391" spans="1:7" s="16" customFormat="1" ht="21.95" customHeight="1">
      <c r="A391" s="24"/>
      <c r="B391" s="22"/>
      <c r="C391" s="5"/>
      <c r="D391" s="6"/>
      <c r="E391" s="7"/>
      <c r="F391" s="8"/>
      <c r="G391" s="9"/>
    </row>
    <row r="392" spans="1:7" s="16" customFormat="1" ht="21.95" customHeight="1">
      <c r="A392" s="23" t="s">
        <v>1515</v>
      </c>
      <c r="B392" s="23" t="s">
        <v>1517</v>
      </c>
      <c r="C392" s="11" t="s">
        <v>1499</v>
      </c>
      <c r="D392" s="12">
        <v>0.5</v>
      </c>
      <c r="E392" s="13"/>
      <c r="F392" s="14"/>
      <c r="G392" s="38"/>
    </row>
    <row r="393" spans="1:7" s="16" customFormat="1" ht="21.95" customHeight="1">
      <c r="A393" s="24"/>
      <c r="B393" s="22"/>
      <c r="C393" s="5"/>
      <c r="D393" s="6"/>
      <c r="E393" s="7"/>
      <c r="F393" s="8"/>
      <c r="G393" s="9"/>
    </row>
    <row r="394" spans="1:7" s="16" customFormat="1" ht="21.95" customHeight="1">
      <c r="A394" s="23" t="s">
        <v>1515</v>
      </c>
      <c r="B394" s="23" t="s">
        <v>1518</v>
      </c>
      <c r="C394" s="11" t="s">
        <v>1499</v>
      </c>
      <c r="D394" s="12">
        <v>0.1</v>
      </c>
      <c r="E394" s="13"/>
      <c r="F394" s="14"/>
      <c r="G394" s="38"/>
    </row>
    <row r="395" spans="1:7" s="16" customFormat="1" ht="21.95" customHeight="1">
      <c r="A395" s="24"/>
      <c r="B395" s="22"/>
      <c r="C395" s="5"/>
      <c r="D395" s="6"/>
      <c r="E395" s="7"/>
      <c r="F395" s="8"/>
      <c r="G395" s="9"/>
    </row>
    <row r="396" spans="1:7" s="16" customFormat="1" ht="21.95" customHeight="1">
      <c r="A396" s="23" t="s">
        <v>1519</v>
      </c>
      <c r="B396" s="23"/>
      <c r="C396" s="11" t="s">
        <v>1499</v>
      </c>
      <c r="D396" s="12">
        <f>SUM(D389:D394)</f>
        <v>0.9</v>
      </c>
      <c r="E396" s="13"/>
      <c r="F396" s="14"/>
      <c r="G396" s="38"/>
    </row>
    <row r="397" spans="1:7" s="10" customFormat="1" ht="21.95" customHeight="1">
      <c r="A397" s="24"/>
      <c r="B397" s="22"/>
      <c r="C397" s="5"/>
      <c r="D397" s="6"/>
      <c r="E397" s="7"/>
      <c r="F397" s="8"/>
      <c r="G397" s="9"/>
    </row>
    <row r="398" spans="1:7" s="10" customFormat="1" ht="21.95" customHeight="1">
      <c r="A398" s="23" t="s">
        <v>1521</v>
      </c>
      <c r="B398" s="23"/>
      <c r="C398" s="11" t="s">
        <v>1499</v>
      </c>
      <c r="D398" s="12">
        <f>D396</f>
        <v>0.9</v>
      </c>
      <c r="E398" s="13"/>
      <c r="F398" s="14"/>
      <c r="G398" s="38"/>
    </row>
    <row r="399" spans="1:7" s="10" customFormat="1" ht="21.95" customHeight="1">
      <c r="A399" s="24"/>
      <c r="B399" s="22"/>
      <c r="C399" s="5"/>
      <c r="D399" s="6"/>
      <c r="E399" s="7"/>
      <c r="F399" s="8"/>
      <c r="G399" s="9"/>
    </row>
    <row r="400" spans="1:7" s="10" customFormat="1" ht="21.95" customHeight="1">
      <c r="A400" s="23" t="s">
        <v>1685</v>
      </c>
      <c r="B400" s="23" t="s">
        <v>1686</v>
      </c>
      <c r="C400" s="11" t="s">
        <v>1579</v>
      </c>
      <c r="D400" s="12">
        <v>2</v>
      </c>
      <c r="E400" s="13"/>
      <c r="F400" s="14"/>
      <c r="G400" s="38"/>
    </row>
    <row r="401" spans="1:7" s="16" customFormat="1" ht="21.95" customHeight="1">
      <c r="A401" s="24"/>
      <c r="B401" s="22"/>
      <c r="C401" s="5"/>
      <c r="D401" s="6"/>
      <c r="E401" s="7"/>
      <c r="F401" s="8"/>
      <c r="G401" s="9"/>
    </row>
    <row r="402" spans="1:7" s="16" customFormat="1" ht="21.95" customHeight="1">
      <c r="A402" s="23" t="s">
        <v>1687</v>
      </c>
      <c r="B402" s="23" t="s">
        <v>1688</v>
      </c>
      <c r="C402" s="11" t="s">
        <v>10</v>
      </c>
      <c r="D402" s="12">
        <v>10.5</v>
      </c>
      <c r="E402" s="13"/>
      <c r="F402" s="14"/>
      <c r="G402" s="38"/>
    </row>
    <row r="403" spans="1:7" s="16" customFormat="1" ht="21.95" customHeight="1">
      <c r="A403" s="24"/>
      <c r="B403" s="22"/>
      <c r="C403" s="5"/>
      <c r="D403" s="6"/>
      <c r="E403" s="7"/>
      <c r="F403" s="8"/>
      <c r="G403" s="9"/>
    </row>
    <row r="404" spans="1:7" s="16" customFormat="1" ht="21.95" customHeight="1">
      <c r="A404" s="23" t="s">
        <v>1689</v>
      </c>
      <c r="B404" s="23" t="s">
        <v>1690</v>
      </c>
      <c r="C404" s="11" t="s">
        <v>10</v>
      </c>
      <c r="D404" s="12">
        <v>10.5</v>
      </c>
      <c r="E404" s="13"/>
      <c r="F404" s="14"/>
      <c r="G404" s="38"/>
    </row>
    <row r="405" spans="1:7" s="10" customFormat="1" ht="21.95" customHeight="1">
      <c r="A405" s="24"/>
      <c r="B405" s="22"/>
      <c r="C405" s="5"/>
      <c r="D405" s="6"/>
      <c r="E405" s="7"/>
      <c r="F405" s="8"/>
      <c r="G405" s="9"/>
    </row>
    <row r="406" spans="1:7" s="10" customFormat="1" ht="21.95" customHeight="1">
      <c r="A406" s="23" t="s">
        <v>1691</v>
      </c>
      <c r="B406" s="23" t="s">
        <v>1692</v>
      </c>
      <c r="C406" s="11" t="s">
        <v>1579</v>
      </c>
      <c r="D406" s="12">
        <v>1</v>
      </c>
      <c r="E406" s="13"/>
      <c r="F406" s="14"/>
      <c r="G406" s="38"/>
    </row>
    <row r="407" spans="1:7" s="16" customFormat="1" ht="21.95" customHeight="1">
      <c r="A407" s="24"/>
      <c r="B407" s="22"/>
      <c r="C407" s="5"/>
      <c r="D407" s="6"/>
      <c r="E407" s="7"/>
      <c r="F407" s="8"/>
      <c r="G407" s="9"/>
    </row>
    <row r="408" spans="1:7" s="16" customFormat="1" ht="21.95" customHeight="1">
      <c r="A408" s="23" t="s">
        <v>1693</v>
      </c>
      <c r="B408" s="25"/>
      <c r="C408" s="11" t="s">
        <v>10</v>
      </c>
      <c r="D408" s="12">
        <v>4.3</v>
      </c>
      <c r="E408" s="13"/>
      <c r="F408" s="14"/>
      <c r="G408" s="38"/>
    </row>
    <row r="409" spans="1:7" s="16" customFormat="1" ht="21.95" customHeight="1">
      <c r="A409" s="24"/>
      <c r="B409" s="22"/>
      <c r="C409" s="5"/>
      <c r="D409" s="6"/>
      <c r="E409" s="7"/>
      <c r="F409" s="8"/>
      <c r="G409" s="9"/>
    </row>
    <row r="410" spans="1:7" s="16" customFormat="1" ht="21.95" customHeight="1">
      <c r="A410" s="23" t="s">
        <v>1615</v>
      </c>
      <c r="B410" s="23"/>
      <c r="C410" s="11" t="s">
        <v>1484</v>
      </c>
      <c r="D410" s="12">
        <v>22.9</v>
      </c>
      <c r="E410" s="13"/>
      <c r="F410" s="14"/>
      <c r="G410" s="38"/>
    </row>
    <row r="411" spans="1:7" s="16" customFormat="1" ht="21.95" customHeight="1">
      <c r="A411" s="24"/>
      <c r="B411" s="22"/>
      <c r="C411" s="5"/>
      <c r="D411" s="6"/>
      <c r="E411" s="7"/>
      <c r="F411" s="8"/>
      <c r="G411" s="9"/>
    </row>
    <row r="412" spans="1:7" s="16" customFormat="1" ht="21.95" customHeight="1">
      <c r="A412" s="23" t="s">
        <v>1648</v>
      </c>
      <c r="B412" s="23" t="s">
        <v>1694</v>
      </c>
      <c r="C412" s="11" t="s">
        <v>1484</v>
      </c>
      <c r="D412" s="12">
        <v>22.9</v>
      </c>
      <c r="E412" s="13"/>
      <c r="F412" s="14"/>
      <c r="G412" s="38"/>
    </row>
    <row r="413" spans="1:7" s="16" customFormat="1" ht="21.95" customHeight="1">
      <c r="A413" s="24"/>
      <c r="B413" s="22"/>
      <c r="C413" s="5"/>
      <c r="D413" s="6"/>
      <c r="E413" s="7"/>
      <c r="F413" s="8"/>
      <c r="G413" s="9"/>
    </row>
    <row r="414" spans="1:7" s="16" customFormat="1" ht="21.95" customHeight="1">
      <c r="A414" s="23" t="s">
        <v>1695</v>
      </c>
      <c r="B414" s="23" t="s">
        <v>1696</v>
      </c>
      <c r="C414" s="11" t="s">
        <v>10</v>
      </c>
      <c r="D414" s="12">
        <v>22.4</v>
      </c>
      <c r="E414" s="13"/>
      <c r="F414" s="14"/>
      <c r="G414" s="38"/>
    </row>
    <row r="415" spans="1:7" s="16" customFormat="1" ht="21.95" customHeight="1">
      <c r="A415" s="24"/>
      <c r="B415" s="22"/>
      <c r="C415" s="5"/>
      <c r="D415" s="6"/>
      <c r="E415" s="7"/>
      <c r="F415" s="8"/>
      <c r="G415" s="9"/>
    </row>
    <row r="416" spans="1:7" s="16" customFormat="1" ht="21.95" customHeight="1">
      <c r="A416" s="23" t="s">
        <v>1648</v>
      </c>
      <c r="B416" s="23" t="s">
        <v>1694</v>
      </c>
      <c r="C416" s="11" t="s">
        <v>10</v>
      </c>
      <c r="D416" s="12">
        <v>22.4</v>
      </c>
      <c r="E416" s="13"/>
      <c r="F416" s="14"/>
      <c r="G416" s="38"/>
    </row>
    <row r="417" spans="1:7" s="10" customFormat="1" ht="21.95" customHeight="1">
      <c r="A417" s="24"/>
      <c r="B417" s="22"/>
      <c r="C417" s="5"/>
      <c r="D417" s="6"/>
      <c r="E417" s="7"/>
      <c r="F417" s="8"/>
      <c r="G417" s="9"/>
    </row>
    <row r="418" spans="1:7" s="10" customFormat="1" ht="21.95" customHeight="1">
      <c r="A418" s="23" t="s">
        <v>1636</v>
      </c>
      <c r="B418" s="23" t="s">
        <v>1697</v>
      </c>
      <c r="C418" s="11" t="s">
        <v>1484</v>
      </c>
      <c r="D418" s="12">
        <v>19.8</v>
      </c>
      <c r="E418" s="13"/>
      <c r="F418" s="14"/>
      <c r="G418" s="38"/>
    </row>
    <row r="419" spans="1:7" s="16" customFormat="1" ht="21.95" customHeight="1">
      <c r="A419" s="24"/>
      <c r="B419" s="22"/>
      <c r="C419" s="5"/>
      <c r="D419" s="6"/>
      <c r="E419" s="7"/>
      <c r="F419" s="8"/>
      <c r="G419" s="9"/>
    </row>
    <row r="420" spans="1:7" s="16" customFormat="1" ht="21.95" customHeight="1">
      <c r="A420" s="23" t="s">
        <v>1698</v>
      </c>
      <c r="B420" s="25" t="s">
        <v>1699</v>
      </c>
      <c r="C420" s="11" t="s">
        <v>1484</v>
      </c>
      <c r="D420" s="12">
        <v>18.3</v>
      </c>
      <c r="E420" s="13"/>
      <c r="F420" s="14"/>
      <c r="G420" s="38"/>
    </row>
    <row r="421" spans="1:7" s="10" customFormat="1" ht="21.95" customHeight="1">
      <c r="A421" s="24"/>
      <c r="B421" s="22"/>
      <c r="C421" s="5"/>
      <c r="D421" s="6"/>
      <c r="E421" s="7"/>
      <c r="F421" s="8"/>
      <c r="G421" s="9"/>
    </row>
    <row r="422" spans="1:7" s="10" customFormat="1" ht="21.95" customHeight="1">
      <c r="A422" s="23" t="s">
        <v>1700</v>
      </c>
      <c r="B422" s="23" t="s">
        <v>1701</v>
      </c>
      <c r="C422" s="11" t="s">
        <v>1484</v>
      </c>
      <c r="D422" s="12">
        <v>16</v>
      </c>
      <c r="E422" s="13"/>
      <c r="F422" s="14"/>
      <c r="G422" s="38"/>
    </row>
    <row r="423" spans="1:7" s="10" customFormat="1" ht="21.95" customHeight="1">
      <c r="A423" s="24"/>
      <c r="B423" s="22"/>
      <c r="C423" s="5"/>
      <c r="D423" s="6"/>
      <c r="E423" s="7"/>
      <c r="F423" s="8"/>
      <c r="G423" s="9"/>
    </row>
    <row r="424" spans="1:7" s="10" customFormat="1" ht="21.95" customHeight="1">
      <c r="A424" s="23" t="s">
        <v>1702</v>
      </c>
      <c r="B424" s="23"/>
      <c r="C424" s="11" t="s">
        <v>10</v>
      </c>
      <c r="D424" s="12">
        <v>24.8</v>
      </c>
      <c r="E424" s="13"/>
      <c r="F424" s="14"/>
      <c r="G424" s="38"/>
    </row>
    <row r="425" spans="1:7" s="16" customFormat="1" ht="21.75" customHeight="1">
      <c r="A425" s="24" t="s">
        <v>1703</v>
      </c>
      <c r="B425" s="22"/>
      <c r="C425" s="5"/>
      <c r="D425" s="6"/>
      <c r="E425" s="7"/>
      <c r="F425" s="8"/>
      <c r="G425" s="9"/>
    </row>
    <row r="426" spans="1:7" s="16" customFormat="1" ht="21.95" customHeight="1">
      <c r="A426" s="23" t="s">
        <v>1481</v>
      </c>
      <c r="B426" s="23" t="s">
        <v>1482</v>
      </c>
      <c r="C426" s="11" t="s">
        <v>1480</v>
      </c>
      <c r="D426" s="12">
        <v>0.6</v>
      </c>
      <c r="E426" s="13"/>
      <c r="F426" s="14"/>
      <c r="G426" s="38"/>
    </row>
    <row r="427" spans="1:7" s="16" customFormat="1" ht="21.95" customHeight="1">
      <c r="A427" s="24" t="s">
        <v>1703</v>
      </c>
      <c r="B427" s="22"/>
      <c r="C427" s="5"/>
      <c r="D427" s="6"/>
      <c r="E427" s="7"/>
      <c r="F427" s="8"/>
      <c r="G427" s="9"/>
    </row>
    <row r="428" spans="1:7" s="16" customFormat="1" ht="21.95" customHeight="1">
      <c r="A428" s="23" t="s">
        <v>1489</v>
      </c>
      <c r="B428" s="23" t="s">
        <v>1490</v>
      </c>
      <c r="C428" s="11" t="s">
        <v>1480</v>
      </c>
      <c r="D428" s="12">
        <v>0.2</v>
      </c>
      <c r="E428" s="13"/>
      <c r="F428" s="14"/>
      <c r="G428" s="38"/>
    </row>
    <row r="429" spans="1:7" s="16" customFormat="1" ht="21.95" customHeight="1">
      <c r="A429" s="24"/>
      <c r="B429" s="22"/>
      <c r="C429" s="5"/>
      <c r="D429" s="6"/>
      <c r="E429" s="7"/>
      <c r="F429" s="8"/>
      <c r="G429" s="9"/>
    </row>
    <row r="430" spans="1:7" s="16" customFormat="1" ht="21.95" customHeight="1">
      <c r="A430" s="23" t="s">
        <v>1704</v>
      </c>
      <c r="B430" s="23" t="s">
        <v>1705</v>
      </c>
      <c r="C430" s="11" t="s">
        <v>10</v>
      </c>
      <c r="D430" s="12">
        <v>13.9</v>
      </c>
      <c r="E430" s="13"/>
      <c r="F430" s="14"/>
      <c r="G430" s="38"/>
    </row>
    <row r="431" spans="1:7" s="16" customFormat="1" ht="21.95" customHeight="1">
      <c r="A431" s="24"/>
      <c r="B431" s="22"/>
      <c r="C431" s="5"/>
      <c r="D431" s="6"/>
      <c r="E431" s="7"/>
      <c r="F431" s="8"/>
      <c r="G431" s="9"/>
    </row>
    <row r="432" spans="1:7" s="16" customFormat="1" ht="21.95" customHeight="1">
      <c r="A432" s="23" t="s">
        <v>1704</v>
      </c>
      <c r="B432" s="23" t="s">
        <v>1706</v>
      </c>
      <c r="C432" s="11" t="s">
        <v>10</v>
      </c>
      <c r="D432" s="12">
        <v>14.9</v>
      </c>
      <c r="E432" s="13"/>
      <c r="F432" s="14"/>
      <c r="G432" s="38"/>
    </row>
    <row r="433" spans="1:7" s="16" customFormat="1" ht="21.95" customHeight="1">
      <c r="A433" s="22"/>
      <c r="B433" s="22"/>
      <c r="C433" s="5"/>
      <c r="D433" s="6"/>
      <c r="E433" s="7"/>
      <c r="F433" s="8"/>
      <c r="G433" s="9"/>
    </row>
    <row r="434" spans="1:7" s="16" customFormat="1" ht="21.95" customHeight="1">
      <c r="A434" s="23" t="s">
        <v>1707</v>
      </c>
      <c r="B434" s="25" t="s">
        <v>1708</v>
      </c>
      <c r="C434" s="11" t="s">
        <v>606</v>
      </c>
      <c r="D434" s="12">
        <v>1</v>
      </c>
      <c r="E434" s="13"/>
      <c r="F434" s="14"/>
      <c r="G434" s="38"/>
    </row>
    <row r="435" spans="1:7" s="16" customFormat="1" ht="21.95" customHeight="1">
      <c r="A435" s="22"/>
      <c r="B435" s="22"/>
      <c r="C435" s="5"/>
      <c r="D435" s="6"/>
      <c r="E435" s="7"/>
      <c r="F435" s="8"/>
      <c r="G435" s="9"/>
    </row>
    <row r="436" spans="1:7" s="16" customFormat="1" ht="21.95" customHeight="1">
      <c r="A436" s="23" t="s">
        <v>1707</v>
      </c>
      <c r="B436" s="25" t="s">
        <v>1709</v>
      </c>
      <c r="C436" s="11" t="s">
        <v>606</v>
      </c>
      <c r="D436" s="12">
        <v>1</v>
      </c>
      <c r="E436" s="13"/>
      <c r="F436" s="14"/>
      <c r="G436" s="38"/>
    </row>
    <row r="437" spans="1:7" s="16" customFormat="1" ht="21.95" customHeight="1">
      <c r="A437" s="22"/>
      <c r="B437" s="22"/>
      <c r="C437" s="5"/>
      <c r="D437" s="6"/>
      <c r="E437" s="7"/>
      <c r="F437" s="8"/>
      <c r="G437" s="9"/>
    </row>
    <row r="438" spans="1:7" s="16" customFormat="1" ht="21.95" customHeight="1">
      <c r="A438" s="23" t="s">
        <v>1710</v>
      </c>
      <c r="B438" s="25" t="s">
        <v>1711</v>
      </c>
      <c r="C438" s="11" t="s">
        <v>27</v>
      </c>
      <c r="D438" s="12">
        <v>2020</v>
      </c>
      <c r="E438" s="13"/>
      <c r="F438" s="14"/>
      <c r="G438" s="38"/>
    </row>
    <row r="439" spans="1:7" s="16" customFormat="1" ht="21.95" customHeight="1">
      <c r="A439" s="22"/>
      <c r="B439" s="22"/>
      <c r="C439" s="5"/>
      <c r="D439" s="6"/>
      <c r="E439" s="7"/>
      <c r="F439" s="8"/>
      <c r="G439" s="9"/>
    </row>
    <row r="440" spans="1:7" s="16" customFormat="1" ht="21.95" customHeight="1">
      <c r="A440" s="23" t="s">
        <v>1712</v>
      </c>
      <c r="B440" s="25"/>
      <c r="C440" s="11" t="s">
        <v>31</v>
      </c>
      <c r="D440" s="12">
        <v>635</v>
      </c>
      <c r="E440" s="13"/>
      <c r="F440" s="14"/>
      <c r="G440" s="38"/>
    </row>
    <row r="441" spans="1:7" s="16" customFormat="1" ht="21.95" customHeight="1">
      <c r="A441" s="24"/>
      <c r="B441" s="22"/>
      <c r="C441" s="5"/>
      <c r="D441" s="6"/>
      <c r="E441" s="7"/>
      <c r="F441" s="8"/>
      <c r="G441" s="9"/>
    </row>
    <row r="442" spans="1:7" s="16" customFormat="1" ht="21.95" customHeight="1">
      <c r="A442" s="27" t="s">
        <v>9</v>
      </c>
      <c r="B442" s="23"/>
      <c r="C442" s="11"/>
      <c r="D442" s="12"/>
      <c r="E442" s="13"/>
      <c r="F442" s="14"/>
      <c r="G442" s="38"/>
    </row>
    <row r="443" spans="1:7" s="10" customFormat="1" ht="21.95" customHeight="1">
      <c r="A443" s="24"/>
      <c r="B443" s="22"/>
      <c r="C443" s="5"/>
      <c r="D443" s="6"/>
      <c r="E443" s="7"/>
      <c r="F443" s="8"/>
      <c r="G443" s="9"/>
    </row>
    <row r="444" spans="1:7" s="10" customFormat="1" ht="21.95" customHeight="1">
      <c r="A444" s="23"/>
      <c r="B444" s="23"/>
      <c r="C444" s="11"/>
      <c r="D444" s="12"/>
      <c r="E444" s="13"/>
      <c r="F444" s="14"/>
      <c r="G444" s="38"/>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51" orientation="landscape" r:id="rId1"/>
  <headerFooter alignWithMargins="0"/>
  <rowBreaks count="9" manualBreakCount="9">
    <brk id="48" max="6" man="1"/>
    <brk id="92" max="6" man="1"/>
    <brk id="136" max="16383" man="1"/>
    <brk id="180" max="6" man="1"/>
    <brk id="224" max="6" man="1"/>
    <brk id="268" max="6" man="1"/>
    <brk id="314" max="6" man="1"/>
    <brk id="358" max="6" man="1"/>
    <brk id="403" max="6"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19E4C-870A-47D0-9B26-8AC807A75B92}">
  <sheetPr>
    <tabColor rgb="FF92D050"/>
  </sheetPr>
  <dimension ref="A1:G90"/>
  <sheetViews>
    <sheetView view="pageBreakPreview" zoomScale="55" zoomScaleNormal="100" zoomScaleSheetLayoutView="55" workbookViewId="0">
      <pane xSplit="2" topLeftCell="C1" activePane="topRight" state="frozen"/>
      <selection activeCell="G15" sqref="G15:G16"/>
      <selection pane="topRight" activeCell="A3" sqref="A3:A4"/>
    </sheetView>
  </sheetViews>
  <sheetFormatPr defaultRowHeight="20.45" customHeight="1"/>
  <cols>
    <col min="1" max="1" width="46.42578125" style="28" customWidth="1"/>
    <col min="2" max="2" width="56.85546875" style="29" customWidth="1"/>
    <col min="3" max="3" width="10.7109375" style="17" customWidth="1"/>
    <col min="4" max="4" width="20.7109375" style="312" customWidth="1"/>
    <col min="5" max="5" width="20.7109375" style="17" customWidth="1"/>
    <col min="6" max="6" width="29.28515625" style="19" customWidth="1"/>
    <col min="7" max="7" width="75.140625" style="17" customWidth="1"/>
    <col min="8" max="16384" width="9.140625" style="19"/>
  </cols>
  <sheetData>
    <row r="1" spans="1:7" s="3" customFormat="1" ht="21.95" customHeight="1">
      <c r="A1" s="20"/>
      <c r="B1" s="21"/>
      <c r="C1" s="1"/>
      <c r="D1" s="2"/>
      <c r="E1" s="1"/>
      <c r="G1" s="1"/>
    </row>
    <row r="2" spans="1:7" s="3" customFormat="1" ht="21.95" customHeight="1">
      <c r="A2" s="20" t="s">
        <v>25</v>
      </c>
      <c r="B2" s="21"/>
      <c r="C2" s="1"/>
      <c r="D2" s="2"/>
      <c r="E2" s="1"/>
      <c r="G2" s="4" t="s">
        <v>0</v>
      </c>
    </row>
    <row r="3" spans="1:7" s="3" customFormat="1" ht="21.95" customHeight="1">
      <c r="A3" s="484" t="s">
        <v>1</v>
      </c>
      <c r="B3" s="484" t="s">
        <v>2</v>
      </c>
      <c r="C3" s="483" t="s">
        <v>3</v>
      </c>
      <c r="D3" s="485" t="s">
        <v>4</v>
      </c>
      <c r="E3" s="483" t="s">
        <v>5</v>
      </c>
      <c r="F3" s="483" t="s">
        <v>6</v>
      </c>
      <c r="G3" s="483" t="s">
        <v>7</v>
      </c>
    </row>
    <row r="4" spans="1:7" s="3" customFormat="1" ht="21.95" customHeight="1">
      <c r="A4" s="484"/>
      <c r="B4" s="484"/>
      <c r="C4" s="483"/>
      <c r="D4" s="485"/>
      <c r="E4" s="483"/>
      <c r="F4" s="483"/>
      <c r="G4" s="483"/>
    </row>
    <row r="5" spans="1:7" s="10" customFormat="1" ht="21.95" customHeight="1">
      <c r="A5" s="22"/>
      <c r="B5" s="22"/>
      <c r="C5" s="5"/>
      <c r="D5" s="6"/>
      <c r="E5" s="7"/>
      <c r="F5" s="8"/>
      <c r="G5" s="9"/>
    </row>
    <row r="6" spans="1:7" s="10" customFormat="1" ht="21.95" customHeight="1">
      <c r="A6" s="23" t="str">
        <f>中科目!$A$88</f>
        <v>3.発生材処分</v>
      </c>
      <c r="B6" s="23"/>
      <c r="C6" s="11"/>
      <c r="D6" s="12"/>
      <c r="E6" s="13"/>
      <c r="F6" s="14"/>
      <c r="G6" s="38"/>
    </row>
    <row r="7" spans="1:7" ht="20.45" customHeight="1">
      <c r="A7" s="22"/>
      <c r="B7" s="22"/>
      <c r="C7" s="5"/>
      <c r="D7" s="6"/>
      <c r="E7" s="7"/>
      <c r="F7" s="8"/>
      <c r="G7" s="9"/>
    </row>
    <row r="8" spans="1:7" ht="20.45" customHeight="1">
      <c r="A8" s="23" t="str">
        <f>中科目!$A$90</f>
        <v>(1)発生材積み込み</v>
      </c>
      <c r="B8" s="25"/>
      <c r="C8" s="11"/>
      <c r="D8" s="12"/>
      <c r="E8" s="13"/>
      <c r="F8" s="14"/>
      <c r="G8" s="38"/>
    </row>
    <row r="9" spans="1:7" s="16" customFormat="1" ht="21.95" customHeight="1">
      <c r="A9" s="24"/>
      <c r="B9" s="22"/>
      <c r="C9" s="5"/>
      <c r="D9" s="6"/>
      <c r="E9" s="7"/>
      <c r="F9" s="8"/>
      <c r="G9" s="9"/>
    </row>
    <row r="10" spans="1:7" s="16" customFormat="1" ht="21.95" customHeight="1">
      <c r="A10" s="23" t="s">
        <v>1713</v>
      </c>
      <c r="B10" s="23" t="s">
        <v>1714</v>
      </c>
      <c r="C10" s="11" t="s">
        <v>1715</v>
      </c>
      <c r="D10" s="12">
        <v>22.8</v>
      </c>
      <c r="E10" s="13"/>
      <c r="F10" s="14"/>
      <c r="G10" s="38"/>
    </row>
    <row r="11" spans="1:7" s="16" customFormat="1" ht="21.95" customHeight="1">
      <c r="A11" s="24"/>
      <c r="B11" s="22"/>
      <c r="C11" s="5"/>
      <c r="D11" s="6"/>
      <c r="E11" s="7"/>
      <c r="F11" s="8"/>
      <c r="G11" s="9"/>
    </row>
    <row r="12" spans="1:7" s="16" customFormat="1" ht="21.95" customHeight="1">
      <c r="A12" s="23" t="s">
        <v>1713</v>
      </c>
      <c r="B12" s="23" t="s">
        <v>1716</v>
      </c>
      <c r="C12" s="11" t="s">
        <v>1715</v>
      </c>
      <c r="D12" s="12">
        <v>7.3</v>
      </c>
      <c r="E12" s="13"/>
      <c r="F12" s="14"/>
      <c r="G12" s="38"/>
    </row>
    <row r="13" spans="1:7" ht="20.45" customHeight="1">
      <c r="A13" s="24"/>
      <c r="B13" s="22"/>
      <c r="C13" s="5"/>
      <c r="D13" s="6"/>
      <c r="E13" s="7"/>
      <c r="F13" s="8"/>
      <c r="G13" s="9"/>
    </row>
    <row r="14" spans="1:7" ht="20.45" customHeight="1">
      <c r="A14" s="23" t="s">
        <v>1713</v>
      </c>
      <c r="B14" s="25" t="s">
        <v>1717</v>
      </c>
      <c r="C14" s="11" t="s">
        <v>1715</v>
      </c>
      <c r="D14" s="12">
        <v>6</v>
      </c>
      <c r="E14" s="13"/>
      <c r="F14" s="14"/>
      <c r="G14" s="38"/>
    </row>
    <row r="15" spans="1:7" s="16" customFormat="1" ht="21.95" customHeight="1">
      <c r="A15" s="24"/>
      <c r="B15" s="22"/>
      <c r="C15" s="5"/>
      <c r="D15" s="31"/>
      <c r="E15" s="7"/>
      <c r="F15" s="8"/>
      <c r="G15" s="9"/>
    </row>
    <row r="16" spans="1:7" s="16" customFormat="1" ht="21.95" customHeight="1">
      <c r="A16" s="23" t="s">
        <v>1713</v>
      </c>
      <c r="B16" s="23" t="s">
        <v>1718</v>
      </c>
      <c r="C16" s="11" t="s">
        <v>1715</v>
      </c>
      <c r="D16" s="12">
        <v>0.4</v>
      </c>
      <c r="E16" s="13"/>
      <c r="F16" s="14"/>
      <c r="G16" s="38"/>
    </row>
    <row r="17" spans="1:7" s="16" customFormat="1" ht="21.95" customHeight="1">
      <c r="A17" s="24"/>
      <c r="B17" s="22"/>
      <c r="C17" s="5"/>
      <c r="D17" s="6"/>
      <c r="E17" s="7"/>
      <c r="F17" s="8"/>
      <c r="G17" s="9"/>
    </row>
    <row r="18" spans="1:7" s="16" customFormat="1" ht="21.95" customHeight="1">
      <c r="A18" s="23" t="s">
        <v>1713</v>
      </c>
      <c r="B18" s="23" t="s">
        <v>116</v>
      </c>
      <c r="C18" s="11" t="s">
        <v>1715</v>
      </c>
      <c r="D18" s="12">
        <v>0.7</v>
      </c>
      <c r="E18" s="13"/>
      <c r="F18" s="14"/>
      <c r="G18" s="38"/>
    </row>
    <row r="19" spans="1:7" s="16" customFormat="1" ht="21.95" customHeight="1">
      <c r="A19" s="24"/>
      <c r="B19" s="22"/>
      <c r="C19" s="5"/>
      <c r="D19" s="6"/>
      <c r="E19" s="7"/>
      <c r="F19" s="8"/>
      <c r="G19" s="9"/>
    </row>
    <row r="20" spans="1:7" s="16" customFormat="1" ht="21.95" customHeight="1">
      <c r="A20" s="23" t="s">
        <v>1713</v>
      </c>
      <c r="B20" s="23" t="s">
        <v>117</v>
      </c>
      <c r="C20" s="11" t="s">
        <v>1715</v>
      </c>
      <c r="D20" s="12">
        <v>0.5</v>
      </c>
      <c r="E20" s="13"/>
      <c r="F20" s="14"/>
      <c r="G20" s="38"/>
    </row>
    <row r="21" spans="1:7" s="16" customFormat="1" ht="21.95" customHeight="1">
      <c r="A21" s="24"/>
      <c r="B21" s="22"/>
      <c r="C21" s="5"/>
      <c r="D21" s="6"/>
      <c r="E21" s="7"/>
      <c r="F21" s="8"/>
      <c r="G21" s="9"/>
    </row>
    <row r="22" spans="1:7" s="16" customFormat="1" ht="21.95" customHeight="1">
      <c r="A22" s="23" t="s">
        <v>1713</v>
      </c>
      <c r="B22" s="23" t="s">
        <v>1719</v>
      </c>
      <c r="C22" s="11" t="s">
        <v>1715</v>
      </c>
      <c r="D22" s="12">
        <v>1.6</v>
      </c>
      <c r="E22" s="13"/>
      <c r="F22" s="14"/>
      <c r="G22" s="38"/>
    </row>
    <row r="23" spans="1:7" s="16" customFormat="1" ht="21.95" customHeight="1">
      <c r="A23" s="24"/>
      <c r="B23" s="22"/>
      <c r="C23" s="5"/>
      <c r="D23" s="6"/>
      <c r="E23" s="7"/>
      <c r="F23" s="8"/>
      <c r="G23" s="9"/>
    </row>
    <row r="24" spans="1:7" s="16" customFormat="1" ht="21.95" customHeight="1">
      <c r="A24" s="23" t="s">
        <v>1713</v>
      </c>
      <c r="B24" s="23" t="s">
        <v>1720</v>
      </c>
      <c r="C24" s="11" t="s">
        <v>1715</v>
      </c>
      <c r="D24" s="12">
        <v>17</v>
      </c>
      <c r="E24" s="13"/>
      <c r="F24" s="14"/>
      <c r="G24" s="38"/>
    </row>
    <row r="25" spans="1:7" s="16" customFormat="1" ht="21.95" customHeight="1">
      <c r="A25" s="24"/>
      <c r="B25" s="22"/>
      <c r="C25" s="5"/>
      <c r="D25" s="6"/>
      <c r="E25" s="7"/>
      <c r="F25" s="8"/>
      <c r="G25" s="9"/>
    </row>
    <row r="26" spans="1:7" s="16" customFormat="1" ht="21.95" customHeight="1">
      <c r="A26" s="23" t="s">
        <v>1713</v>
      </c>
      <c r="B26" s="23" t="s">
        <v>1721</v>
      </c>
      <c r="C26" s="11" t="s">
        <v>1715</v>
      </c>
      <c r="D26" s="12">
        <v>30.1</v>
      </c>
      <c r="E26" s="13"/>
      <c r="F26" s="14"/>
      <c r="G26" s="38"/>
    </row>
    <row r="27" spans="1:7" s="16" customFormat="1" ht="21.95" customHeight="1">
      <c r="A27" s="24"/>
      <c r="B27" s="22"/>
      <c r="C27" s="5"/>
      <c r="D27" s="6"/>
      <c r="E27" s="7"/>
      <c r="F27" s="8"/>
      <c r="G27" s="9"/>
    </row>
    <row r="28" spans="1:7" s="16" customFormat="1" ht="21.95" customHeight="1">
      <c r="A28" s="23" t="s">
        <v>1713</v>
      </c>
      <c r="B28" s="23" t="s">
        <v>1722</v>
      </c>
      <c r="C28" s="11" t="s">
        <v>1715</v>
      </c>
      <c r="D28" s="12">
        <v>0.4</v>
      </c>
      <c r="E28" s="13"/>
      <c r="F28" s="14"/>
      <c r="G28" s="38"/>
    </row>
    <row r="29" spans="1:7" s="16" customFormat="1" ht="21.95" customHeight="1">
      <c r="A29" s="24"/>
      <c r="B29" s="22"/>
      <c r="C29" s="5"/>
      <c r="D29" s="6"/>
      <c r="E29" s="7"/>
      <c r="F29" s="8"/>
      <c r="G29" s="9"/>
    </row>
    <row r="30" spans="1:7" s="16" customFormat="1" ht="21.95" customHeight="1">
      <c r="A30" s="23" t="s">
        <v>1713</v>
      </c>
      <c r="B30" s="23" t="s">
        <v>1723</v>
      </c>
      <c r="C30" s="11" t="s">
        <v>1715</v>
      </c>
      <c r="D30" s="12">
        <v>0.7</v>
      </c>
      <c r="E30" s="13"/>
      <c r="F30" s="14"/>
      <c r="G30" s="38"/>
    </row>
    <row r="31" spans="1:7" s="16" customFormat="1" ht="21.95" customHeight="1">
      <c r="A31" s="35"/>
      <c r="B31" s="22"/>
      <c r="C31" s="5"/>
      <c r="D31" s="6"/>
      <c r="E31" s="7"/>
      <c r="F31" s="8"/>
      <c r="G31" s="9"/>
    </row>
    <row r="32" spans="1:7" s="16" customFormat="1" ht="21.95" customHeight="1">
      <c r="A32" s="92"/>
      <c r="B32" s="27" t="s">
        <v>9</v>
      </c>
      <c r="C32" s="11"/>
      <c r="D32" s="12"/>
      <c r="E32" s="13"/>
      <c r="F32" s="14"/>
      <c r="G32" s="38"/>
    </row>
    <row r="33" spans="1:7" s="16" customFormat="1" ht="21.95" customHeight="1">
      <c r="A33" s="24"/>
      <c r="B33" s="22"/>
      <c r="C33" s="5"/>
      <c r="D33" s="6"/>
      <c r="E33" s="7"/>
      <c r="F33" s="8"/>
      <c r="G33" s="9"/>
    </row>
    <row r="34" spans="1:7" s="16" customFormat="1" ht="21.95" customHeight="1">
      <c r="A34" s="23" t="str">
        <f>中科目!$A$92</f>
        <v>(2)発生材運搬</v>
      </c>
      <c r="B34" s="23"/>
      <c r="C34" s="11"/>
      <c r="D34" s="12"/>
      <c r="E34" s="13"/>
      <c r="F34" s="14"/>
      <c r="G34" s="38"/>
    </row>
    <row r="35" spans="1:7" s="16" customFormat="1" ht="21.95" customHeight="1">
      <c r="A35" s="24"/>
      <c r="B35" s="22" t="s">
        <v>628</v>
      </c>
      <c r="C35" s="5"/>
      <c r="D35" s="6"/>
      <c r="E35" s="7"/>
      <c r="F35" s="8"/>
      <c r="G35" s="9"/>
    </row>
    <row r="36" spans="1:7" s="16" customFormat="1" ht="21.95" customHeight="1">
      <c r="A36" s="23" t="s">
        <v>1724</v>
      </c>
      <c r="B36" s="23" t="s">
        <v>640</v>
      </c>
      <c r="C36" s="11" t="s">
        <v>1715</v>
      </c>
      <c r="D36" s="12">
        <f>D10</f>
        <v>22.8</v>
      </c>
      <c r="E36" s="13"/>
      <c r="F36" s="14"/>
      <c r="G36" s="38"/>
    </row>
    <row r="37" spans="1:7" s="16" customFormat="1" ht="21.95" customHeight="1">
      <c r="A37" s="24"/>
      <c r="B37" s="22" t="s">
        <v>629</v>
      </c>
      <c r="C37" s="5"/>
      <c r="D37" s="6"/>
      <c r="E37" s="7"/>
      <c r="F37" s="8"/>
      <c r="G37" s="9"/>
    </row>
    <row r="38" spans="1:7" s="16" customFormat="1" ht="21.95" customHeight="1">
      <c r="A38" s="23" t="s">
        <v>1724</v>
      </c>
      <c r="B38" s="23" t="s">
        <v>640</v>
      </c>
      <c r="C38" s="11" t="s">
        <v>1715</v>
      </c>
      <c r="D38" s="12">
        <f>D12</f>
        <v>7.3</v>
      </c>
      <c r="E38" s="13"/>
      <c r="F38" s="14"/>
      <c r="G38" s="38"/>
    </row>
    <row r="39" spans="1:7" s="16" customFormat="1" ht="21.95" customHeight="1">
      <c r="A39" s="24"/>
      <c r="B39" s="22" t="s">
        <v>630</v>
      </c>
      <c r="C39" s="5"/>
      <c r="D39" s="6"/>
      <c r="E39" s="7"/>
      <c r="F39" s="8"/>
      <c r="G39" s="9"/>
    </row>
    <row r="40" spans="1:7" s="16" customFormat="1" ht="21.95" customHeight="1">
      <c r="A40" s="23" t="s">
        <v>1724</v>
      </c>
      <c r="B40" s="23" t="s">
        <v>640</v>
      </c>
      <c r="C40" s="11" t="s">
        <v>1715</v>
      </c>
      <c r="D40" s="12">
        <f>D14</f>
        <v>6</v>
      </c>
      <c r="E40" s="13"/>
      <c r="F40" s="14"/>
      <c r="G40" s="38"/>
    </row>
    <row r="41" spans="1:7" s="16" customFormat="1" ht="21.95" customHeight="1">
      <c r="A41" s="24"/>
      <c r="B41" s="22" t="s">
        <v>631</v>
      </c>
      <c r="C41" s="5"/>
      <c r="D41" s="6"/>
      <c r="E41" s="7"/>
      <c r="F41" s="8"/>
      <c r="G41" s="9"/>
    </row>
    <row r="42" spans="1:7" s="16" customFormat="1" ht="21.95" customHeight="1">
      <c r="A42" s="23" t="s">
        <v>1724</v>
      </c>
      <c r="B42" s="23" t="s">
        <v>640</v>
      </c>
      <c r="C42" s="11" t="s">
        <v>1715</v>
      </c>
      <c r="D42" s="12">
        <f>D16</f>
        <v>0.4</v>
      </c>
      <c r="E42" s="13"/>
      <c r="F42" s="14"/>
      <c r="G42" s="38"/>
    </row>
    <row r="43" spans="1:7" s="16" customFormat="1" ht="21.95" customHeight="1">
      <c r="A43" s="24"/>
      <c r="B43" s="22" t="s">
        <v>634</v>
      </c>
      <c r="C43" s="5"/>
      <c r="D43" s="6"/>
      <c r="E43" s="7"/>
      <c r="F43" s="8"/>
      <c r="G43" s="9"/>
    </row>
    <row r="44" spans="1:7" s="16" customFormat="1" ht="21.95" customHeight="1">
      <c r="A44" s="23" t="s">
        <v>1724</v>
      </c>
      <c r="B44" s="23" t="s">
        <v>640</v>
      </c>
      <c r="C44" s="11" t="s">
        <v>1715</v>
      </c>
      <c r="D44" s="12">
        <f>D18</f>
        <v>0.7</v>
      </c>
      <c r="E44" s="13"/>
      <c r="F44" s="14"/>
      <c r="G44" s="38"/>
    </row>
    <row r="45" spans="1:7" s="16" customFormat="1" ht="21.95" customHeight="1">
      <c r="A45" s="24"/>
      <c r="B45" s="22" t="s">
        <v>635</v>
      </c>
      <c r="C45" s="5"/>
      <c r="D45" s="6"/>
      <c r="E45" s="7"/>
      <c r="F45" s="8"/>
      <c r="G45" s="9"/>
    </row>
    <row r="46" spans="1:7" s="16" customFormat="1" ht="21.95" customHeight="1">
      <c r="A46" s="23" t="s">
        <v>1724</v>
      </c>
      <c r="B46" s="23" t="s">
        <v>640</v>
      </c>
      <c r="C46" s="11" t="s">
        <v>1715</v>
      </c>
      <c r="D46" s="12">
        <f>D20</f>
        <v>0.5</v>
      </c>
      <c r="E46" s="13"/>
      <c r="F46" s="14"/>
      <c r="G46" s="38"/>
    </row>
    <row r="47" spans="1:7" s="16" customFormat="1" ht="21.95" customHeight="1">
      <c r="A47" s="24"/>
      <c r="B47" s="22" t="s">
        <v>637</v>
      </c>
      <c r="C47" s="5"/>
      <c r="D47" s="6"/>
      <c r="E47" s="7"/>
      <c r="F47" s="8"/>
      <c r="G47" s="9"/>
    </row>
    <row r="48" spans="1:7" s="16" customFormat="1" ht="21.75" customHeight="1">
      <c r="A48" s="23" t="s">
        <v>1724</v>
      </c>
      <c r="B48" s="23" t="s">
        <v>640</v>
      </c>
      <c r="C48" s="11" t="s">
        <v>1715</v>
      </c>
      <c r="D48" s="12">
        <f>D22</f>
        <v>1.6</v>
      </c>
      <c r="E48" s="13"/>
      <c r="F48" s="14"/>
      <c r="G48" s="38"/>
    </row>
    <row r="49" spans="1:7" s="16" customFormat="1" ht="21.95" customHeight="1">
      <c r="A49" s="24"/>
      <c r="B49" s="22" t="s">
        <v>638</v>
      </c>
      <c r="C49" s="5"/>
      <c r="D49" s="6"/>
      <c r="E49" s="7"/>
      <c r="F49" s="8"/>
      <c r="G49" s="9"/>
    </row>
    <row r="50" spans="1:7" s="16" customFormat="1" ht="21.95" customHeight="1">
      <c r="A50" s="23" t="s">
        <v>1724</v>
      </c>
      <c r="B50" s="23" t="s">
        <v>640</v>
      </c>
      <c r="C50" s="11" t="s">
        <v>1715</v>
      </c>
      <c r="D50" s="12">
        <f>D24</f>
        <v>17</v>
      </c>
      <c r="E50" s="13"/>
      <c r="F50" s="14"/>
      <c r="G50" s="38"/>
    </row>
    <row r="51" spans="1:7" s="16" customFormat="1" ht="21.95" customHeight="1">
      <c r="A51" s="24"/>
      <c r="B51" s="22" t="s">
        <v>1725</v>
      </c>
      <c r="C51" s="5"/>
      <c r="D51" s="6"/>
      <c r="E51" s="7"/>
      <c r="F51" s="8"/>
      <c r="G51" s="9"/>
    </row>
    <row r="52" spans="1:7" s="16" customFormat="1" ht="21.95" customHeight="1">
      <c r="A52" s="23" t="s">
        <v>1724</v>
      </c>
      <c r="B52" s="23" t="s">
        <v>640</v>
      </c>
      <c r="C52" s="11" t="s">
        <v>1715</v>
      </c>
      <c r="D52" s="12">
        <f>D28</f>
        <v>0.4</v>
      </c>
      <c r="E52" s="13"/>
      <c r="F52" s="14"/>
      <c r="G52" s="38"/>
    </row>
    <row r="53" spans="1:7" s="16" customFormat="1" ht="21.95" customHeight="1">
      <c r="A53" s="24"/>
      <c r="B53" s="22" t="s">
        <v>1726</v>
      </c>
      <c r="C53" s="5"/>
      <c r="D53" s="6"/>
      <c r="E53" s="7"/>
      <c r="F53" s="8"/>
      <c r="G53" s="9"/>
    </row>
    <row r="54" spans="1:7" s="16" customFormat="1" ht="21.95" customHeight="1">
      <c r="A54" s="23" t="s">
        <v>1724</v>
      </c>
      <c r="B54" s="23" t="s">
        <v>640</v>
      </c>
      <c r="C54" s="11" t="s">
        <v>1715</v>
      </c>
      <c r="D54" s="12">
        <f>D30</f>
        <v>0.7</v>
      </c>
      <c r="E54" s="13"/>
      <c r="F54" s="14"/>
      <c r="G54" s="38"/>
    </row>
    <row r="55" spans="1:7" s="16" customFormat="1" ht="21.95" customHeight="1">
      <c r="A55" s="24"/>
      <c r="B55" s="22"/>
      <c r="C55" s="5"/>
      <c r="D55" s="6"/>
      <c r="E55" s="7"/>
      <c r="F55" s="8"/>
      <c r="G55" s="9"/>
    </row>
    <row r="56" spans="1:7" s="16" customFormat="1" ht="21.95" customHeight="1">
      <c r="A56" s="27" t="s">
        <v>9</v>
      </c>
      <c r="B56" s="23"/>
      <c r="C56" s="11"/>
      <c r="D56" s="12"/>
      <c r="E56" s="13"/>
      <c r="F56" s="14"/>
      <c r="G56" s="38"/>
    </row>
    <row r="57" spans="1:7" s="10" customFormat="1" ht="21.95" customHeight="1">
      <c r="A57" s="22"/>
      <c r="B57" s="22"/>
      <c r="C57" s="5"/>
      <c r="D57" s="6"/>
      <c r="E57" s="7"/>
      <c r="F57" s="8"/>
      <c r="G57" s="9"/>
    </row>
    <row r="58" spans="1:7" s="10" customFormat="1" ht="21.95" customHeight="1">
      <c r="A58" s="23"/>
      <c r="B58" s="23"/>
      <c r="C58" s="11"/>
      <c r="D58" s="12"/>
      <c r="E58" s="13"/>
      <c r="F58" s="14"/>
      <c r="G58" s="38"/>
    </row>
    <row r="59" spans="1:7" s="10" customFormat="1" ht="21.95" customHeight="1">
      <c r="A59" s="22"/>
      <c r="B59" s="22"/>
      <c r="C59" s="5"/>
      <c r="D59" s="6"/>
      <c r="E59" s="7"/>
      <c r="F59" s="8"/>
      <c r="G59" s="9"/>
    </row>
    <row r="60" spans="1:7" s="10" customFormat="1" ht="21.95" customHeight="1">
      <c r="A60" s="23" t="str">
        <f>中科目!A88</f>
        <v>3.発生材処分</v>
      </c>
      <c r="B60" s="23"/>
      <c r="C60" s="11"/>
      <c r="D60" s="12"/>
      <c r="E60" s="13"/>
      <c r="F60" s="14"/>
      <c r="G60" s="15"/>
    </row>
    <row r="61" spans="1:7" s="10" customFormat="1" ht="21.95" customHeight="1">
      <c r="A61" s="22"/>
      <c r="B61" s="22"/>
      <c r="C61" s="5"/>
      <c r="D61" s="6"/>
      <c r="E61" s="7"/>
      <c r="F61" s="8"/>
      <c r="G61" s="9"/>
    </row>
    <row r="62" spans="1:7" s="10" customFormat="1" ht="21.95" customHeight="1">
      <c r="A62" s="23" t="str">
        <f>'四号-発生材処理 (2)'!$A$10</f>
        <v>(3-1)発生材処理</v>
      </c>
      <c r="B62" s="23" t="str">
        <f>'四号-発生材処理 (2)'!$B$10</f>
        <v>建設廃棄物処理</v>
      </c>
      <c r="C62" s="11"/>
      <c r="D62" s="12"/>
      <c r="E62" s="13"/>
      <c r="F62" s="14"/>
      <c r="G62" s="38"/>
    </row>
    <row r="63" spans="1:7" s="16" customFormat="1" ht="21.95" customHeight="1">
      <c r="A63" s="24"/>
      <c r="B63" s="22"/>
      <c r="C63" s="5"/>
      <c r="D63" s="6"/>
      <c r="E63" s="7"/>
      <c r="F63" s="8"/>
      <c r="G63" s="9"/>
    </row>
    <row r="64" spans="1:7" s="16" customFormat="1" ht="21.95" customHeight="1">
      <c r="A64" s="23" t="s">
        <v>1727</v>
      </c>
      <c r="B64" s="23" t="s">
        <v>1714</v>
      </c>
      <c r="C64" s="11" t="s">
        <v>122</v>
      </c>
      <c r="D64" s="12">
        <v>52.4</v>
      </c>
      <c r="E64" s="13"/>
      <c r="F64" s="14"/>
      <c r="G64" s="38"/>
    </row>
    <row r="65" spans="1:7" s="16" customFormat="1" ht="21.95" customHeight="1">
      <c r="A65" s="24"/>
      <c r="B65" s="22"/>
      <c r="C65" s="5"/>
      <c r="D65" s="6"/>
      <c r="E65" s="7"/>
      <c r="F65" s="8"/>
      <c r="G65" s="9"/>
    </row>
    <row r="66" spans="1:7" s="16" customFormat="1" ht="21.95" customHeight="1">
      <c r="A66" s="23" t="s">
        <v>1727</v>
      </c>
      <c r="B66" s="23" t="s">
        <v>1716</v>
      </c>
      <c r="C66" s="11" t="s">
        <v>122</v>
      </c>
      <c r="D66" s="12">
        <v>16.8</v>
      </c>
      <c r="E66" s="13"/>
      <c r="F66" s="14"/>
      <c r="G66" s="38"/>
    </row>
    <row r="67" spans="1:7" s="16" customFormat="1" ht="21.95" customHeight="1">
      <c r="A67" s="24"/>
      <c r="B67" s="22"/>
      <c r="C67" s="5"/>
      <c r="D67" s="6"/>
      <c r="E67" s="7"/>
      <c r="F67" s="8"/>
      <c r="G67" s="9"/>
    </row>
    <row r="68" spans="1:7" s="16" customFormat="1" ht="21.95" customHeight="1">
      <c r="A68" s="23" t="s">
        <v>1727</v>
      </c>
      <c r="B68" s="25" t="s">
        <v>1717</v>
      </c>
      <c r="C68" s="11" t="s">
        <v>122</v>
      </c>
      <c r="D68" s="12">
        <v>3</v>
      </c>
      <c r="E68" s="13"/>
      <c r="F68" s="14"/>
      <c r="G68" s="38"/>
    </row>
    <row r="69" spans="1:7" s="16" customFormat="1" ht="21.95" customHeight="1">
      <c r="A69" s="24"/>
      <c r="B69" s="22"/>
      <c r="C69" s="5"/>
      <c r="D69" s="6"/>
      <c r="E69" s="7"/>
      <c r="F69" s="8"/>
      <c r="G69" s="9"/>
    </row>
    <row r="70" spans="1:7" s="16" customFormat="1" ht="21.95" customHeight="1">
      <c r="A70" s="23" t="s">
        <v>1727</v>
      </c>
      <c r="B70" s="23" t="s">
        <v>1718</v>
      </c>
      <c r="C70" s="11" t="s">
        <v>122</v>
      </c>
      <c r="D70" s="12">
        <v>0.1</v>
      </c>
      <c r="E70" s="13"/>
      <c r="F70" s="14"/>
      <c r="G70" s="38"/>
    </row>
    <row r="71" spans="1:7" s="16" customFormat="1" ht="21.95" customHeight="1">
      <c r="A71" s="24"/>
      <c r="B71" s="22"/>
      <c r="C71" s="5"/>
      <c r="D71" s="6"/>
      <c r="E71" s="7"/>
      <c r="F71" s="8"/>
      <c r="G71" s="9"/>
    </row>
    <row r="72" spans="1:7" s="16" customFormat="1" ht="21.95" customHeight="1">
      <c r="A72" s="23" t="s">
        <v>1727</v>
      </c>
      <c r="B72" s="23" t="s">
        <v>116</v>
      </c>
      <c r="C72" s="11" t="s">
        <v>122</v>
      </c>
      <c r="D72" s="12">
        <v>7.6</v>
      </c>
      <c r="E72" s="13"/>
      <c r="F72" s="14"/>
      <c r="G72" s="38"/>
    </row>
    <row r="73" spans="1:7" s="16" customFormat="1" ht="21.95" customHeight="1">
      <c r="A73" s="24"/>
      <c r="B73" s="22"/>
      <c r="C73" s="5"/>
      <c r="D73" s="6"/>
      <c r="E73" s="7"/>
      <c r="F73" s="8"/>
      <c r="G73" s="9"/>
    </row>
    <row r="74" spans="1:7" s="16" customFormat="1" ht="21.95" customHeight="1">
      <c r="A74" s="23" t="s">
        <v>1727</v>
      </c>
      <c r="B74" s="23" t="s">
        <v>1728</v>
      </c>
      <c r="C74" s="11" t="s">
        <v>122</v>
      </c>
      <c r="D74" s="12">
        <v>0.9</v>
      </c>
      <c r="E74" s="13"/>
      <c r="F74" s="14"/>
      <c r="G74" s="38"/>
    </row>
    <row r="75" spans="1:7" s="16" customFormat="1" ht="21.95" customHeight="1">
      <c r="A75" s="24"/>
      <c r="B75" s="22"/>
      <c r="C75" s="5"/>
      <c r="D75" s="6"/>
      <c r="E75" s="7"/>
      <c r="F75" s="8"/>
      <c r="G75" s="9"/>
    </row>
    <row r="76" spans="1:7" s="16" customFormat="1" ht="21.95" customHeight="1">
      <c r="A76" s="23" t="s">
        <v>1727</v>
      </c>
      <c r="B76" s="23" t="s">
        <v>1719</v>
      </c>
      <c r="C76" s="11" t="s">
        <v>122</v>
      </c>
      <c r="D76" s="12">
        <v>3.2</v>
      </c>
      <c r="E76" s="13"/>
      <c r="F76" s="14"/>
      <c r="G76" s="38"/>
    </row>
    <row r="77" spans="1:7" s="16" customFormat="1" ht="21.95" customHeight="1">
      <c r="A77" s="24"/>
      <c r="B77" s="22"/>
      <c r="C77" s="5"/>
      <c r="D77" s="6"/>
      <c r="E77" s="7"/>
      <c r="F77" s="8"/>
      <c r="G77" s="9"/>
    </row>
    <row r="78" spans="1:7" s="16" customFormat="1" ht="21.95" customHeight="1">
      <c r="A78" s="23" t="s">
        <v>1727</v>
      </c>
      <c r="B78" s="23" t="s">
        <v>1729</v>
      </c>
      <c r="C78" s="11" t="s">
        <v>122</v>
      </c>
      <c r="D78" s="12">
        <v>8.5</v>
      </c>
      <c r="E78" s="13"/>
      <c r="F78" s="14"/>
      <c r="G78" s="38"/>
    </row>
    <row r="79" spans="1:7" s="16" customFormat="1" ht="21.95" customHeight="1">
      <c r="A79" s="24"/>
      <c r="B79" s="22"/>
      <c r="C79" s="5"/>
      <c r="D79" s="6"/>
      <c r="E79" s="7"/>
      <c r="F79" s="8"/>
      <c r="G79" s="9"/>
    </row>
    <row r="80" spans="1:7" s="16" customFormat="1" ht="21.75" customHeight="1">
      <c r="A80" s="23" t="s">
        <v>1727</v>
      </c>
      <c r="B80" s="23" t="s">
        <v>1730</v>
      </c>
      <c r="C80" s="11" t="s">
        <v>122</v>
      </c>
      <c r="D80" s="12">
        <v>0.6</v>
      </c>
      <c r="E80" s="13"/>
      <c r="F80" s="14"/>
      <c r="G80" s="38"/>
    </row>
    <row r="81" spans="1:7" s="16" customFormat="1" ht="21.95" customHeight="1">
      <c r="A81" s="24"/>
      <c r="B81" s="22"/>
      <c r="C81" s="5"/>
      <c r="D81" s="6"/>
      <c r="E81" s="7"/>
      <c r="F81" s="8"/>
      <c r="G81" s="9"/>
    </row>
    <row r="82" spans="1:7" s="16" customFormat="1" ht="21.95" customHeight="1">
      <c r="A82" s="23" t="s">
        <v>1727</v>
      </c>
      <c r="B82" s="23" t="s">
        <v>1723</v>
      </c>
      <c r="C82" s="11" t="s">
        <v>1715</v>
      </c>
      <c r="D82" s="12">
        <v>0.7</v>
      </c>
      <c r="E82" s="13"/>
      <c r="F82" s="14"/>
      <c r="G82" s="38"/>
    </row>
    <row r="83" spans="1:7" s="16" customFormat="1" ht="21.95" customHeight="1">
      <c r="A83" s="24"/>
      <c r="B83" s="22"/>
      <c r="C83" s="5"/>
      <c r="D83" s="6"/>
      <c r="E83" s="7"/>
      <c r="F83" s="8"/>
      <c r="G83" s="9"/>
    </row>
    <row r="84" spans="1:7" s="16" customFormat="1" ht="21.95" customHeight="1">
      <c r="A84" s="27" t="s">
        <v>9</v>
      </c>
      <c r="B84" s="23"/>
      <c r="C84" s="11"/>
      <c r="D84" s="12"/>
      <c r="E84" s="13"/>
      <c r="F84" s="14"/>
      <c r="G84" s="38"/>
    </row>
    <row r="85" spans="1:7" s="16" customFormat="1" ht="21.95" customHeight="1">
      <c r="A85" s="24"/>
      <c r="B85" s="22"/>
      <c r="C85" s="5"/>
      <c r="D85" s="6"/>
      <c r="E85" s="7"/>
      <c r="F85" s="8"/>
      <c r="G85" s="9"/>
    </row>
    <row r="86" spans="1:7" s="16" customFormat="1" ht="21.95" customHeight="1">
      <c r="A86" s="23" t="str">
        <f>'四号-発生材処理 (2)'!$A$12</f>
        <v>(3-2)発生材処理</v>
      </c>
      <c r="B86" s="23" t="str">
        <f>'四号-発生材処理 (2)'!$B$12</f>
        <v>有価物引渡し</v>
      </c>
      <c r="C86" s="11"/>
      <c r="D86" s="12"/>
      <c r="E86" s="13"/>
      <c r="F86" s="14"/>
      <c r="G86" s="38"/>
    </row>
    <row r="87" spans="1:7" s="16" customFormat="1" ht="21.95" customHeight="1">
      <c r="A87" s="24"/>
      <c r="B87" s="22"/>
      <c r="C87" s="5"/>
      <c r="D87" s="6"/>
      <c r="E87" s="7"/>
      <c r="F87" s="8"/>
      <c r="G87" s="9"/>
    </row>
    <row r="88" spans="1:7" s="16" customFormat="1" ht="21.95" customHeight="1">
      <c r="A88" s="23" t="s">
        <v>1731</v>
      </c>
      <c r="B88" s="23" t="s">
        <v>128</v>
      </c>
      <c r="C88" s="11" t="s">
        <v>122</v>
      </c>
      <c r="D88" s="105">
        <v>-36.6</v>
      </c>
      <c r="E88" s="13"/>
      <c r="F88" s="14"/>
      <c r="G88" s="38"/>
    </row>
    <row r="89" spans="1:7" s="16" customFormat="1" ht="21.95" customHeight="1">
      <c r="A89" s="35"/>
      <c r="B89" s="22"/>
      <c r="C89" s="5"/>
      <c r="D89" s="6"/>
      <c r="E89" s="7"/>
      <c r="F89" s="8"/>
      <c r="G89" s="9"/>
    </row>
    <row r="90" spans="1:7" s="16" customFormat="1" ht="21.95" customHeight="1">
      <c r="A90" s="92"/>
      <c r="B90" s="23"/>
      <c r="C90" s="11"/>
      <c r="D90" s="12"/>
      <c r="E90" s="13"/>
      <c r="F90" s="14"/>
      <c r="G90" s="38"/>
    </row>
  </sheetData>
  <mergeCells count="7">
    <mergeCell ref="G3:G4"/>
    <mergeCell ref="A3:A4"/>
    <mergeCell ref="B3:B4"/>
    <mergeCell ref="C3:C4"/>
    <mergeCell ref="D3:D4"/>
    <mergeCell ref="E3:E4"/>
    <mergeCell ref="F3:F4"/>
  </mergeCells>
  <phoneticPr fontId="22"/>
  <printOptions horizontalCentered="1" verticalCentered="1"/>
  <pageMargins left="0.39370078740157483" right="0.19685039370078741" top="0.39370078740157483" bottom="0.39370078740157483" header="0.31496062992125984" footer="0.31496062992125984"/>
  <pageSetup paperSize="9" scale="49" pageOrder="overThenDown" orientation="landscape" r:id="rId1"/>
  <headerFooter alignWithMargins="0"/>
  <rowBreaks count="1" manualBreakCount="1">
    <brk id="48" max="6"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0C909-7D6F-440C-8C72-F7C16206C4B5}">
  <dimension ref="A1:Y92"/>
  <sheetViews>
    <sheetView view="pageBreakPreview" zoomScale="70" zoomScaleNormal="50" zoomScaleSheetLayoutView="70" workbookViewId="0">
      <selection activeCell="E3" sqref="E3:H4"/>
    </sheetView>
  </sheetViews>
  <sheetFormatPr defaultColWidth="10.28515625" defaultRowHeight="13.5"/>
  <cols>
    <col min="1" max="1" width="46.42578125" style="107" customWidth="1"/>
    <col min="2" max="2" width="43.5703125" style="107" customWidth="1"/>
    <col min="3" max="3" width="12.140625" style="107" customWidth="1"/>
    <col min="4" max="5" width="6.42578125" style="107" customWidth="1"/>
    <col min="6" max="7" width="20.7109375" style="107" customWidth="1"/>
    <col min="8" max="8" width="6.42578125" style="107" customWidth="1"/>
    <col min="9" max="9" width="23.5703125" style="107" customWidth="1"/>
    <col min="10" max="10" width="6.42578125" style="107" customWidth="1"/>
    <col min="11" max="11" width="15" style="107" customWidth="1"/>
    <col min="12" max="12" width="29.28515625" style="107" customWidth="1"/>
    <col min="13" max="13" width="26.42578125" style="107" customWidth="1"/>
    <col min="14" max="16384" width="10.28515625" style="107"/>
  </cols>
  <sheetData>
    <row r="1" spans="1:25" ht="20.85" customHeight="1"/>
    <row r="2" spans="1:25" ht="20.85" customHeight="1">
      <c r="L2" s="108"/>
      <c r="M2" s="109"/>
    </row>
    <row r="3" spans="1:25" ht="20.85" customHeight="1">
      <c r="A3" s="494" t="s">
        <v>734</v>
      </c>
      <c r="B3" s="495"/>
      <c r="C3" s="489" t="s">
        <v>735</v>
      </c>
      <c r="D3" s="490"/>
      <c r="E3" s="489"/>
      <c r="F3" s="493"/>
      <c r="G3" s="493"/>
      <c r="H3" s="490"/>
      <c r="I3" s="489" t="s">
        <v>736</v>
      </c>
      <c r="J3" s="490"/>
      <c r="K3" s="503"/>
      <c r="L3" s="493"/>
      <c r="M3" s="490"/>
    </row>
    <row r="4" spans="1:25" ht="20.85" customHeight="1">
      <c r="A4" s="496"/>
      <c r="B4" s="497"/>
      <c r="C4" s="491"/>
      <c r="D4" s="492"/>
      <c r="E4" s="500"/>
      <c r="F4" s="501"/>
      <c r="G4" s="501"/>
      <c r="H4" s="502"/>
      <c r="I4" s="491"/>
      <c r="J4" s="492"/>
      <c r="K4" s="491"/>
      <c r="L4" s="504"/>
      <c r="M4" s="492"/>
    </row>
    <row r="5" spans="1:25" ht="20.85" customHeight="1">
      <c r="A5" s="496"/>
      <c r="B5" s="497"/>
      <c r="C5" s="489" t="s">
        <v>737</v>
      </c>
      <c r="D5" s="490"/>
      <c r="E5" s="505" t="s">
        <v>738</v>
      </c>
      <c r="F5" s="506"/>
      <c r="G5" s="506"/>
      <c r="H5" s="506"/>
      <c r="I5" s="506"/>
      <c r="J5" s="506"/>
      <c r="K5" s="506"/>
      <c r="L5" s="506"/>
      <c r="M5" s="507"/>
    </row>
    <row r="6" spans="1:25" ht="20.85" customHeight="1">
      <c r="A6" s="498"/>
      <c r="B6" s="499"/>
      <c r="C6" s="491"/>
      <c r="D6" s="492"/>
      <c r="E6" s="508"/>
      <c r="F6" s="509"/>
      <c r="G6" s="509"/>
      <c r="H6" s="509"/>
      <c r="I6" s="509"/>
      <c r="J6" s="509"/>
      <c r="K6" s="509"/>
      <c r="L6" s="509"/>
      <c r="M6" s="510"/>
    </row>
    <row r="7" spans="1:25" ht="20.85" customHeight="1">
      <c r="A7" s="110"/>
      <c r="M7" s="111"/>
    </row>
    <row r="8" spans="1:25" ht="41.45" customHeight="1">
      <c r="A8" s="112" t="s">
        <v>739</v>
      </c>
      <c r="B8" s="113"/>
      <c r="C8" s="114"/>
      <c r="D8" s="113"/>
      <c r="E8" s="115"/>
      <c r="F8" s="116"/>
      <c r="G8" s="117"/>
      <c r="H8" s="117"/>
      <c r="I8" s="118"/>
      <c r="J8" s="118"/>
      <c r="K8" s="115"/>
      <c r="L8" s="119" t="s">
        <v>740</v>
      </c>
      <c r="M8" s="111"/>
      <c r="S8" s="120"/>
    </row>
    <row r="9" spans="1:25" ht="13.7" customHeight="1">
      <c r="A9" s="110"/>
      <c r="G9" s="121"/>
      <c r="H9" s="121"/>
      <c r="M9" s="111"/>
    </row>
    <row r="10" spans="1:25" ht="13.7" customHeight="1">
      <c r="A10" s="110"/>
      <c r="G10" s="121"/>
      <c r="H10" s="121"/>
      <c r="M10" s="111"/>
    </row>
    <row r="11" spans="1:25" ht="13.7" customHeight="1">
      <c r="A11" s="110"/>
      <c r="M11" s="111"/>
    </row>
    <row r="12" spans="1:25" ht="20.85" customHeight="1">
      <c r="A12" s="110"/>
      <c r="E12" s="122" t="s">
        <v>741</v>
      </c>
      <c r="F12" s="521" t="s">
        <v>1732</v>
      </c>
      <c r="G12" s="522"/>
      <c r="H12" s="522"/>
      <c r="I12" s="522"/>
      <c r="J12" s="523" t="s">
        <v>743</v>
      </c>
      <c r="K12" s="523"/>
      <c r="M12" s="111"/>
      <c r="R12" s="524"/>
      <c r="S12" s="524"/>
      <c r="T12" s="524"/>
      <c r="U12" s="524"/>
      <c r="V12" s="524"/>
      <c r="W12" s="524"/>
      <c r="X12" s="524"/>
      <c r="Y12" s="524"/>
    </row>
    <row r="13" spans="1:25" ht="20.85" customHeight="1">
      <c r="A13" s="110"/>
      <c r="M13" s="111"/>
      <c r="R13" s="524"/>
      <c r="S13" s="524"/>
      <c r="T13" s="524"/>
      <c r="U13" s="524"/>
      <c r="V13" s="524"/>
      <c r="W13" s="524"/>
      <c r="X13" s="524"/>
      <c r="Y13" s="524"/>
    </row>
    <row r="14" spans="1:25" ht="20.85" customHeight="1">
      <c r="A14" s="110"/>
      <c r="M14" s="111"/>
    </row>
    <row r="15" spans="1:25" ht="20.85" customHeight="1">
      <c r="A15" s="487" t="s">
        <v>744</v>
      </c>
      <c r="B15" s="489" t="s">
        <v>2</v>
      </c>
      <c r="C15" s="490"/>
      <c r="D15" s="489" t="s">
        <v>3</v>
      </c>
      <c r="E15" s="490"/>
      <c r="F15" s="487" t="s">
        <v>745</v>
      </c>
      <c r="G15" s="487" t="s">
        <v>746</v>
      </c>
      <c r="H15" s="489" t="s">
        <v>747</v>
      </c>
      <c r="I15" s="490"/>
      <c r="J15" s="489" t="s">
        <v>748</v>
      </c>
      <c r="K15" s="493"/>
      <c r="L15" s="490"/>
      <c r="M15" s="487" t="s">
        <v>749</v>
      </c>
    </row>
    <row r="16" spans="1:25" ht="20.85" customHeight="1">
      <c r="A16" s="488"/>
      <c r="B16" s="491"/>
      <c r="C16" s="492"/>
      <c r="D16" s="491"/>
      <c r="E16" s="492"/>
      <c r="F16" s="488"/>
      <c r="G16" s="488"/>
      <c r="H16" s="491"/>
      <c r="I16" s="492"/>
      <c r="J16" s="511" t="s">
        <v>750</v>
      </c>
      <c r="K16" s="512"/>
      <c r="L16" s="123" t="s">
        <v>747</v>
      </c>
      <c r="M16" s="488"/>
    </row>
    <row r="17" spans="1:13" ht="20.85" customHeight="1">
      <c r="A17" s="124"/>
      <c r="B17" s="513"/>
      <c r="C17" s="514"/>
      <c r="D17" s="515"/>
      <c r="E17" s="516"/>
      <c r="F17" s="125"/>
      <c r="G17" s="125"/>
      <c r="H17" s="517"/>
      <c r="I17" s="518"/>
      <c r="J17" s="519"/>
      <c r="K17" s="520"/>
      <c r="L17" s="126"/>
      <c r="M17" s="127"/>
    </row>
    <row r="18" spans="1:13" ht="20.85" customHeight="1">
      <c r="A18" s="128" t="s">
        <v>751</v>
      </c>
      <c r="B18" s="525"/>
      <c r="C18" s="526"/>
      <c r="D18" s="527" t="s">
        <v>24</v>
      </c>
      <c r="E18" s="528"/>
      <c r="F18" s="129">
        <v>1</v>
      </c>
      <c r="G18" s="129"/>
      <c r="H18" s="529"/>
      <c r="I18" s="530"/>
      <c r="J18" s="531"/>
      <c r="K18" s="532"/>
      <c r="L18" s="130"/>
      <c r="M18" s="131"/>
    </row>
    <row r="19" spans="1:13" ht="20.85" customHeight="1">
      <c r="A19" s="132"/>
      <c r="B19" s="513"/>
      <c r="C19" s="514"/>
      <c r="D19" s="515"/>
      <c r="E19" s="516"/>
      <c r="F19" s="125"/>
      <c r="G19" s="125"/>
      <c r="H19" s="517"/>
      <c r="I19" s="518"/>
      <c r="J19" s="519"/>
      <c r="K19" s="520"/>
      <c r="L19" s="126"/>
      <c r="M19" s="127"/>
    </row>
    <row r="20" spans="1:13" ht="20.85" customHeight="1">
      <c r="A20" s="128"/>
      <c r="B20" s="525"/>
      <c r="C20" s="526"/>
      <c r="D20" s="527"/>
      <c r="E20" s="528"/>
      <c r="F20" s="129"/>
      <c r="G20" s="129"/>
      <c r="H20" s="529"/>
      <c r="I20" s="530"/>
      <c r="J20" s="531"/>
      <c r="K20" s="532"/>
      <c r="L20" s="130"/>
      <c r="M20" s="131"/>
    </row>
    <row r="21" spans="1:13" ht="20.85" customHeight="1">
      <c r="A21" s="133"/>
      <c r="B21" s="513"/>
      <c r="C21" s="514"/>
      <c r="D21" s="515"/>
      <c r="E21" s="516"/>
      <c r="F21" s="125"/>
      <c r="G21" s="125"/>
      <c r="H21" s="517"/>
      <c r="I21" s="518"/>
      <c r="J21" s="519"/>
      <c r="K21" s="520"/>
      <c r="L21" s="126"/>
      <c r="M21" s="127"/>
    </row>
    <row r="22" spans="1:13" ht="20.85" customHeight="1">
      <c r="A22" s="128"/>
      <c r="B22" s="525"/>
      <c r="C22" s="526"/>
      <c r="D22" s="527"/>
      <c r="E22" s="528"/>
      <c r="F22" s="129"/>
      <c r="G22" s="129"/>
      <c r="H22" s="529"/>
      <c r="I22" s="530"/>
      <c r="J22" s="531"/>
      <c r="K22" s="532"/>
      <c r="L22" s="130"/>
      <c r="M22" s="131"/>
    </row>
    <row r="23" spans="1:13" ht="20.85" customHeight="1">
      <c r="A23" s="132"/>
      <c r="B23" s="513"/>
      <c r="C23" s="514"/>
      <c r="D23" s="515"/>
      <c r="E23" s="516"/>
      <c r="F23" s="125"/>
      <c r="G23" s="125"/>
      <c r="H23" s="517"/>
      <c r="I23" s="518"/>
      <c r="J23" s="519"/>
      <c r="K23" s="520"/>
      <c r="L23" s="126"/>
      <c r="M23" s="127"/>
    </row>
    <row r="24" spans="1:13" ht="20.85" customHeight="1">
      <c r="A24" s="128"/>
      <c r="B24" s="525"/>
      <c r="C24" s="526"/>
      <c r="D24" s="527"/>
      <c r="E24" s="528"/>
      <c r="F24" s="129"/>
      <c r="G24" s="129"/>
      <c r="H24" s="529"/>
      <c r="I24" s="530"/>
      <c r="J24" s="531"/>
      <c r="K24" s="532"/>
      <c r="L24" s="130"/>
      <c r="M24" s="131"/>
    </row>
    <row r="25" spans="1:13" ht="20.85" customHeight="1">
      <c r="A25" s="133"/>
      <c r="B25" s="513"/>
      <c r="C25" s="514"/>
      <c r="D25" s="515"/>
      <c r="E25" s="516"/>
      <c r="F25" s="125"/>
      <c r="G25" s="125"/>
      <c r="H25" s="517"/>
      <c r="I25" s="518"/>
      <c r="J25" s="519"/>
      <c r="K25" s="520"/>
      <c r="L25" s="126"/>
      <c r="M25" s="127"/>
    </row>
    <row r="26" spans="1:13" ht="20.85" customHeight="1">
      <c r="A26" s="128"/>
      <c r="B26" s="525"/>
      <c r="C26" s="526"/>
      <c r="D26" s="527"/>
      <c r="E26" s="528"/>
      <c r="F26" s="129"/>
      <c r="G26" s="129"/>
      <c r="H26" s="529"/>
      <c r="I26" s="530"/>
      <c r="J26" s="531"/>
      <c r="K26" s="532"/>
      <c r="L26" s="130"/>
      <c r="M26" s="131"/>
    </row>
    <row r="27" spans="1:13" ht="20.85" customHeight="1">
      <c r="A27" s="132"/>
      <c r="B27" s="513"/>
      <c r="C27" s="514"/>
      <c r="D27" s="515"/>
      <c r="E27" s="516"/>
      <c r="F27" s="125"/>
      <c r="G27" s="125"/>
      <c r="H27" s="517"/>
      <c r="I27" s="518"/>
      <c r="J27" s="519"/>
      <c r="K27" s="520"/>
      <c r="L27" s="126"/>
      <c r="M27" s="127"/>
    </row>
    <row r="28" spans="1:13" ht="20.85" customHeight="1">
      <c r="A28" s="128"/>
      <c r="B28" s="525"/>
      <c r="C28" s="526"/>
      <c r="D28" s="527"/>
      <c r="E28" s="528"/>
      <c r="F28" s="129"/>
      <c r="G28" s="129"/>
      <c r="H28" s="529"/>
      <c r="I28" s="530"/>
      <c r="J28" s="531"/>
      <c r="K28" s="532"/>
      <c r="L28" s="130"/>
      <c r="M28" s="131"/>
    </row>
    <row r="29" spans="1:13" ht="20.85" customHeight="1">
      <c r="A29" s="133"/>
      <c r="B29" s="513"/>
      <c r="C29" s="514"/>
      <c r="D29" s="515"/>
      <c r="E29" s="516"/>
      <c r="F29" s="125"/>
      <c r="G29" s="125"/>
      <c r="H29" s="517"/>
      <c r="I29" s="518"/>
      <c r="J29" s="519"/>
      <c r="K29" s="520"/>
      <c r="L29" s="126"/>
      <c r="M29" s="127"/>
    </row>
    <row r="30" spans="1:13" ht="20.85" customHeight="1">
      <c r="A30" s="128"/>
      <c r="B30" s="525"/>
      <c r="C30" s="526"/>
      <c r="D30" s="527"/>
      <c r="E30" s="528"/>
      <c r="F30" s="129"/>
      <c r="G30" s="129"/>
      <c r="H30" s="529"/>
      <c r="I30" s="530"/>
      <c r="J30" s="531"/>
      <c r="K30" s="532"/>
      <c r="L30" s="130"/>
      <c r="M30" s="131"/>
    </row>
    <row r="31" spans="1:13" ht="20.85" customHeight="1">
      <c r="A31" s="132"/>
      <c r="B31" s="513"/>
      <c r="C31" s="514"/>
      <c r="D31" s="515"/>
      <c r="E31" s="516"/>
      <c r="F31" s="125"/>
      <c r="G31" s="125"/>
      <c r="H31" s="517"/>
      <c r="I31" s="518"/>
      <c r="J31" s="519"/>
      <c r="K31" s="520"/>
      <c r="L31" s="126"/>
      <c r="M31" s="127"/>
    </row>
    <row r="32" spans="1:13" ht="20.85" customHeight="1">
      <c r="A32" s="128"/>
      <c r="B32" s="525"/>
      <c r="C32" s="526"/>
      <c r="D32" s="527"/>
      <c r="E32" s="528"/>
      <c r="F32" s="129"/>
      <c r="G32" s="129"/>
      <c r="H32" s="529"/>
      <c r="I32" s="530"/>
      <c r="J32" s="531"/>
      <c r="K32" s="532"/>
      <c r="L32" s="130"/>
      <c r="M32" s="131"/>
    </row>
    <row r="33" spans="1:13" ht="20.85" customHeight="1">
      <c r="A33" s="133"/>
      <c r="B33" s="513"/>
      <c r="C33" s="514"/>
      <c r="D33" s="515"/>
      <c r="E33" s="516"/>
      <c r="F33" s="125"/>
      <c r="G33" s="125"/>
      <c r="H33" s="517"/>
      <c r="I33" s="518"/>
      <c r="J33" s="519"/>
      <c r="K33" s="520"/>
      <c r="L33" s="126"/>
      <c r="M33" s="127"/>
    </row>
    <row r="34" spans="1:13" ht="20.85" customHeight="1">
      <c r="A34" s="128"/>
      <c r="B34" s="525"/>
      <c r="C34" s="526"/>
      <c r="D34" s="527"/>
      <c r="E34" s="528"/>
      <c r="F34" s="129"/>
      <c r="G34" s="129"/>
      <c r="H34" s="529"/>
      <c r="I34" s="530"/>
      <c r="J34" s="531"/>
      <c r="K34" s="532"/>
      <c r="L34" s="130"/>
      <c r="M34" s="131"/>
    </row>
    <row r="35" spans="1:13" ht="20.85" customHeight="1">
      <c r="A35" s="132"/>
      <c r="B35" s="513"/>
      <c r="C35" s="514"/>
      <c r="D35" s="515"/>
      <c r="E35" s="516"/>
      <c r="F35" s="125"/>
      <c r="G35" s="125"/>
      <c r="H35" s="517"/>
      <c r="I35" s="518"/>
      <c r="J35" s="519"/>
      <c r="K35" s="520"/>
      <c r="L35" s="126"/>
      <c r="M35" s="127"/>
    </row>
    <row r="36" spans="1:13" ht="20.85" customHeight="1">
      <c r="A36" s="128"/>
      <c r="B36" s="525"/>
      <c r="C36" s="526"/>
      <c r="D36" s="527"/>
      <c r="E36" s="528"/>
      <c r="F36" s="129"/>
      <c r="G36" s="129"/>
      <c r="H36" s="529"/>
      <c r="I36" s="530"/>
      <c r="J36" s="531"/>
      <c r="K36" s="532"/>
      <c r="L36" s="130"/>
      <c r="M36" s="131"/>
    </row>
    <row r="37" spans="1:13" ht="20.85" customHeight="1">
      <c r="A37" s="133"/>
      <c r="B37" s="513"/>
      <c r="C37" s="514"/>
      <c r="D37" s="515"/>
      <c r="E37" s="516"/>
      <c r="F37" s="125"/>
      <c r="G37" s="125"/>
      <c r="H37" s="517"/>
      <c r="I37" s="518"/>
      <c r="J37" s="519"/>
      <c r="K37" s="520"/>
      <c r="L37" s="126"/>
      <c r="M37" s="127"/>
    </row>
    <row r="38" spans="1:13" ht="20.85" customHeight="1">
      <c r="A38" s="128"/>
      <c r="B38" s="525"/>
      <c r="C38" s="526"/>
      <c r="D38" s="527"/>
      <c r="E38" s="528"/>
      <c r="F38" s="129"/>
      <c r="G38" s="129"/>
      <c r="H38" s="529"/>
      <c r="I38" s="530"/>
      <c r="J38" s="531"/>
      <c r="K38" s="532"/>
      <c r="L38" s="130"/>
      <c r="M38" s="131"/>
    </row>
    <row r="39" spans="1:13" ht="20.85" customHeight="1">
      <c r="A39" s="132"/>
      <c r="B39" s="513"/>
      <c r="C39" s="514"/>
      <c r="D39" s="515"/>
      <c r="E39" s="516"/>
      <c r="F39" s="125"/>
      <c r="G39" s="125"/>
      <c r="H39" s="517"/>
      <c r="I39" s="518"/>
      <c r="J39" s="519"/>
      <c r="K39" s="520"/>
      <c r="L39" s="126"/>
      <c r="M39" s="127"/>
    </row>
    <row r="40" spans="1:13" ht="20.85" customHeight="1">
      <c r="A40" s="128"/>
      <c r="B40" s="525"/>
      <c r="C40" s="526"/>
      <c r="D40" s="527"/>
      <c r="E40" s="528"/>
      <c r="F40" s="129"/>
      <c r="G40" s="129"/>
      <c r="H40" s="529"/>
      <c r="I40" s="530"/>
      <c r="J40" s="531"/>
      <c r="K40" s="532"/>
      <c r="L40" s="130"/>
      <c r="M40" s="131"/>
    </row>
    <row r="41" spans="1:13" ht="20.85" customHeight="1">
      <c r="A41" s="133"/>
      <c r="B41" s="513"/>
      <c r="C41" s="514"/>
      <c r="D41" s="515"/>
      <c r="E41" s="516"/>
      <c r="F41" s="125"/>
      <c r="G41" s="125"/>
      <c r="H41" s="517"/>
      <c r="I41" s="533"/>
      <c r="J41" s="519"/>
      <c r="K41" s="520"/>
      <c r="L41" s="126"/>
      <c r="M41" s="127"/>
    </row>
    <row r="42" spans="1:13" ht="20.85" customHeight="1">
      <c r="A42" s="134" t="s">
        <v>743</v>
      </c>
      <c r="B42" s="525"/>
      <c r="C42" s="526"/>
      <c r="D42" s="527"/>
      <c r="E42" s="528"/>
      <c r="F42" s="129"/>
      <c r="G42" s="129"/>
      <c r="H42" s="529"/>
      <c r="I42" s="534"/>
      <c r="J42" s="531"/>
      <c r="K42" s="532"/>
      <c r="L42" s="130"/>
      <c r="M42" s="131"/>
    </row>
    <row r="43" spans="1:13" ht="20.85" customHeight="1">
      <c r="A43" s="133"/>
      <c r="B43" s="513"/>
      <c r="C43" s="514"/>
      <c r="D43" s="515"/>
      <c r="E43" s="516"/>
      <c r="F43" s="125"/>
      <c r="G43" s="125"/>
      <c r="H43" s="517"/>
      <c r="I43" s="533"/>
      <c r="J43" s="519"/>
      <c r="K43" s="520"/>
      <c r="L43" s="126"/>
      <c r="M43" s="127"/>
    </row>
    <row r="44" spans="1:13" ht="20.85" customHeight="1">
      <c r="A44" s="128"/>
      <c r="B44" s="525"/>
      <c r="C44" s="526"/>
      <c r="D44" s="527"/>
      <c r="E44" s="528"/>
      <c r="F44" s="129"/>
      <c r="G44" s="129"/>
      <c r="H44" s="529"/>
      <c r="I44" s="534"/>
      <c r="J44" s="531"/>
      <c r="K44" s="532"/>
      <c r="L44" s="130"/>
      <c r="M44" s="131"/>
    </row>
    <row r="45" spans="1:13" ht="15" customHeight="1"/>
    <row r="46" spans="1:13" ht="15" customHeight="1"/>
    <row r="47" spans="1:13" ht="15" customHeight="1"/>
    <row r="48" spans="1:13"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92" ht="15" customHeight="1"/>
  </sheetData>
  <mergeCells count="131">
    <mergeCell ref="B44:C44"/>
    <mergeCell ref="D44:E44"/>
    <mergeCell ref="H44:I44"/>
    <mergeCell ref="J44:K44"/>
    <mergeCell ref="B42:C42"/>
    <mergeCell ref="D42:E42"/>
    <mergeCell ref="H42:I42"/>
    <mergeCell ref="J42:K42"/>
    <mergeCell ref="B43:C43"/>
    <mergeCell ref="D43:E43"/>
    <mergeCell ref="H43:I43"/>
    <mergeCell ref="J43:K43"/>
    <mergeCell ref="B40:C40"/>
    <mergeCell ref="D40:E40"/>
    <mergeCell ref="H40:I40"/>
    <mergeCell ref="J40:K40"/>
    <mergeCell ref="B41:C41"/>
    <mergeCell ref="D41:E41"/>
    <mergeCell ref="H41:I41"/>
    <mergeCell ref="J41:K41"/>
    <mergeCell ref="B38:C38"/>
    <mergeCell ref="D38:E38"/>
    <mergeCell ref="H38:I38"/>
    <mergeCell ref="J38:K38"/>
    <mergeCell ref="B39:C39"/>
    <mergeCell ref="D39:E39"/>
    <mergeCell ref="H39:I39"/>
    <mergeCell ref="J39:K39"/>
    <mergeCell ref="B36:C36"/>
    <mergeCell ref="D36:E36"/>
    <mergeCell ref="H36:I36"/>
    <mergeCell ref="J36:K36"/>
    <mergeCell ref="B37:C37"/>
    <mergeCell ref="D37:E37"/>
    <mergeCell ref="H37:I37"/>
    <mergeCell ref="J37:K37"/>
    <mergeCell ref="B34:C34"/>
    <mergeCell ref="D34:E34"/>
    <mergeCell ref="H34:I34"/>
    <mergeCell ref="J34:K34"/>
    <mergeCell ref="B35:C35"/>
    <mergeCell ref="D35:E35"/>
    <mergeCell ref="H35:I35"/>
    <mergeCell ref="J35:K35"/>
    <mergeCell ref="B32:C32"/>
    <mergeCell ref="D32:E32"/>
    <mergeCell ref="H32:I32"/>
    <mergeCell ref="J32:K32"/>
    <mergeCell ref="B33:C33"/>
    <mergeCell ref="D33:E33"/>
    <mergeCell ref="H33:I33"/>
    <mergeCell ref="J33:K33"/>
    <mergeCell ref="B30:C30"/>
    <mergeCell ref="D30:E30"/>
    <mergeCell ref="H30:I30"/>
    <mergeCell ref="J30:K30"/>
    <mergeCell ref="B31:C31"/>
    <mergeCell ref="D31:E31"/>
    <mergeCell ref="H31:I31"/>
    <mergeCell ref="J31:K31"/>
    <mergeCell ref="B28:C28"/>
    <mergeCell ref="D28:E28"/>
    <mergeCell ref="H28:I28"/>
    <mergeCell ref="J28:K28"/>
    <mergeCell ref="B29:C29"/>
    <mergeCell ref="D29:E29"/>
    <mergeCell ref="H29:I29"/>
    <mergeCell ref="J29:K29"/>
    <mergeCell ref="B26:C26"/>
    <mergeCell ref="D26:E26"/>
    <mergeCell ref="H26:I26"/>
    <mergeCell ref="J26:K26"/>
    <mergeCell ref="B27:C27"/>
    <mergeCell ref="D27:E27"/>
    <mergeCell ref="H27:I27"/>
    <mergeCell ref="J27:K27"/>
    <mergeCell ref="B24:C24"/>
    <mergeCell ref="D24:E24"/>
    <mergeCell ref="H24:I24"/>
    <mergeCell ref="J24:K24"/>
    <mergeCell ref="B25:C25"/>
    <mergeCell ref="D25:E25"/>
    <mergeCell ref="H25:I25"/>
    <mergeCell ref="J25:K25"/>
    <mergeCell ref="B22:C22"/>
    <mergeCell ref="D22:E22"/>
    <mergeCell ref="H22:I22"/>
    <mergeCell ref="J22:K22"/>
    <mergeCell ref="B23:C23"/>
    <mergeCell ref="D23:E23"/>
    <mergeCell ref="H23:I23"/>
    <mergeCell ref="J23:K23"/>
    <mergeCell ref="B21:C21"/>
    <mergeCell ref="D21:E21"/>
    <mergeCell ref="H21:I21"/>
    <mergeCell ref="J21:K21"/>
    <mergeCell ref="B18:C18"/>
    <mergeCell ref="D18:E18"/>
    <mergeCell ref="H18:I18"/>
    <mergeCell ref="J18:K18"/>
    <mergeCell ref="B19:C19"/>
    <mergeCell ref="D19:E19"/>
    <mergeCell ref="H19:I19"/>
    <mergeCell ref="J19:K19"/>
    <mergeCell ref="B17:C17"/>
    <mergeCell ref="D17:E17"/>
    <mergeCell ref="H17:I17"/>
    <mergeCell ref="J17:K17"/>
    <mergeCell ref="F12:I12"/>
    <mergeCell ref="J12:K12"/>
    <mergeCell ref="R12:Y13"/>
    <mergeCell ref="B20:C20"/>
    <mergeCell ref="D20:E20"/>
    <mergeCell ref="H20:I20"/>
    <mergeCell ref="J20:K20"/>
    <mergeCell ref="A15:A16"/>
    <mergeCell ref="B15:C16"/>
    <mergeCell ref="D15:E16"/>
    <mergeCell ref="F15:F16"/>
    <mergeCell ref="G15:G16"/>
    <mergeCell ref="H15:I16"/>
    <mergeCell ref="J15:L15"/>
    <mergeCell ref="A3:B6"/>
    <mergeCell ref="C3:D4"/>
    <mergeCell ref="E3:H4"/>
    <mergeCell ref="I3:J4"/>
    <mergeCell ref="K3:M4"/>
    <mergeCell ref="C5:D6"/>
    <mergeCell ref="E5:M6"/>
    <mergeCell ref="M15:M16"/>
    <mergeCell ref="J16:K16"/>
  </mergeCells>
  <phoneticPr fontId="22"/>
  <printOptions horizontalCentered="1" verticalCentered="1"/>
  <pageMargins left="0.39370078740157483" right="0.39370078740157483" top="0.43307086614173229" bottom="0.19685039370078741" header="0.51181102362204722" footer="0.51181102362204722"/>
  <pageSetup paperSize="9" scale="59"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CC4EE-1D2B-4C3D-BB22-0010A664D7AE}">
  <dimension ref="B1:K44"/>
  <sheetViews>
    <sheetView view="pageBreakPreview" zoomScale="55" zoomScaleNormal="55" zoomScaleSheetLayoutView="55"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2" width="17.85546875" style="135" customWidth="1"/>
    <col min="13" max="13" width="6.42578125" style="135" customWidth="1"/>
    <col min="14" max="14" width="17.85546875" style="135" customWidth="1"/>
    <col min="15" max="15" width="6.42578125" style="135" customWidth="1"/>
    <col min="16" max="19" width="17.85546875" style="135" customWidth="1"/>
    <col min="20" max="20" width="12.140625" style="135" customWidth="1"/>
    <col min="21" max="21" width="17.85546875" style="135" customWidth="1"/>
    <col min="22" max="22" width="5.5703125" style="135" customWidth="1"/>
    <col min="23" max="23" width="17.85546875" style="135" customWidth="1"/>
    <col min="24"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541" t="s">
        <v>759</v>
      </c>
      <c r="K3" s="542"/>
    </row>
    <row r="4" spans="2:11" ht="20.100000000000001" customHeight="1">
      <c r="B4" s="536"/>
      <c r="C4" s="536"/>
      <c r="D4" s="536"/>
      <c r="E4" s="536"/>
      <c r="F4" s="536"/>
      <c r="G4" s="536"/>
      <c r="H4" s="140" t="s">
        <v>760</v>
      </c>
      <c r="I4" s="139" t="s">
        <v>757</v>
      </c>
      <c r="J4" s="543"/>
      <c r="K4" s="544"/>
    </row>
    <row r="5" spans="2:11" ht="22.5" customHeight="1">
      <c r="B5" s="141"/>
      <c r="C5" s="141"/>
      <c r="D5" s="142"/>
      <c r="E5" s="143"/>
      <c r="F5" s="144"/>
      <c r="G5" s="144"/>
      <c r="H5" s="145"/>
      <c r="I5" s="146"/>
      <c r="J5" s="545"/>
      <c r="K5" s="546"/>
    </row>
    <row r="6" spans="2:11" ht="22.5" customHeight="1">
      <c r="B6" s="147" t="s">
        <v>751</v>
      </c>
      <c r="C6" s="147"/>
      <c r="D6" s="148"/>
      <c r="E6" s="149"/>
      <c r="F6" s="150"/>
      <c r="G6" s="150"/>
      <c r="H6" s="151"/>
      <c r="I6" s="152"/>
      <c r="J6" s="537"/>
      <c r="K6" s="538"/>
    </row>
    <row r="7" spans="2:11" ht="22.5" customHeight="1">
      <c r="B7" s="141"/>
      <c r="C7" s="141"/>
      <c r="D7" s="142"/>
      <c r="E7" s="143"/>
      <c r="F7" s="144"/>
      <c r="G7" s="144"/>
      <c r="H7" s="145"/>
      <c r="I7" s="146"/>
      <c r="J7" s="545"/>
      <c r="K7" s="546"/>
    </row>
    <row r="8" spans="2:11" ht="22.5" customHeight="1">
      <c r="B8" s="147" t="str">
        <f>四号様式!B6</f>
        <v>1．電灯設備</v>
      </c>
      <c r="C8" s="147"/>
      <c r="D8" s="148" t="s">
        <v>24</v>
      </c>
      <c r="E8" s="149">
        <v>1</v>
      </c>
      <c r="F8" s="150"/>
      <c r="G8" s="150"/>
      <c r="H8" s="151"/>
      <c r="I8" s="152"/>
      <c r="J8" s="537"/>
      <c r="K8" s="538"/>
    </row>
    <row r="9" spans="2:11" ht="22.5" customHeight="1">
      <c r="B9" s="141"/>
      <c r="C9" s="141"/>
      <c r="D9" s="142"/>
      <c r="E9" s="143"/>
      <c r="F9" s="144"/>
      <c r="G9" s="144"/>
      <c r="H9" s="145"/>
      <c r="I9" s="146"/>
      <c r="J9" s="545"/>
      <c r="K9" s="546"/>
    </row>
    <row r="10" spans="2:11" ht="22.5" customHeight="1">
      <c r="B10" s="147" t="str">
        <f>四号様式!B86</f>
        <v>2.拡声・時計・ﾃﾚﾋﾞ設備</v>
      </c>
      <c r="C10" s="147"/>
      <c r="D10" s="148" t="s">
        <v>24</v>
      </c>
      <c r="E10" s="149">
        <v>1</v>
      </c>
      <c r="F10" s="150"/>
      <c r="G10" s="150"/>
      <c r="H10" s="151"/>
      <c r="I10" s="152"/>
      <c r="J10" s="537"/>
      <c r="K10" s="538"/>
    </row>
    <row r="11" spans="2:11" ht="22.5" customHeight="1">
      <c r="B11" s="141"/>
      <c r="C11" s="141"/>
      <c r="D11" s="142"/>
      <c r="E11" s="143"/>
      <c r="F11" s="144"/>
      <c r="G11" s="144"/>
      <c r="H11" s="145"/>
      <c r="I11" s="146"/>
      <c r="J11" s="545"/>
      <c r="K11" s="546"/>
    </row>
    <row r="12" spans="2:11" ht="22.5" customHeight="1">
      <c r="B12" s="147" t="str">
        <f>四号様式!B126</f>
        <v>3.防災設備</v>
      </c>
      <c r="C12" s="147"/>
      <c r="D12" s="148" t="s">
        <v>24</v>
      </c>
      <c r="E12" s="149">
        <v>1</v>
      </c>
      <c r="F12" s="150"/>
      <c r="G12" s="150"/>
      <c r="H12" s="151"/>
      <c r="I12" s="152"/>
      <c r="J12" s="537"/>
      <c r="K12" s="538"/>
    </row>
    <row r="13" spans="2:11" ht="22.5" customHeight="1">
      <c r="B13" s="141"/>
      <c r="C13" s="141"/>
      <c r="D13" s="142"/>
      <c r="E13" s="143"/>
      <c r="F13" s="144"/>
      <c r="G13" s="144"/>
      <c r="H13" s="145"/>
      <c r="I13" s="146"/>
      <c r="J13" s="545"/>
      <c r="K13" s="546"/>
    </row>
    <row r="14" spans="2:11" ht="22.5" customHeight="1">
      <c r="B14" s="147" t="str">
        <f>四号様式!B166</f>
        <v>4.構内配電線路</v>
      </c>
      <c r="C14" s="147"/>
      <c r="D14" s="148" t="s">
        <v>24</v>
      </c>
      <c r="E14" s="149">
        <v>1</v>
      </c>
      <c r="F14" s="150"/>
      <c r="G14" s="150"/>
      <c r="H14" s="151"/>
      <c r="I14" s="152"/>
      <c r="J14" s="537"/>
      <c r="K14" s="538"/>
    </row>
    <row r="15" spans="2:11" ht="22.5" customHeight="1">
      <c r="B15" s="141"/>
      <c r="C15" s="141"/>
      <c r="D15" s="142"/>
      <c r="E15" s="143"/>
      <c r="F15" s="144"/>
      <c r="G15" s="144"/>
      <c r="H15" s="145"/>
      <c r="I15" s="146"/>
      <c r="J15" s="545"/>
      <c r="K15" s="546"/>
    </row>
    <row r="16" spans="2:11" ht="22.5" customHeight="1">
      <c r="B16" s="147" t="str">
        <f>四号様式!B206</f>
        <v>5．発生材処分</v>
      </c>
      <c r="C16" s="147"/>
      <c r="D16" s="314" t="s">
        <v>24</v>
      </c>
      <c r="E16" s="149">
        <v>1</v>
      </c>
      <c r="F16" s="150"/>
      <c r="G16" s="150"/>
      <c r="H16" s="151"/>
      <c r="I16" s="152"/>
      <c r="J16" s="537"/>
      <c r="K16" s="538"/>
    </row>
    <row r="17" spans="2:11" ht="22.5" customHeight="1">
      <c r="B17" s="141"/>
      <c r="C17" s="141"/>
      <c r="D17" s="142"/>
      <c r="E17" s="143"/>
      <c r="F17" s="144"/>
      <c r="G17" s="144"/>
      <c r="H17" s="145"/>
      <c r="I17" s="146"/>
      <c r="J17" s="545"/>
      <c r="K17" s="546"/>
    </row>
    <row r="18" spans="2:11" ht="22.5" customHeight="1">
      <c r="B18" s="147"/>
      <c r="C18" s="147"/>
      <c r="D18" s="148"/>
      <c r="E18" s="149"/>
      <c r="F18" s="150"/>
      <c r="G18" s="150"/>
      <c r="H18" s="151"/>
      <c r="I18" s="152"/>
      <c r="J18" s="537"/>
      <c r="K18" s="538"/>
    </row>
    <row r="19" spans="2:11" ht="22.5" customHeight="1">
      <c r="B19" s="141"/>
      <c r="C19" s="141"/>
      <c r="D19" s="142"/>
      <c r="E19" s="143"/>
      <c r="F19" s="144"/>
      <c r="G19" s="144"/>
      <c r="H19" s="145"/>
      <c r="I19" s="146"/>
      <c r="J19" s="545"/>
      <c r="K19" s="546"/>
    </row>
    <row r="20" spans="2:11" ht="22.5" customHeight="1">
      <c r="B20" s="147"/>
      <c r="C20" s="147"/>
      <c r="D20" s="148"/>
      <c r="E20" s="149"/>
      <c r="F20" s="150"/>
      <c r="G20" s="150"/>
      <c r="H20" s="151"/>
      <c r="I20" s="152"/>
      <c r="J20" s="537"/>
      <c r="K20" s="538"/>
    </row>
    <row r="21" spans="2:11" ht="22.5" customHeight="1">
      <c r="B21" s="141"/>
      <c r="C21" s="141"/>
      <c r="D21" s="142"/>
      <c r="E21" s="143"/>
      <c r="F21" s="144"/>
      <c r="G21" s="144"/>
      <c r="H21" s="145"/>
      <c r="I21" s="146"/>
      <c r="J21" s="545"/>
      <c r="K21" s="546"/>
    </row>
    <row r="22" spans="2:11" ht="22.5" customHeight="1">
      <c r="B22" s="147"/>
      <c r="C22" s="147"/>
      <c r="D22" s="148"/>
      <c r="E22" s="149"/>
      <c r="F22" s="150"/>
      <c r="G22" s="150"/>
      <c r="H22" s="151"/>
      <c r="I22" s="152"/>
      <c r="J22" s="537"/>
      <c r="K22" s="538"/>
    </row>
    <row r="23" spans="2:11" ht="22.5" customHeight="1">
      <c r="B23" s="141"/>
      <c r="C23" s="141"/>
      <c r="D23" s="142"/>
      <c r="E23" s="143"/>
      <c r="F23" s="144"/>
      <c r="G23" s="144"/>
      <c r="H23" s="145"/>
      <c r="I23" s="146"/>
      <c r="J23" s="545"/>
      <c r="K23" s="546"/>
    </row>
    <row r="24" spans="2:11" ht="22.5" customHeight="1">
      <c r="B24" s="147"/>
      <c r="C24" s="147"/>
      <c r="D24" s="148"/>
      <c r="E24" s="149"/>
      <c r="F24" s="150"/>
      <c r="G24" s="150"/>
      <c r="H24" s="151"/>
      <c r="I24" s="152"/>
      <c r="J24" s="537"/>
      <c r="K24" s="538"/>
    </row>
    <row r="25" spans="2:11" ht="22.5" customHeight="1">
      <c r="B25" s="141"/>
      <c r="C25" s="141"/>
      <c r="D25" s="142"/>
      <c r="E25" s="143"/>
      <c r="F25" s="144"/>
      <c r="G25" s="144"/>
      <c r="H25" s="145"/>
      <c r="I25" s="146"/>
      <c r="J25" s="545"/>
      <c r="K25" s="546"/>
    </row>
    <row r="26" spans="2:11" ht="22.5" customHeight="1">
      <c r="B26" s="147"/>
      <c r="C26" s="147"/>
      <c r="D26" s="148"/>
      <c r="E26" s="149"/>
      <c r="F26" s="150"/>
      <c r="G26" s="150"/>
      <c r="H26" s="151"/>
      <c r="I26" s="152"/>
      <c r="J26" s="537"/>
      <c r="K26" s="538"/>
    </row>
    <row r="27" spans="2:11" ht="22.5" customHeight="1">
      <c r="B27" s="141"/>
      <c r="C27" s="141"/>
      <c r="D27" s="142"/>
      <c r="E27" s="143"/>
      <c r="F27" s="144"/>
      <c r="G27" s="144"/>
      <c r="H27" s="145"/>
      <c r="I27" s="146"/>
      <c r="J27" s="545"/>
      <c r="K27" s="546"/>
    </row>
    <row r="28" spans="2:11" ht="22.5" customHeight="1">
      <c r="B28" s="147"/>
      <c r="C28" s="147"/>
      <c r="D28" s="148"/>
      <c r="E28" s="149"/>
      <c r="F28" s="150"/>
      <c r="G28" s="150"/>
      <c r="H28" s="151"/>
      <c r="I28" s="152"/>
      <c r="J28" s="537"/>
      <c r="K28" s="538"/>
    </row>
    <row r="29" spans="2:11" ht="22.5" customHeight="1">
      <c r="B29" s="141"/>
      <c r="C29" s="141"/>
      <c r="D29" s="142"/>
      <c r="E29" s="143"/>
      <c r="F29" s="144"/>
      <c r="G29" s="144"/>
      <c r="H29" s="145"/>
      <c r="I29" s="146"/>
      <c r="J29" s="545"/>
      <c r="K29" s="546"/>
    </row>
    <row r="30" spans="2:11" ht="22.5" customHeight="1">
      <c r="B30" s="147"/>
      <c r="C30" s="147"/>
      <c r="D30" s="148"/>
      <c r="E30" s="149"/>
      <c r="F30" s="150"/>
      <c r="G30" s="150"/>
      <c r="H30" s="151"/>
      <c r="I30" s="152"/>
      <c r="J30" s="537"/>
      <c r="K30" s="538"/>
    </row>
    <row r="31" spans="2:11" ht="22.5" customHeight="1">
      <c r="B31" s="141"/>
      <c r="C31" s="141"/>
      <c r="D31" s="142"/>
      <c r="E31" s="143"/>
      <c r="F31" s="144"/>
      <c r="G31" s="144"/>
      <c r="H31" s="145"/>
      <c r="I31" s="146"/>
      <c r="J31" s="545"/>
      <c r="K31" s="546"/>
    </row>
    <row r="32" spans="2:11" ht="22.5" customHeight="1">
      <c r="B32" s="147"/>
      <c r="C32" s="147"/>
      <c r="D32" s="148"/>
      <c r="E32" s="149"/>
      <c r="F32" s="150"/>
      <c r="G32" s="150"/>
      <c r="H32" s="151"/>
      <c r="I32" s="152"/>
      <c r="J32" s="537"/>
      <c r="K32" s="538"/>
    </row>
    <row r="33" spans="2:11" ht="22.5" customHeight="1">
      <c r="B33" s="141"/>
      <c r="C33" s="141"/>
      <c r="D33" s="142"/>
      <c r="E33" s="143"/>
      <c r="F33" s="144"/>
      <c r="G33" s="144"/>
      <c r="H33" s="145"/>
      <c r="I33" s="146"/>
      <c r="J33" s="545"/>
      <c r="K33" s="546"/>
    </row>
    <row r="34" spans="2:11" ht="22.5" customHeight="1">
      <c r="B34" s="147"/>
      <c r="C34" s="147"/>
      <c r="D34" s="148"/>
      <c r="E34" s="149"/>
      <c r="F34" s="150"/>
      <c r="G34" s="150"/>
      <c r="H34" s="151"/>
      <c r="I34" s="152"/>
      <c r="J34" s="537"/>
      <c r="K34" s="538"/>
    </row>
    <row r="35" spans="2:11" ht="22.5" customHeight="1">
      <c r="B35" s="141"/>
      <c r="C35" s="141"/>
      <c r="D35" s="142"/>
      <c r="E35" s="143"/>
      <c r="F35" s="144"/>
      <c r="G35" s="144"/>
      <c r="H35" s="145"/>
      <c r="I35" s="146"/>
      <c r="J35" s="545"/>
      <c r="K35" s="546"/>
    </row>
    <row r="36" spans="2:11" ht="22.5" customHeight="1">
      <c r="B36" s="147"/>
      <c r="C36" s="147"/>
      <c r="D36" s="148"/>
      <c r="E36" s="149"/>
      <c r="F36" s="150"/>
      <c r="G36" s="150"/>
      <c r="H36" s="151"/>
      <c r="I36" s="152"/>
      <c r="J36" s="537"/>
      <c r="K36" s="538"/>
    </row>
    <row r="37" spans="2:11" ht="22.5" customHeight="1">
      <c r="B37" s="141"/>
      <c r="C37" s="141"/>
      <c r="D37" s="142"/>
      <c r="E37" s="143"/>
      <c r="F37" s="144"/>
      <c r="G37" s="144"/>
      <c r="H37" s="145"/>
      <c r="I37" s="146"/>
      <c r="J37" s="545"/>
      <c r="K37" s="546"/>
    </row>
    <row r="38" spans="2:11" ht="22.5" customHeight="1">
      <c r="B38" s="147"/>
      <c r="C38" s="147"/>
      <c r="D38" s="148"/>
      <c r="E38" s="149"/>
      <c r="F38" s="150"/>
      <c r="G38" s="150"/>
      <c r="H38" s="151"/>
      <c r="I38" s="152"/>
      <c r="J38" s="537"/>
      <c r="K38" s="538"/>
    </row>
    <row r="39" spans="2:11" ht="22.5" customHeight="1">
      <c r="B39" s="141"/>
      <c r="C39" s="141"/>
      <c r="D39" s="142"/>
      <c r="E39" s="143"/>
      <c r="F39" s="144"/>
      <c r="G39" s="144"/>
      <c r="H39" s="145"/>
      <c r="I39" s="146"/>
      <c r="J39" s="545"/>
      <c r="K39" s="546"/>
    </row>
    <row r="40" spans="2:11" ht="22.5" customHeight="1">
      <c r="B40" s="147"/>
      <c r="C40" s="147"/>
      <c r="D40" s="148"/>
      <c r="E40" s="149"/>
      <c r="F40" s="150"/>
      <c r="G40" s="150"/>
      <c r="H40" s="151"/>
      <c r="I40" s="152"/>
      <c r="J40" s="537"/>
      <c r="K40" s="538"/>
    </row>
    <row r="41" spans="2:11" ht="22.5" customHeight="1">
      <c r="B41" s="141"/>
      <c r="C41" s="141"/>
      <c r="D41" s="142"/>
      <c r="E41" s="143"/>
      <c r="F41" s="144"/>
      <c r="G41" s="144"/>
      <c r="H41" s="145"/>
      <c r="I41" s="146"/>
      <c r="J41" s="545"/>
      <c r="K41" s="546"/>
    </row>
    <row r="42" spans="2:11" ht="22.5" customHeight="1">
      <c r="B42" s="147"/>
      <c r="C42" s="147"/>
      <c r="D42" s="148"/>
      <c r="E42" s="149"/>
      <c r="F42" s="150"/>
      <c r="G42" s="150"/>
      <c r="H42" s="151"/>
      <c r="I42" s="152"/>
      <c r="J42" s="537"/>
      <c r="K42" s="538"/>
    </row>
    <row r="43" spans="2:11" ht="22.5" customHeight="1">
      <c r="B43" s="141"/>
      <c r="C43" s="141"/>
      <c r="D43" s="142"/>
      <c r="E43" s="143"/>
      <c r="F43" s="144"/>
      <c r="G43" s="144"/>
      <c r="H43" s="145"/>
      <c r="I43" s="146"/>
      <c r="J43" s="545"/>
      <c r="K43" s="546"/>
    </row>
    <row r="44" spans="2:11" ht="22.5" customHeight="1">
      <c r="B44" s="148" t="s">
        <v>761</v>
      </c>
      <c r="C44" s="147"/>
      <c r="D44" s="148"/>
      <c r="E44" s="149"/>
      <c r="F44" s="150"/>
      <c r="G44" s="150"/>
      <c r="H44" s="151"/>
      <c r="I44" s="152"/>
      <c r="J44" s="153"/>
      <c r="K44" s="154"/>
    </row>
  </sheetData>
  <mergeCells count="47">
    <mergeCell ref="J39:K39"/>
    <mergeCell ref="J40:K40"/>
    <mergeCell ref="J41:K41"/>
    <mergeCell ref="J42:K42"/>
    <mergeCell ref="J43:K43"/>
    <mergeCell ref="J38:K38"/>
    <mergeCell ref="J27:K27"/>
    <mergeCell ref="J28:K28"/>
    <mergeCell ref="J29:K29"/>
    <mergeCell ref="J30:K30"/>
    <mergeCell ref="J31:K31"/>
    <mergeCell ref="J32:K32"/>
    <mergeCell ref="J33:K33"/>
    <mergeCell ref="J34:K34"/>
    <mergeCell ref="J35:K35"/>
    <mergeCell ref="J36:K36"/>
    <mergeCell ref="J37:K37"/>
    <mergeCell ref="J26:K26"/>
    <mergeCell ref="J15:K15"/>
    <mergeCell ref="J16:K16"/>
    <mergeCell ref="J17:K17"/>
    <mergeCell ref="J18:K18"/>
    <mergeCell ref="J19:K19"/>
    <mergeCell ref="J20:K20"/>
    <mergeCell ref="J21:K21"/>
    <mergeCell ref="J22:K22"/>
    <mergeCell ref="J23:K23"/>
    <mergeCell ref="J24:K24"/>
    <mergeCell ref="J25:K25"/>
    <mergeCell ref="J14:K14"/>
    <mergeCell ref="H3:I3"/>
    <mergeCell ref="J3:K4"/>
    <mergeCell ref="J5:K5"/>
    <mergeCell ref="J6:K6"/>
    <mergeCell ref="J7:K7"/>
    <mergeCell ref="J8:K8"/>
    <mergeCell ref="J9:K9"/>
    <mergeCell ref="J10:K10"/>
    <mergeCell ref="J11:K11"/>
    <mergeCell ref="J12:K12"/>
    <mergeCell ref="J13:K13"/>
    <mergeCell ref="G3:G4"/>
    <mergeCell ref="B3:B4"/>
    <mergeCell ref="C3:C4"/>
    <mergeCell ref="D3:D4"/>
    <mergeCell ref="E3:E4"/>
    <mergeCell ref="F3:F4"/>
  </mergeCells>
  <phoneticPr fontId="22"/>
  <printOptions horizontalCentered="1" verticalCentered="1"/>
  <pageMargins left="0.39370078740157483" right="0.39370078740157483" top="0.43307086614173229" bottom="0.19685039370078741" header="0.31496062992125984" footer="0.51181102362204722"/>
  <pageSetup paperSize="9" scale="58" orientation="landscape" r:id="rId1"/>
  <headerFooter alignWithMargins="0">
    <oddHeader>&amp;R&amp;"ＭＳ 明朝,標準"&amp;16
&amp;P 頁</oddHead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6C2E-F1CF-4631-8E52-E5E71949DCB6}">
  <dimension ref="B1:K244"/>
  <sheetViews>
    <sheetView view="pageBreakPreview" zoomScale="55" zoomScaleNormal="55" zoomScaleSheetLayoutView="55" workbookViewId="0">
      <selection activeCell="B3" sqref="B3:B4"/>
    </sheetView>
  </sheetViews>
  <sheetFormatPr defaultColWidth="10.28515625" defaultRowHeight="13.5"/>
  <cols>
    <col min="1" max="1" width="1.85546875" style="135" customWidth="1"/>
    <col min="2" max="2" width="46.42578125" style="135" customWidth="1"/>
    <col min="3" max="3" width="55" style="135" customWidth="1"/>
    <col min="4" max="4" width="12.140625" style="135" customWidth="1"/>
    <col min="5" max="6" width="20.7109375" style="135" customWidth="1"/>
    <col min="7" max="7" width="29.28515625" style="135" customWidth="1"/>
    <col min="8" max="8" width="20.7109375" style="135" customWidth="1"/>
    <col min="9" max="9" width="29.28515625" style="135" customWidth="1"/>
    <col min="10" max="10" width="17.85546875" style="135" customWidth="1"/>
    <col min="11" max="11" width="9.28515625" style="135" customWidth="1"/>
    <col min="12" max="13" width="17.85546875" style="135" customWidth="1"/>
    <col min="14" max="14" width="12.140625" style="135" customWidth="1"/>
    <col min="15" max="15" width="17.85546875" style="135" customWidth="1"/>
    <col min="16" max="16" width="5.5703125" style="135" customWidth="1"/>
    <col min="17" max="17" width="17.85546875" style="135" customWidth="1"/>
    <col min="18" max="16384" width="10.28515625" style="135"/>
  </cols>
  <sheetData>
    <row r="1" spans="2:11" ht="18.95" customHeight="1"/>
    <row r="2" spans="2:11" ht="20.100000000000001" customHeight="1">
      <c r="B2" s="136"/>
      <c r="C2" s="136"/>
      <c r="D2" s="136"/>
      <c r="E2" s="136"/>
      <c r="F2" s="136"/>
      <c r="G2" s="136"/>
      <c r="H2" s="136"/>
      <c r="I2" s="136"/>
      <c r="J2" s="137"/>
      <c r="K2" s="138"/>
    </row>
    <row r="3" spans="2:11" ht="20.100000000000001" customHeight="1">
      <c r="B3" s="535" t="s">
        <v>752</v>
      </c>
      <c r="C3" s="535" t="s">
        <v>753</v>
      </c>
      <c r="D3" s="535" t="s">
        <v>754</v>
      </c>
      <c r="E3" s="535" t="s">
        <v>755</v>
      </c>
      <c r="F3" s="535" t="s">
        <v>756</v>
      </c>
      <c r="G3" s="535" t="s">
        <v>757</v>
      </c>
      <c r="H3" s="539" t="s">
        <v>758</v>
      </c>
      <c r="I3" s="540"/>
      <c r="J3" s="541" t="s">
        <v>759</v>
      </c>
      <c r="K3" s="542"/>
    </row>
    <row r="4" spans="2:11" ht="20.100000000000001" customHeight="1">
      <c r="B4" s="536"/>
      <c r="C4" s="536"/>
      <c r="D4" s="536"/>
      <c r="E4" s="536"/>
      <c r="F4" s="536"/>
      <c r="G4" s="536"/>
      <c r="H4" s="140" t="s">
        <v>760</v>
      </c>
      <c r="I4" s="139" t="s">
        <v>757</v>
      </c>
      <c r="J4" s="543"/>
      <c r="K4" s="544"/>
    </row>
    <row r="5" spans="2:11" ht="22.5" customHeight="1">
      <c r="B5" s="155"/>
      <c r="C5" s="155"/>
      <c r="D5" s="156"/>
      <c r="E5" s="157"/>
      <c r="F5" s="157"/>
      <c r="G5" s="157"/>
      <c r="H5" s="158"/>
      <c r="I5" s="159"/>
      <c r="J5" s="315"/>
      <c r="K5" s="316"/>
    </row>
    <row r="6" spans="2:11" ht="22.5" customHeight="1">
      <c r="B6" s="162" t="s">
        <v>883</v>
      </c>
      <c r="C6" s="162"/>
      <c r="D6" s="163"/>
      <c r="E6" s="164"/>
      <c r="F6" s="164"/>
      <c r="G6" s="164"/>
      <c r="H6" s="165"/>
      <c r="I6" s="166"/>
      <c r="J6" s="317"/>
      <c r="K6" s="318"/>
    </row>
    <row r="7" spans="2:11" ht="22.5" customHeight="1">
      <c r="B7" s="169"/>
      <c r="C7" s="155" t="s">
        <v>1733</v>
      </c>
      <c r="D7" s="156"/>
      <c r="E7" s="157"/>
      <c r="F7" s="157"/>
      <c r="G7" s="157"/>
      <c r="H7" s="158"/>
      <c r="I7" s="159"/>
      <c r="J7" s="315"/>
      <c r="K7" s="319"/>
    </row>
    <row r="8" spans="2:11" ht="22.5" customHeight="1">
      <c r="B8" s="162" t="s">
        <v>1734</v>
      </c>
      <c r="C8" s="162" t="s">
        <v>1735</v>
      </c>
      <c r="D8" s="163" t="s">
        <v>946</v>
      </c>
      <c r="E8" s="164">
        <v>51</v>
      </c>
      <c r="F8" s="164"/>
      <c r="G8" s="164"/>
      <c r="H8" s="165"/>
      <c r="I8" s="166"/>
      <c r="J8" s="317"/>
      <c r="K8" s="320"/>
    </row>
    <row r="9" spans="2:11" ht="22.5" customHeight="1">
      <c r="B9" s="169"/>
      <c r="C9" s="155" t="s">
        <v>1733</v>
      </c>
      <c r="D9" s="156"/>
      <c r="E9" s="157"/>
      <c r="F9" s="157"/>
      <c r="G9" s="157"/>
      <c r="H9" s="158"/>
      <c r="I9" s="159"/>
      <c r="J9" s="315"/>
      <c r="K9" s="319"/>
    </row>
    <row r="10" spans="2:11" ht="22.5" customHeight="1">
      <c r="B10" s="162" t="s">
        <v>1734</v>
      </c>
      <c r="C10" s="162" t="s">
        <v>1736</v>
      </c>
      <c r="D10" s="163" t="s">
        <v>946</v>
      </c>
      <c r="E10" s="164">
        <v>4</v>
      </c>
      <c r="F10" s="164"/>
      <c r="G10" s="164"/>
      <c r="H10" s="165"/>
      <c r="I10" s="166"/>
      <c r="J10" s="317"/>
      <c r="K10" s="320"/>
    </row>
    <row r="11" spans="2:11" ht="22.5" customHeight="1">
      <c r="B11" s="169"/>
      <c r="C11" s="155" t="s">
        <v>1737</v>
      </c>
      <c r="D11" s="156"/>
      <c r="E11" s="157"/>
      <c r="F11" s="157"/>
      <c r="G11" s="157"/>
      <c r="H11" s="158"/>
      <c r="I11" s="159"/>
      <c r="J11" s="315"/>
      <c r="K11" s="319"/>
    </row>
    <row r="12" spans="2:11" ht="22.5" customHeight="1">
      <c r="B12" s="162" t="s">
        <v>1734</v>
      </c>
      <c r="C12" s="162" t="s">
        <v>1738</v>
      </c>
      <c r="D12" s="163" t="s">
        <v>946</v>
      </c>
      <c r="E12" s="164">
        <v>7</v>
      </c>
      <c r="F12" s="164"/>
      <c r="G12" s="164"/>
      <c r="H12" s="165"/>
      <c r="I12" s="166"/>
      <c r="J12" s="317"/>
      <c r="K12" s="320"/>
    </row>
    <row r="13" spans="2:11" ht="22.5" customHeight="1">
      <c r="B13" s="169"/>
      <c r="C13" s="155" t="s">
        <v>1737</v>
      </c>
      <c r="D13" s="156"/>
      <c r="E13" s="157"/>
      <c r="F13" s="157"/>
      <c r="G13" s="157"/>
      <c r="H13" s="158"/>
      <c r="I13" s="159"/>
      <c r="J13" s="315"/>
      <c r="K13" s="319"/>
    </row>
    <row r="14" spans="2:11" ht="22.5" customHeight="1">
      <c r="B14" s="162" t="s">
        <v>1734</v>
      </c>
      <c r="C14" s="162" t="s">
        <v>1735</v>
      </c>
      <c r="D14" s="163" t="s">
        <v>946</v>
      </c>
      <c r="E14" s="164">
        <v>20</v>
      </c>
      <c r="F14" s="164"/>
      <c r="G14" s="164"/>
      <c r="H14" s="165"/>
      <c r="I14" s="166"/>
      <c r="J14" s="317"/>
      <c r="K14" s="320"/>
    </row>
    <row r="15" spans="2:11" ht="22.5" customHeight="1">
      <c r="B15" s="169"/>
      <c r="C15" s="155"/>
      <c r="D15" s="156"/>
      <c r="E15" s="157"/>
      <c r="F15" s="157"/>
      <c r="G15" s="157"/>
      <c r="H15" s="158"/>
      <c r="I15" s="159"/>
      <c r="J15" s="315"/>
      <c r="K15" s="319"/>
    </row>
    <row r="16" spans="2:11" ht="22.5" customHeight="1">
      <c r="B16" s="162" t="s">
        <v>1739</v>
      </c>
      <c r="C16" s="162" t="s">
        <v>1740</v>
      </c>
      <c r="D16" s="163" t="s">
        <v>946</v>
      </c>
      <c r="E16" s="164">
        <v>7</v>
      </c>
      <c r="F16" s="164"/>
      <c r="G16" s="164"/>
      <c r="H16" s="165"/>
      <c r="I16" s="166"/>
      <c r="J16" s="321"/>
      <c r="K16" s="320"/>
    </row>
    <row r="17" spans="2:11" ht="22.5" customHeight="1">
      <c r="B17" s="169"/>
      <c r="C17" s="155"/>
      <c r="D17" s="156"/>
      <c r="E17" s="157"/>
      <c r="F17" s="157"/>
      <c r="G17" s="157"/>
      <c r="H17" s="158"/>
      <c r="I17" s="159"/>
      <c r="J17" s="315"/>
      <c r="K17" s="319"/>
    </row>
    <row r="18" spans="2:11" ht="22.5" customHeight="1">
      <c r="B18" s="162" t="s">
        <v>1741</v>
      </c>
      <c r="C18" s="162" t="s">
        <v>1742</v>
      </c>
      <c r="D18" s="163" t="s">
        <v>766</v>
      </c>
      <c r="E18" s="164">
        <v>2</v>
      </c>
      <c r="F18" s="164"/>
      <c r="G18" s="164"/>
      <c r="H18" s="165"/>
      <c r="I18" s="166"/>
      <c r="J18" s="317"/>
      <c r="K18" s="320"/>
    </row>
    <row r="19" spans="2:11" ht="22.5" customHeight="1">
      <c r="B19" s="169"/>
      <c r="C19" s="155"/>
      <c r="D19" s="156"/>
      <c r="E19" s="157"/>
      <c r="F19" s="157"/>
      <c r="G19" s="157"/>
      <c r="H19" s="158"/>
      <c r="I19" s="159"/>
      <c r="J19" s="315"/>
      <c r="K19" s="319"/>
    </row>
    <row r="20" spans="2:11" ht="22.5" customHeight="1">
      <c r="B20" s="162" t="s">
        <v>1743</v>
      </c>
      <c r="C20" s="162" t="s">
        <v>1744</v>
      </c>
      <c r="D20" s="163" t="s">
        <v>766</v>
      </c>
      <c r="E20" s="164">
        <v>1</v>
      </c>
      <c r="F20" s="164"/>
      <c r="G20" s="164"/>
      <c r="H20" s="165"/>
      <c r="I20" s="166"/>
      <c r="J20" s="321"/>
      <c r="K20" s="320"/>
    </row>
    <row r="21" spans="2:11" ht="22.5" customHeight="1">
      <c r="B21" s="169"/>
      <c r="C21" s="155"/>
      <c r="D21" s="156"/>
      <c r="E21" s="157"/>
      <c r="F21" s="157"/>
      <c r="G21" s="157"/>
      <c r="H21" s="158"/>
      <c r="I21" s="159"/>
      <c r="J21" s="315"/>
      <c r="K21" s="319"/>
    </row>
    <row r="22" spans="2:11" ht="22.5" customHeight="1">
      <c r="B22" s="162" t="s">
        <v>1745</v>
      </c>
      <c r="C22" s="162" t="s">
        <v>1746</v>
      </c>
      <c r="D22" s="163" t="s">
        <v>766</v>
      </c>
      <c r="E22" s="164">
        <v>2</v>
      </c>
      <c r="F22" s="164"/>
      <c r="G22" s="164"/>
      <c r="H22" s="165"/>
      <c r="I22" s="166"/>
      <c r="J22" s="317"/>
      <c r="K22" s="320"/>
    </row>
    <row r="23" spans="2:11" ht="22.5" customHeight="1">
      <c r="B23" s="169"/>
      <c r="C23" s="155"/>
      <c r="D23" s="156"/>
      <c r="E23" s="157"/>
      <c r="F23" s="157"/>
      <c r="G23" s="157"/>
      <c r="H23" s="158"/>
      <c r="I23" s="159"/>
      <c r="J23" s="315"/>
      <c r="K23" s="319"/>
    </row>
    <row r="24" spans="2:11" ht="22.5" customHeight="1">
      <c r="B24" s="162" t="s">
        <v>1745</v>
      </c>
      <c r="C24" s="162" t="s">
        <v>1747</v>
      </c>
      <c r="D24" s="163" t="s">
        <v>766</v>
      </c>
      <c r="E24" s="164">
        <v>2</v>
      </c>
      <c r="F24" s="164"/>
      <c r="G24" s="164"/>
      <c r="H24" s="165"/>
      <c r="I24" s="166"/>
      <c r="J24" s="317"/>
      <c r="K24" s="320"/>
    </row>
    <row r="25" spans="2:11" ht="22.5" customHeight="1">
      <c r="B25" s="169"/>
      <c r="C25" s="155"/>
      <c r="D25" s="156"/>
      <c r="E25" s="157"/>
      <c r="F25" s="157"/>
      <c r="G25" s="157"/>
      <c r="H25" s="158"/>
      <c r="I25" s="159"/>
      <c r="J25" s="315"/>
      <c r="K25" s="319"/>
    </row>
    <row r="26" spans="2:11" ht="22.5" customHeight="1">
      <c r="B26" s="162" t="s">
        <v>1748</v>
      </c>
      <c r="C26" s="162" t="s">
        <v>1749</v>
      </c>
      <c r="D26" s="163" t="s">
        <v>766</v>
      </c>
      <c r="E26" s="164">
        <v>2</v>
      </c>
      <c r="F26" s="164"/>
      <c r="G26" s="164"/>
      <c r="H26" s="165"/>
      <c r="I26" s="166"/>
      <c r="J26" s="317"/>
      <c r="K26" s="320"/>
    </row>
    <row r="27" spans="2:11" ht="22.5" customHeight="1">
      <c r="B27" s="169"/>
      <c r="C27" s="155" t="s">
        <v>1750</v>
      </c>
      <c r="D27" s="156"/>
      <c r="E27" s="157"/>
      <c r="F27" s="157"/>
      <c r="G27" s="157"/>
      <c r="H27" s="158"/>
      <c r="I27" s="159"/>
      <c r="J27" s="315"/>
      <c r="K27" s="319"/>
    </row>
    <row r="28" spans="2:11" ht="22.5" customHeight="1">
      <c r="B28" s="162" t="s">
        <v>1751</v>
      </c>
      <c r="C28" s="162" t="s">
        <v>807</v>
      </c>
      <c r="D28" s="163" t="s">
        <v>766</v>
      </c>
      <c r="E28" s="164">
        <v>1</v>
      </c>
      <c r="F28" s="164"/>
      <c r="G28" s="164"/>
      <c r="H28" s="165"/>
      <c r="I28" s="166"/>
      <c r="J28" s="317"/>
      <c r="K28" s="320"/>
    </row>
    <row r="29" spans="2:11" ht="22.5" customHeight="1">
      <c r="B29" s="169"/>
      <c r="C29" s="155"/>
      <c r="D29" s="156"/>
      <c r="E29" s="157"/>
      <c r="F29" s="157"/>
      <c r="G29" s="157"/>
      <c r="H29" s="158"/>
      <c r="I29" s="159"/>
      <c r="J29" s="315"/>
      <c r="K29" s="319"/>
    </row>
    <row r="30" spans="2:11" ht="22.5" customHeight="1">
      <c r="B30" s="162" t="s">
        <v>1752</v>
      </c>
      <c r="C30" s="162" t="s">
        <v>1753</v>
      </c>
      <c r="D30" s="163" t="s">
        <v>766</v>
      </c>
      <c r="E30" s="164">
        <v>5</v>
      </c>
      <c r="F30" s="164"/>
      <c r="G30" s="164"/>
      <c r="H30" s="165"/>
      <c r="I30" s="166"/>
      <c r="J30" s="317"/>
      <c r="K30" s="320"/>
    </row>
    <row r="31" spans="2:11" ht="22.5" customHeight="1">
      <c r="B31" s="169"/>
      <c r="C31" s="155"/>
      <c r="D31" s="156"/>
      <c r="E31" s="157"/>
      <c r="F31" s="157"/>
      <c r="G31" s="157"/>
      <c r="H31" s="158"/>
      <c r="I31" s="159"/>
      <c r="J31" s="315"/>
      <c r="K31" s="319"/>
    </row>
    <row r="32" spans="2:11" ht="22.5" customHeight="1">
      <c r="B32" s="162" t="s">
        <v>1752</v>
      </c>
      <c r="C32" s="162" t="s">
        <v>1754</v>
      </c>
      <c r="D32" s="163" t="s">
        <v>766</v>
      </c>
      <c r="E32" s="164">
        <v>3</v>
      </c>
      <c r="F32" s="164"/>
      <c r="G32" s="164"/>
      <c r="H32" s="165"/>
      <c r="I32" s="166"/>
      <c r="J32" s="317"/>
      <c r="K32" s="320"/>
    </row>
    <row r="33" spans="2:11" ht="22.5" customHeight="1">
      <c r="B33" s="169"/>
      <c r="C33" s="155"/>
      <c r="D33" s="156"/>
      <c r="E33" s="157"/>
      <c r="F33" s="157"/>
      <c r="G33" s="157"/>
      <c r="H33" s="158"/>
      <c r="I33" s="159"/>
      <c r="J33" s="315"/>
      <c r="K33" s="319"/>
    </row>
    <row r="34" spans="2:11" ht="22.5" customHeight="1">
      <c r="B34" s="162" t="s">
        <v>1752</v>
      </c>
      <c r="C34" s="162" t="s">
        <v>1755</v>
      </c>
      <c r="D34" s="163" t="s">
        <v>766</v>
      </c>
      <c r="E34" s="164">
        <v>26</v>
      </c>
      <c r="F34" s="164"/>
      <c r="G34" s="164"/>
      <c r="H34" s="165"/>
      <c r="I34" s="166"/>
      <c r="J34" s="317"/>
      <c r="K34" s="320"/>
    </row>
    <row r="35" spans="2:11" ht="22.5" customHeight="1">
      <c r="B35" s="169"/>
      <c r="C35" s="155"/>
      <c r="D35" s="156"/>
      <c r="E35" s="157"/>
      <c r="F35" s="157"/>
      <c r="G35" s="157"/>
      <c r="H35" s="158"/>
      <c r="I35" s="159"/>
      <c r="J35" s="315"/>
      <c r="K35" s="319"/>
    </row>
    <row r="36" spans="2:11" ht="22.5" customHeight="1">
      <c r="B36" s="162" t="s">
        <v>1752</v>
      </c>
      <c r="C36" s="162" t="s">
        <v>1756</v>
      </c>
      <c r="D36" s="163" t="s">
        <v>766</v>
      </c>
      <c r="E36" s="164">
        <v>2</v>
      </c>
      <c r="F36" s="164"/>
      <c r="G36" s="164"/>
      <c r="H36" s="165"/>
      <c r="I36" s="166"/>
      <c r="J36" s="317"/>
      <c r="K36" s="320"/>
    </row>
    <row r="37" spans="2:11" ht="22.5" customHeight="1">
      <c r="B37" s="169"/>
      <c r="C37" s="155"/>
      <c r="D37" s="156"/>
      <c r="E37" s="157"/>
      <c r="F37" s="157"/>
      <c r="G37" s="157"/>
      <c r="H37" s="158"/>
      <c r="I37" s="159"/>
      <c r="J37" s="315"/>
      <c r="K37" s="319"/>
    </row>
    <row r="38" spans="2:11" ht="22.5" customHeight="1">
      <c r="B38" s="162" t="s">
        <v>1752</v>
      </c>
      <c r="C38" s="162" t="s">
        <v>1757</v>
      </c>
      <c r="D38" s="163" t="s">
        <v>766</v>
      </c>
      <c r="E38" s="164">
        <v>8</v>
      </c>
      <c r="F38" s="164"/>
      <c r="G38" s="164"/>
      <c r="H38" s="165"/>
      <c r="I38" s="166"/>
      <c r="J38" s="317"/>
      <c r="K38" s="320"/>
    </row>
    <row r="39" spans="2:11" ht="22.5" customHeight="1">
      <c r="B39" s="169"/>
      <c r="C39" s="155"/>
      <c r="D39" s="156"/>
      <c r="E39" s="157"/>
      <c r="F39" s="157"/>
      <c r="G39" s="157"/>
      <c r="H39" s="158"/>
      <c r="I39" s="159"/>
      <c r="J39" s="315"/>
      <c r="K39" s="319"/>
    </row>
    <row r="40" spans="2:11" ht="22.5" customHeight="1">
      <c r="B40" s="162" t="s">
        <v>1752</v>
      </c>
      <c r="C40" s="162" t="s">
        <v>1758</v>
      </c>
      <c r="D40" s="163" t="s">
        <v>766</v>
      </c>
      <c r="E40" s="164">
        <v>3</v>
      </c>
      <c r="F40" s="164"/>
      <c r="G40" s="164"/>
      <c r="H40" s="165"/>
      <c r="I40" s="166"/>
      <c r="J40" s="317"/>
      <c r="K40" s="320"/>
    </row>
    <row r="41" spans="2:11" ht="22.5" customHeight="1">
      <c r="B41" s="169"/>
      <c r="C41" s="155"/>
      <c r="D41" s="156"/>
      <c r="E41" s="157"/>
      <c r="F41" s="157"/>
      <c r="G41" s="157"/>
      <c r="H41" s="158"/>
      <c r="I41" s="159"/>
      <c r="J41" s="315"/>
      <c r="K41" s="319"/>
    </row>
    <row r="42" spans="2:11" ht="22.5" customHeight="1">
      <c r="B42" s="162" t="s">
        <v>1752</v>
      </c>
      <c r="C42" s="162" t="s">
        <v>1759</v>
      </c>
      <c r="D42" s="163" t="s">
        <v>766</v>
      </c>
      <c r="E42" s="164">
        <v>9</v>
      </c>
      <c r="F42" s="164"/>
      <c r="G42" s="164"/>
      <c r="H42" s="165"/>
      <c r="I42" s="166"/>
      <c r="J42" s="317"/>
      <c r="K42" s="320"/>
    </row>
    <row r="43" spans="2:11" ht="22.5" customHeight="1">
      <c r="B43" s="169"/>
      <c r="C43" s="155"/>
      <c r="D43" s="156"/>
      <c r="E43" s="157"/>
      <c r="F43" s="157"/>
      <c r="G43" s="157"/>
      <c r="H43" s="158"/>
      <c r="I43" s="159"/>
      <c r="J43" s="315"/>
      <c r="K43" s="319"/>
    </row>
    <row r="44" spans="2:11" ht="22.5" customHeight="1">
      <c r="B44" s="162" t="s">
        <v>1752</v>
      </c>
      <c r="C44" s="162" t="s">
        <v>1760</v>
      </c>
      <c r="D44" s="163" t="s">
        <v>766</v>
      </c>
      <c r="E44" s="164">
        <v>4</v>
      </c>
      <c r="F44" s="164"/>
      <c r="G44" s="164"/>
      <c r="H44" s="165"/>
      <c r="I44" s="166"/>
      <c r="J44" s="317"/>
      <c r="K44" s="320"/>
    </row>
    <row r="45" spans="2:11" ht="22.5" customHeight="1">
      <c r="B45" s="169"/>
      <c r="C45" s="155"/>
      <c r="D45" s="156"/>
      <c r="E45" s="157"/>
      <c r="F45" s="157"/>
      <c r="G45" s="157"/>
      <c r="H45" s="158"/>
      <c r="I45" s="159"/>
      <c r="J45" s="315"/>
      <c r="K45" s="319"/>
    </row>
    <row r="46" spans="2:11" ht="22.5" customHeight="1">
      <c r="B46" s="162" t="s">
        <v>1761</v>
      </c>
      <c r="C46" s="162" t="s">
        <v>1762</v>
      </c>
      <c r="D46" s="163" t="s">
        <v>766</v>
      </c>
      <c r="E46" s="164">
        <v>2</v>
      </c>
      <c r="F46" s="164"/>
      <c r="G46" s="164"/>
      <c r="H46" s="165"/>
      <c r="I46" s="166"/>
      <c r="J46" s="317"/>
      <c r="K46" s="320"/>
    </row>
    <row r="47" spans="2:11" ht="22.5" customHeight="1">
      <c r="B47" s="169"/>
      <c r="C47" s="155"/>
      <c r="D47" s="156"/>
      <c r="E47" s="157"/>
      <c r="F47" s="157"/>
      <c r="G47" s="157"/>
      <c r="H47" s="158"/>
      <c r="I47" s="159"/>
      <c r="J47" s="315"/>
      <c r="K47" s="319"/>
    </row>
    <row r="48" spans="2:11" ht="22.5" customHeight="1">
      <c r="B48" s="162" t="s">
        <v>1761</v>
      </c>
      <c r="C48" s="162" t="s">
        <v>1763</v>
      </c>
      <c r="D48" s="163" t="s">
        <v>766</v>
      </c>
      <c r="E48" s="164">
        <v>4</v>
      </c>
      <c r="F48" s="164"/>
      <c r="G48" s="164"/>
      <c r="H48" s="165"/>
      <c r="I48" s="166"/>
      <c r="J48" s="317"/>
      <c r="K48" s="320"/>
    </row>
    <row r="49" spans="2:11" ht="22.5" customHeight="1">
      <c r="B49" s="169"/>
      <c r="C49" s="155"/>
      <c r="D49" s="156"/>
      <c r="E49" s="157"/>
      <c r="F49" s="157"/>
      <c r="G49" s="157"/>
      <c r="H49" s="158"/>
      <c r="I49" s="159"/>
      <c r="J49" s="315"/>
      <c r="K49" s="319"/>
    </row>
    <row r="50" spans="2:11" ht="22.5" customHeight="1">
      <c r="B50" s="162" t="s">
        <v>1764</v>
      </c>
      <c r="C50" s="162" t="s">
        <v>1765</v>
      </c>
      <c r="D50" s="163" t="s">
        <v>1766</v>
      </c>
      <c r="E50" s="164">
        <v>1</v>
      </c>
      <c r="F50" s="164"/>
      <c r="G50" s="164"/>
      <c r="H50" s="165"/>
      <c r="I50" s="166"/>
      <c r="J50" s="317"/>
      <c r="K50" s="320"/>
    </row>
    <row r="51" spans="2:11" ht="22.5" customHeight="1">
      <c r="B51" s="169"/>
      <c r="C51" s="155"/>
      <c r="D51" s="156"/>
      <c r="E51" s="157"/>
      <c r="F51" s="157"/>
      <c r="G51" s="157"/>
      <c r="H51" s="158"/>
      <c r="I51" s="159"/>
      <c r="J51" s="315"/>
      <c r="K51" s="319"/>
    </row>
    <row r="52" spans="2:11" ht="22.5" customHeight="1">
      <c r="B52" s="162" t="s">
        <v>1767</v>
      </c>
      <c r="C52" s="162" t="s">
        <v>1768</v>
      </c>
      <c r="D52" s="163" t="s">
        <v>24</v>
      </c>
      <c r="E52" s="164">
        <v>1</v>
      </c>
      <c r="F52" s="164"/>
      <c r="G52" s="164"/>
      <c r="H52" s="165"/>
      <c r="I52" s="166"/>
      <c r="J52" s="317"/>
      <c r="K52" s="320"/>
    </row>
    <row r="53" spans="2:11" ht="22.5" customHeight="1">
      <c r="B53" s="169"/>
      <c r="C53" s="155"/>
      <c r="D53" s="156"/>
      <c r="E53" s="157"/>
      <c r="F53" s="157"/>
      <c r="G53" s="157"/>
      <c r="H53" s="158"/>
      <c r="I53" s="159"/>
      <c r="J53" s="315"/>
      <c r="K53" s="319"/>
    </row>
    <row r="54" spans="2:11" ht="22.5" customHeight="1">
      <c r="B54" s="162"/>
      <c r="C54" s="162"/>
      <c r="D54" s="163"/>
      <c r="E54" s="164"/>
      <c r="F54" s="164"/>
      <c r="G54" s="164"/>
      <c r="H54" s="165"/>
      <c r="I54" s="166"/>
      <c r="J54" s="317"/>
      <c r="K54" s="320"/>
    </row>
    <row r="55" spans="2:11" ht="22.5" customHeight="1">
      <c r="B55" s="169"/>
      <c r="C55" s="155" t="s">
        <v>763</v>
      </c>
      <c r="D55" s="156"/>
      <c r="E55" s="157"/>
      <c r="F55" s="157"/>
      <c r="G55" s="157"/>
      <c r="H55" s="158"/>
      <c r="I55" s="159"/>
      <c r="J55" s="315"/>
      <c r="K55" s="316"/>
    </row>
    <row r="56" spans="2:11" ht="22.5" customHeight="1">
      <c r="B56" s="162" t="s">
        <v>764</v>
      </c>
      <c r="C56" s="162" t="s">
        <v>765</v>
      </c>
      <c r="D56" s="163" t="s">
        <v>766</v>
      </c>
      <c r="E56" s="164">
        <v>9</v>
      </c>
      <c r="F56" s="164"/>
      <c r="G56" s="164"/>
      <c r="H56" s="165"/>
      <c r="I56" s="166"/>
      <c r="J56" s="317"/>
      <c r="K56" s="318"/>
    </row>
    <row r="57" spans="2:11" ht="22.5" customHeight="1">
      <c r="B57" s="169"/>
      <c r="C57" s="155" t="s">
        <v>768</v>
      </c>
      <c r="D57" s="156"/>
      <c r="E57" s="157"/>
      <c r="F57" s="157"/>
      <c r="G57" s="157"/>
      <c r="H57" s="158"/>
      <c r="I57" s="159"/>
      <c r="J57" s="315"/>
      <c r="K57" s="316"/>
    </row>
    <row r="58" spans="2:11" ht="22.5" customHeight="1">
      <c r="B58" s="162" t="s">
        <v>764</v>
      </c>
      <c r="C58" s="162" t="s">
        <v>765</v>
      </c>
      <c r="D58" s="163" t="s">
        <v>766</v>
      </c>
      <c r="E58" s="164">
        <v>25</v>
      </c>
      <c r="F58" s="164"/>
      <c r="G58" s="164"/>
      <c r="H58" s="165"/>
      <c r="I58" s="166"/>
      <c r="J58" s="317"/>
      <c r="K58" s="318"/>
    </row>
    <row r="59" spans="2:11" ht="22.5" customHeight="1">
      <c r="B59" s="169"/>
      <c r="C59" s="155" t="s">
        <v>769</v>
      </c>
      <c r="D59" s="156"/>
      <c r="E59" s="157"/>
      <c r="F59" s="157"/>
      <c r="G59" s="157"/>
      <c r="H59" s="158"/>
      <c r="I59" s="159"/>
      <c r="J59" s="315"/>
      <c r="K59" s="316"/>
    </row>
    <row r="60" spans="2:11" ht="22.5" customHeight="1">
      <c r="B60" s="162" t="s">
        <v>764</v>
      </c>
      <c r="C60" s="162" t="s">
        <v>765</v>
      </c>
      <c r="D60" s="163" t="s">
        <v>766</v>
      </c>
      <c r="E60" s="164">
        <v>8</v>
      </c>
      <c r="F60" s="164"/>
      <c r="G60" s="164"/>
      <c r="H60" s="165"/>
      <c r="I60" s="166"/>
      <c r="J60" s="317"/>
      <c r="K60" s="318"/>
    </row>
    <row r="61" spans="2:11" ht="22.5" customHeight="1">
      <c r="B61" s="169"/>
      <c r="C61" s="155" t="s">
        <v>772</v>
      </c>
      <c r="D61" s="156"/>
      <c r="E61" s="157"/>
      <c r="F61" s="157"/>
      <c r="G61" s="157"/>
      <c r="H61" s="158"/>
      <c r="I61" s="159"/>
      <c r="J61" s="315"/>
      <c r="K61" s="316"/>
    </row>
    <row r="62" spans="2:11" ht="22.5" customHeight="1">
      <c r="B62" s="162" t="s">
        <v>764</v>
      </c>
      <c r="C62" s="162" t="s">
        <v>765</v>
      </c>
      <c r="D62" s="163" t="s">
        <v>766</v>
      </c>
      <c r="E62" s="164">
        <v>4</v>
      </c>
      <c r="F62" s="164"/>
      <c r="G62" s="164"/>
      <c r="H62" s="165"/>
      <c r="I62" s="166"/>
      <c r="J62" s="317"/>
      <c r="K62" s="318"/>
    </row>
    <row r="63" spans="2:11" ht="22.5" customHeight="1">
      <c r="B63" s="169"/>
      <c r="C63" s="155" t="s">
        <v>1769</v>
      </c>
      <c r="D63" s="156"/>
      <c r="E63" s="157"/>
      <c r="F63" s="157"/>
      <c r="G63" s="157"/>
      <c r="H63" s="158"/>
      <c r="I63" s="159"/>
      <c r="J63" s="315"/>
      <c r="K63" s="316"/>
    </row>
    <row r="64" spans="2:11" ht="22.5" customHeight="1">
      <c r="B64" s="162" t="s">
        <v>774</v>
      </c>
      <c r="C64" s="162" t="s">
        <v>765</v>
      </c>
      <c r="D64" s="163" t="s">
        <v>766</v>
      </c>
      <c r="E64" s="164">
        <v>3</v>
      </c>
      <c r="F64" s="164"/>
      <c r="G64" s="164"/>
      <c r="H64" s="165"/>
      <c r="I64" s="166"/>
      <c r="J64" s="317"/>
      <c r="K64" s="318"/>
    </row>
    <row r="65" spans="2:11" ht="22.5" customHeight="1">
      <c r="B65" s="169"/>
      <c r="C65" s="155" t="s">
        <v>1770</v>
      </c>
      <c r="D65" s="156"/>
      <c r="E65" s="157"/>
      <c r="F65" s="157"/>
      <c r="G65" s="157"/>
      <c r="H65" s="158"/>
      <c r="I65" s="159"/>
      <c r="J65" s="315"/>
      <c r="K65" s="316"/>
    </row>
    <row r="66" spans="2:11" ht="22.5" customHeight="1">
      <c r="B66" s="162" t="s">
        <v>1771</v>
      </c>
      <c r="C66" s="162" t="s">
        <v>765</v>
      </c>
      <c r="D66" s="163" t="s">
        <v>766</v>
      </c>
      <c r="E66" s="164">
        <v>4</v>
      </c>
      <c r="F66" s="164"/>
      <c r="G66" s="164"/>
      <c r="H66" s="165"/>
      <c r="I66" s="166"/>
      <c r="J66" s="317"/>
      <c r="K66" s="318"/>
    </row>
    <row r="67" spans="2:11" ht="22.5" customHeight="1">
      <c r="B67" s="169"/>
      <c r="C67" s="155" t="s">
        <v>1772</v>
      </c>
      <c r="D67" s="156"/>
      <c r="E67" s="157"/>
      <c r="F67" s="157"/>
      <c r="G67" s="157"/>
      <c r="H67" s="158"/>
      <c r="I67" s="159"/>
      <c r="J67" s="315"/>
      <c r="K67" s="319"/>
    </row>
    <row r="68" spans="2:11" ht="22.5" customHeight="1">
      <c r="B68" s="162" t="s">
        <v>1773</v>
      </c>
      <c r="C68" s="162" t="s">
        <v>765</v>
      </c>
      <c r="D68" s="163" t="s">
        <v>946</v>
      </c>
      <c r="E68" s="164">
        <v>9</v>
      </c>
      <c r="F68" s="164"/>
      <c r="G68" s="164"/>
      <c r="H68" s="165"/>
      <c r="I68" s="166"/>
      <c r="J68" s="317"/>
      <c r="K68" s="320"/>
    </row>
    <row r="69" spans="2:11" ht="22.5" customHeight="1">
      <c r="B69" s="169"/>
      <c r="C69" s="155" t="s">
        <v>1774</v>
      </c>
      <c r="D69" s="156"/>
      <c r="E69" s="157"/>
      <c r="F69" s="157"/>
      <c r="G69" s="157"/>
      <c r="H69" s="158"/>
      <c r="I69" s="159"/>
      <c r="J69" s="315"/>
      <c r="K69" s="319"/>
    </row>
    <row r="70" spans="2:11" ht="22.5" customHeight="1">
      <c r="B70" s="162" t="s">
        <v>1773</v>
      </c>
      <c r="C70" s="162" t="s">
        <v>765</v>
      </c>
      <c r="D70" s="163" t="s">
        <v>946</v>
      </c>
      <c r="E70" s="164">
        <v>9</v>
      </c>
      <c r="F70" s="164"/>
      <c r="G70" s="164"/>
      <c r="H70" s="165"/>
      <c r="I70" s="166"/>
      <c r="J70" s="317"/>
      <c r="K70" s="320"/>
    </row>
    <row r="71" spans="2:11" ht="22.5" customHeight="1">
      <c r="B71" s="169"/>
      <c r="C71" s="155" t="s">
        <v>1775</v>
      </c>
      <c r="D71" s="156"/>
      <c r="E71" s="157"/>
      <c r="F71" s="157"/>
      <c r="G71" s="157"/>
      <c r="H71" s="158"/>
      <c r="I71" s="159"/>
      <c r="J71" s="315"/>
      <c r="K71" s="319"/>
    </row>
    <row r="72" spans="2:11" ht="22.5" customHeight="1">
      <c r="B72" s="162" t="s">
        <v>1776</v>
      </c>
      <c r="C72" s="162" t="s">
        <v>765</v>
      </c>
      <c r="D72" s="163" t="s">
        <v>946</v>
      </c>
      <c r="E72" s="164">
        <v>179</v>
      </c>
      <c r="F72" s="164"/>
      <c r="G72" s="164"/>
      <c r="H72" s="165"/>
      <c r="I72" s="166"/>
      <c r="J72" s="317"/>
      <c r="K72" s="320"/>
    </row>
    <row r="73" spans="2:11" ht="22.5" customHeight="1">
      <c r="B73" s="169"/>
      <c r="C73" s="155" t="s">
        <v>1777</v>
      </c>
      <c r="D73" s="156"/>
      <c r="E73" s="157"/>
      <c r="F73" s="157"/>
      <c r="G73" s="157"/>
      <c r="H73" s="158"/>
      <c r="I73" s="159"/>
      <c r="J73" s="315"/>
      <c r="K73" s="319"/>
    </row>
    <row r="74" spans="2:11" ht="22.5" customHeight="1">
      <c r="B74" s="162" t="s">
        <v>1776</v>
      </c>
      <c r="C74" s="162" t="s">
        <v>765</v>
      </c>
      <c r="D74" s="163" t="s">
        <v>946</v>
      </c>
      <c r="E74" s="164">
        <v>113</v>
      </c>
      <c r="F74" s="164"/>
      <c r="G74" s="164"/>
      <c r="H74" s="165"/>
      <c r="I74" s="166"/>
      <c r="J74" s="317"/>
      <c r="K74" s="320"/>
    </row>
    <row r="75" spans="2:11" ht="22.5" customHeight="1">
      <c r="B75" s="169"/>
      <c r="C75" s="155" t="s">
        <v>1778</v>
      </c>
      <c r="D75" s="156"/>
      <c r="E75" s="157"/>
      <c r="F75" s="157"/>
      <c r="G75" s="157"/>
      <c r="H75" s="158"/>
      <c r="I75" s="159"/>
      <c r="J75" s="315"/>
      <c r="K75" s="319"/>
    </row>
    <row r="76" spans="2:11" ht="22.5" customHeight="1">
      <c r="B76" s="162" t="s">
        <v>1779</v>
      </c>
      <c r="C76" s="162" t="s">
        <v>765</v>
      </c>
      <c r="D76" s="163" t="s">
        <v>946</v>
      </c>
      <c r="E76" s="164">
        <v>25</v>
      </c>
      <c r="F76" s="164"/>
      <c r="G76" s="164"/>
      <c r="H76" s="165"/>
      <c r="I76" s="166"/>
      <c r="J76" s="317"/>
      <c r="K76" s="320"/>
    </row>
    <row r="77" spans="2:11" ht="22.5" customHeight="1">
      <c r="B77" s="169"/>
      <c r="C77" s="155" t="s">
        <v>1780</v>
      </c>
      <c r="D77" s="156"/>
      <c r="E77" s="157"/>
      <c r="F77" s="157"/>
      <c r="G77" s="157"/>
      <c r="H77" s="158"/>
      <c r="I77" s="159"/>
      <c r="J77" s="315"/>
      <c r="K77" s="319"/>
    </row>
    <row r="78" spans="2:11" ht="22.5" customHeight="1">
      <c r="B78" s="162" t="s">
        <v>1779</v>
      </c>
      <c r="C78" s="162" t="s">
        <v>765</v>
      </c>
      <c r="D78" s="163" t="s">
        <v>946</v>
      </c>
      <c r="E78" s="164">
        <v>1</v>
      </c>
      <c r="F78" s="164"/>
      <c r="G78" s="164"/>
      <c r="H78" s="165"/>
      <c r="I78" s="166"/>
      <c r="J78" s="317"/>
      <c r="K78" s="320"/>
    </row>
    <row r="79" spans="2:11" ht="22.5" customHeight="1">
      <c r="B79" s="169" t="s">
        <v>1781</v>
      </c>
      <c r="C79" s="155"/>
      <c r="D79" s="156"/>
      <c r="E79" s="157"/>
      <c r="F79" s="157"/>
      <c r="G79" s="157"/>
      <c r="H79" s="158"/>
      <c r="I79" s="159"/>
      <c r="J79" s="315"/>
      <c r="K79" s="316"/>
    </row>
    <row r="80" spans="2:11" ht="22.5" customHeight="1">
      <c r="B80" s="162" t="s">
        <v>1782</v>
      </c>
      <c r="C80" s="162" t="s">
        <v>1783</v>
      </c>
      <c r="D80" s="163" t="s">
        <v>24</v>
      </c>
      <c r="E80" s="164">
        <v>1</v>
      </c>
      <c r="F80" s="164"/>
      <c r="G80" s="164"/>
      <c r="H80" s="165"/>
      <c r="I80" s="166"/>
      <c r="J80" s="317"/>
      <c r="K80" s="320"/>
    </row>
    <row r="81" spans="2:11" ht="22.5" customHeight="1">
      <c r="B81" s="169"/>
      <c r="C81" s="155"/>
      <c r="D81" s="156"/>
      <c r="E81" s="157"/>
      <c r="F81" s="157"/>
      <c r="G81" s="157"/>
      <c r="H81" s="158"/>
      <c r="I81" s="159"/>
      <c r="J81" s="315"/>
      <c r="K81" s="316"/>
    </row>
    <row r="82" spans="2:11" ht="22.5" customHeight="1">
      <c r="B82" s="172"/>
      <c r="C82" s="162"/>
      <c r="D82" s="163"/>
      <c r="E82" s="164"/>
      <c r="F82" s="164"/>
      <c r="G82" s="164"/>
      <c r="H82" s="165"/>
      <c r="I82" s="166"/>
      <c r="J82" s="317"/>
      <c r="K82" s="318"/>
    </row>
    <row r="83" spans="2:11" ht="22.5" customHeight="1">
      <c r="B83" s="169"/>
      <c r="C83" s="155"/>
      <c r="D83" s="156"/>
      <c r="E83" s="157"/>
      <c r="F83" s="157"/>
      <c r="G83" s="157"/>
      <c r="H83" s="158"/>
      <c r="I83" s="159"/>
      <c r="J83" s="315"/>
      <c r="K83" s="316"/>
    </row>
    <row r="84" spans="2:11" ht="22.5" customHeight="1">
      <c r="B84" s="172" t="s">
        <v>796</v>
      </c>
      <c r="C84" s="162"/>
      <c r="D84" s="163"/>
      <c r="E84" s="164"/>
      <c r="F84" s="164"/>
      <c r="G84" s="164"/>
      <c r="H84" s="165"/>
      <c r="I84" s="166"/>
      <c r="J84" s="317"/>
      <c r="K84" s="318"/>
    </row>
    <row r="85" spans="2:11" ht="22.5" customHeight="1">
      <c r="B85" s="169"/>
      <c r="C85" s="155"/>
      <c r="D85" s="156"/>
      <c r="E85" s="157"/>
      <c r="F85" s="157"/>
      <c r="G85" s="157"/>
      <c r="H85" s="158"/>
      <c r="I85" s="159"/>
      <c r="J85" s="315"/>
      <c r="K85" s="316"/>
    </row>
    <row r="86" spans="2:11" ht="22.5" customHeight="1">
      <c r="B86" s="162" t="s">
        <v>1784</v>
      </c>
      <c r="C86" s="162"/>
      <c r="D86" s="163"/>
      <c r="E86" s="164"/>
      <c r="F86" s="164"/>
      <c r="G86" s="164"/>
      <c r="H86" s="165"/>
      <c r="I86" s="166"/>
      <c r="J86" s="317"/>
      <c r="K86" s="318"/>
    </row>
    <row r="87" spans="2:11" ht="22.5" customHeight="1">
      <c r="B87" s="169"/>
      <c r="C87" s="155" t="s">
        <v>806</v>
      </c>
      <c r="D87" s="156"/>
      <c r="E87" s="157"/>
      <c r="F87" s="157"/>
      <c r="G87" s="157"/>
      <c r="H87" s="158"/>
      <c r="I87" s="159"/>
      <c r="J87" s="315"/>
      <c r="K87" s="319"/>
    </row>
    <row r="88" spans="2:11" ht="22.5" customHeight="1">
      <c r="B88" s="162" t="s">
        <v>795</v>
      </c>
      <c r="C88" s="162" t="s">
        <v>765</v>
      </c>
      <c r="D88" s="163" t="s">
        <v>766</v>
      </c>
      <c r="E88" s="164">
        <v>1</v>
      </c>
      <c r="F88" s="164"/>
      <c r="G88" s="164"/>
      <c r="H88" s="165"/>
      <c r="I88" s="166"/>
      <c r="J88" s="317"/>
      <c r="K88" s="320"/>
    </row>
    <row r="89" spans="2:11" ht="22.5" customHeight="1">
      <c r="B89" s="169"/>
      <c r="C89" s="155" t="s">
        <v>822</v>
      </c>
      <c r="D89" s="156"/>
      <c r="E89" s="157"/>
      <c r="F89" s="157"/>
      <c r="G89" s="157"/>
      <c r="H89" s="158"/>
      <c r="I89" s="159"/>
      <c r="J89" s="315"/>
      <c r="K89" s="319"/>
    </row>
    <row r="90" spans="2:11" ht="22.5" customHeight="1">
      <c r="B90" s="162" t="s">
        <v>823</v>
      </c>
      <c r="C90" s="162" t="s">
        <v>765</v>
      </c>
      <c r="D90" s="163" t="s">
        <v>766</v>
      </c>
      <c r="E90" s="164">
        <v>1</v>
      </c>
      <c r="F90" s="164"/>
      <c r="G90" s="164"/>
      <c r="H90" s="165"/>
      <c r="I90" s="166"/>
      <c r="J90" s="317"/>
      <c r="K90" s="320"/>
    </row>
    <row r="91" spans="2:11" ht="22.5" customHeight="1">
      <c r="B91" s="169"/>
      <c r="C91" s="155" t="s">
        <v>836</v>
      </c>
      <c r="D91" s="156"/>
      <c r="E91" s="157"/>
      <c r="F91" s="157"/>
      <c r="G91" s="157"/>
      <c r="H91" s="158"/>
      <c r="I91" s="159"/>
      <c r="J91" s="315"/>
      <c r="K91" s="319"/>
    </row>
    <row r="92" spans="2:11" ht="22.5" customHeight="1">
      <c r="B92" s="162" t="s">
        <v>837</v>
      </c>
      <c r="C92" s="162" t="s">
        <v>765</v>
      </c>
      <c r="D92" s="163" t="s">
        <v>766</v>
      </c>
      <c r="E92" s="164">
        <v>1</v>
      </c>
      <c r="F92" s="164"/>
      <c r="G92" s="164"/>
      <c r="H92" s="165"/>
      <c r="I92" s="166"/>
      <c r="J92" s="317"/>
      <c r="K92" s="320"/>
    </row>
    <row r="93" spans="2:11" ht="22.5" customHeight="1">
      <c r="B93" s="155"/>
      <c r="C93" s="155"/>
      <c r="D93" s="156"/>
      <c r="E93" s="157"/>
      <c r="F93" s="157"/>
      <c r="G93" s="157"/>
      <c r="H93" s="158"/>
      <c r="I93" s="159"/>
      <c r="J93" s="315"/>
      <c r="K93" s="319"/>
    </row>
    <row r="94" spans="2:11" ht="22.5" customHeight="1">
      <c r="B94" s="162" t="s">
        <v>839</v>
      </c>
      <c r="C94" s="162" t="s">
        <v>765</v>
      </c>
      <c r="D94" s="163" t="s">
        <v>766</v>
      </c>
      <c r="E94" s="164">
        <v>1</v>
      </c>
      <c r="F94" s="164"/>
      <c r="G94" s="164"/>
      <c r="H94" s="165"/>
      <c r="I94" s="166"/>
      <c r="J94" s="317"/>
      <c r="K94" s="320"/>
    </row>
    <row r="95" spans="2:11" ht="22.5" customHeight="1">
      <c r="B95" s="169"/>
      <c r="C95" s="155"/>
      <c r="D95" s="156"/>
      <c r="E95" s="157"/>
      <c r="F95" s="157"/>
      <c r="G95" s="157"/>
      <c r="H95" s="158"/>
      <c r="I95" s="159"/>
      <c r="J95" s="315"/>
      <c r="K95" s="319"/>
    </row>
    <row r="96" spans="2:11" ht="22.5" customHeight="1">
      <c r="B96" s="162"/>
      <c r="C96" s="162"/>
      <c r="D96" s="163"/>
      <c r="E96" s="164"/>
      <c r="F96" s="164"/>
      <c r="G96" s="164"/>
      <c r="H96" s="165"/>
      <c r="I96" s="166"/>
      <c r="J96" s="317"/>
      <c r="K96" s="320"/>
    </row>
    <row r="97" spans="2:11" ht="22.5" customHeight="1">
      <c r="B97" s="169"/>
      <c r="C97" s="155"/>
      <c r="D97" s="156"/>
      <c r="E97" s="157"/>
      <c r="F97" s="157"/>
      <c r="G97" s="157"/>
      <c r="H97" s="158"/>
      <c r="I97" s="159"/>
      <c r="J97" s="315"/>
      <c r="K97" s="319"/>
    </row>
    <row r="98" spans="2:11" ht="22.5" customHeight="1">
      <c r="B98" s="162"/>
      <c r="C98" s="162"/>
      <c r="D98" s="163"/>
      <c r="E98" s="164"/>
      <c r="F98" s="164"/>
      <c r="G98" s="164"/>
      <c r="H98" s="165"/>
      <c r="I98" s="166"/>
      <c r="J98" s="317"/>
      <c r="K98" s="320"/>
    </row>
    <row r="99" spans="2:11" ht="22.5" customHeight="1">
      <c r="B99" s="169"/>
      <c r="C99" s="155"/>
      <c r="D99" s="156"/>
      <c r="E99" s="157"/>
      <c r="F99" s="157"/>
      <c r="G99" s="157"/>
      <c r="H99" s="158"/>
      <c r="I99" s="159"/>
      <c r="J99" s="315"/>
      <c r="K99" s="319"/>
    </row>
    <row r="100" spans="2:11" ht="22.5" customHeight="1">
      <c r="B100" s="162"/>
      <c r="C100" s="162"/>
      <c r="D100" s="163"/>
      <c r="E100" s="164"/>
      <c r="F100" s="164"/>
      <c r="G100" s="164"/>
      <c r="H100" s="165"/>
      <c r="I100" s="166"/>
      <c r="J100" s="317"/>
      <c r="K100" s="320"/>
    </row>
    <row r="101" spans="2:11" ht="22.5" customHeight="1">
      <c r="B101" s="169"/>
      <c r="C101" s="155"/>
      <c r="D101" s="156"/>
      <c r="E101" s="157"/>
      <c r="F101" s="157"/>
      <c r="G101" s="157"/>
      <c r="H101" s="158"/>
      <c r="I101" s="159"/>
      <c r="J101" s="315"/>
      <c r="K101" s="316"/>
    </row>
    <row r="102" spans="2:11" ht="22.5" customHeight="1">
      <c r="B102" s="162"/>
      <c r="C102" s="173"/>
      <c r="D102" s="163"/>
      <c r="E102" s="164"/>
      <c r="F102" s="164"/>
      <c r="G102" s="164"/>
      <c r="H102" s="165"/>
      <c r="I102" s="166"/>
      <c r="J102" s="317"/>
      <c r="K102" s="318"/>
    </row>
    <row r="103" spans="2:11" ht="22.5" customHeight="1">
      <c r="B103" s="169"/>
      <c r="C103" s="155"/>
      <c r="D103" s="156"/>
      <c r="E103" s="157"/>
      <c r="F103" s="157"/>
      <c r="G103" s="157"/>
      <c r="H103" s="158"/>
      <c r="I103" s="159"/>
      <c r="J103" s="315"/>
      <c r="K103" s="316"/>
    </row>
    <row r="104" spans="2:11" ht="22.5" customHeight="1">
      <c r="B104" s="162"/>
      <c r="C104" s="173"/>
      <c r="D104" s="163"/>
      <c r="E104" s="164"/>
      <c r="F104" s="164"/>
      <c r="G104" s="164"/>
      <c r="H104" s="165"/>
      <c r="I104" s="166"/>
      <c r="J104" s="317"/>
      <c r="K104" s="318"/>
    </row>
    <row r="105" spans="2:11" ht="22.5" customHeight="1">
      <c r="B105" s="169"/>
      <c r="C105" s="155"/>
      <c r="D105" s="156"/>
      <c r="E105" s="157"/>
      <c r="F105" s="157"/>
      <c r="G105" s="157"/>
      <c r="H105" s="158"/>
      <c r="I105" s="159"/>
      <c r="J105" s="315"/>
      <c r="K105" s="316"/>
    </row>
    <row r="106" spans="2:11" ht="22.5" customHeight="1">
      <c r="B106" s="162"/>
      <c r="C106" s="173"/>
      <c r="D106" s="163"/>
      <c r="E106" s="164"/>
      <c r="F106" s="164"/>
      <c r="G106" s="164"/>
      <c r="H106" s="165"/>
      <c r="I106" s="166"/>
      <c r="J106" s="317"/>
      <c r="K106" s="318"/>
    </row>
    <row r="107" spans="2:11" ht="22.5" customHeight="1">
      <c r="B107" s="169"/>
      <c r="C107" s="155"/>
      <c r="D107" s="156"/>
      <c r="E107" s="157"/>
      <c r="F107" s="157"/>
      <c r="G107" s="157"/>
      <c r="H107" s="158"/>
      <c r="I107" s="159"/>
      <c r="J107" s="315"/>
      <c r="K107" s="316"/>
    </row>
    <row r="108" spans="2:11" ht="22.5" customHeight="1">
      <c r="B108" s="162"/>
      <c r="C108" s="173"/>
      <c r="D108" s="163"/>
      <c r="E108" s="164"/>
      <c r="F108" s="164"/>
      <c r="G108" s="164"/>
      <c r="H108" s="165"/>
      <c r="I108" s="166"/>
      <c r="J108" s="317"/>
      <c r="K108" s="318"/>
    </row>
    <row r="109" spans="2:11" ht="22.5" customHeight="1">
      <c r="B109" s="169"/>
      <c r="C109" s="155"/>
      <c r="D109" s="156"/>
      <c r="E109" s="157"/>
      <c r="F109" s="157"/>
      <c r="G109" s="157"/>
      <c r="H109" s="158"/>
      <c r="I109" s="159"/>
      <c r="J109" s="315"/>
      <c r="K109" s="316"/>
    </row>
    <row r="110" spans="2:11" ht="22.5" customHeight="1">
      <c r="B110" s="162"/>
      <c r="C110" s="173"/>
      <c r="D110" s="163"/>
      <c r="E110" s="164"/>
      <c r="F110" s="164"/>
      <c r="G110" s="164"/>
      <c r="H110" s="165"/>
      <c r="I110" s="166"/>
      <c r="J110" s="317"/>
      <c r="K110" s="318"/>
    </row>
    <row r="111" spans="2:11" ht="22.5" customHeight="1">
      <c r="B111" s="169"/>
      <c r="C111" s="155"/>
      <c r="D111" s="156"/>
      <c r="E111" s="157"/>
      <c r="F111" s="157"/>
      <c r="G111" s="157"/>
      <c r="H111" s="158"/>
      <c r="I111" s="159"/>
      <c r="J111" s="322"/>
      <c r="K111" s="323"/>
    </row>
    <row r="112" spans="2:11" ht="22.5" customHeight="1">
      <c r="B112" s="162"/>
      <c r="C112" s="173"/>
      <c r="D112" s="163"/>
      <c r="E112" s="164"/>
      <c r="F112" s="164"/>
      <c r="G112" s="164"/>
      <c r="H112" s="165"/>
      <c r="I112" s="166"/>
      <c r="J112" s="317"/>
      <c r="K112" s="318"/>
    </row>
    <row r="113" spans="2:11" ht="22.5" customHeight="1">
      <c r="B113" s="169"/>
      <c r="C113" s="155"/>
      <c r="D113" s="156"/>
      <c r="E113" s="157"/>
      <c r="F113" s="157"/>
      <c r="G113" s="157"/>
      <c r="H113" s="158"/>
      <c r="I113" s="159"/>
      <c r="J113" s="315"/>
      <c r="K113" s="316"/>
    </row>
    <row r="114" spans="2:11" ht="22.5" customHeight="1">
      <c r="B114" s="162"/>
      <c r="C114" s="173"/>
      <c r="D114" s="163"/>
      <c r="E114" s="164"/>
      <c r="F114" s="164"/>
      <c r="G114" s="164"/>
      <c r="H114" s="165"/>
      <c r="I114" s="166"/>
      <c r="J114" s="317"/>
      <c r="K114" s="318"/>
    </row>
    <row r="115" spans="2:11" ht="22.5" customHeight="1">
      <c r="B115" s="169"/>
      <c r="C115" s="155"/>
      <c r="D115" s="156"/>
      <c r="E115" s="157"/>
      <c r="F115" s="157"/>
      <c r="G115" s="157"/>
      <c r="H115" s="158"/>
      <c r="I115" s="159"/>
      <c r="J115" s="315"/>
      <c r="K115" s="316"/>
    </row>
    <row r="116" spans="2:11" ht="22.5" customHeight="1">
      <c r="B116" s="162"/>
      <c r="C116" s="173"/>
      <c r="D116" s="163"/>
      <c r="E116" s="164"/>
      <c r="F116" s="164"/>
      <c r="G116" s="164"/>
      <c r="H116" s="165"/>
      <c r="I116" s="166"/>
      <c r="J116" s="317"/>
      <c r="K116" s="318"/>
    </row>
    <row r="117" spans="2:11" ht="22.5" customHeight="1">
      <c r="B117" s="169"/>
      <c r="C117" s="155"/>
      <c r="D117" s="156"/>
      <c r="E117" s="157"/>
      <c r="F117" s="157"/>
      <c r="G117" s="157"/>
      <c r="H117" s="158"/>
      <c r="I117" s="159"/>
      <c r="J117" s="315"/>
      <c r="K117" s="316"/>
    </row>
    <row r="118" spans="2:11" ht="22.5" customHeight="1">
      <c r="B118" s="162"/>
      <c r="C118" s="173"/>
      <c r="D118" s="163"/>
      <c r="E118" s="164"/>
      <c r="F118" s="164"/>
      <c r="G118" s="164"/>
      <c r="H118" s="165"/>
      <c r="I118" s="166"/>
      <c r="J118" s="317"/>
      <c r="K118" s="318"/>
    </row>
    <row r="119" spans="2:11" ht="22.5" customHeight="1">
      <c r="B119" s="169"/>
      <c r="C119" s="155"/>
      <c r="D119" s="156"/>
      <c r="E119" s="157"/>
      <c r="F119" s="157"/>
      <c r="G119" s="157"/>
      <c r="H119" s="158"/>
      <c r="I119" s="159"/>
      <c r="J119" s="315"/>
      <c r="K119" s="316"/>
    </row>
    <row r="120" spans="2:11" ht="22.5" customHeight="1">
      <c r="B120" s="162"/>
      <c r="C120" s="173"/>
      <c r="D120" s="163"/>
      <c r="E120" s="164"/>
      <c r="F120" s="164"/>
      <c r="G120" s="164"/>
      <c r="H120" s="165"/>
      <c r="I120" s="166"/>
      <c r="J120" s="317"/>
      <c r="K120" s="318"/>
    </row>
    <row r="121" spans="2:11" ht="22.5" customHeight="1">
      <c r="B121" s="169"/>
      <c r="C121" s="155"/>
      <c r="D121" s="156"/>
      <c r="E121" s="157"/>
      <c r="F121" s="157"/>
      <c r="G121" s="157"/>
      <c r="H121" s="158"/>
      <c r="I121" s="159"/>
      <c r="J121" s="315"/>
      <c r="K121" s="316"/>
    </row>
    <row r="122" spans="2:11" ht="22.5" customHeight="1">
      <c r="B122" s="162"/>
      <c r="C122" s="173"/>
      <c r="D122" s="163"/>
      <c r="E122" s="164"/>
      <c r="F122" s="164"/>
      <c r="G122" s="164"/>
      <c r="H122" s="165"/>
      <c r="I122" s="166"/>
      <c r="J122" s="317"/>
      <c r="K122" s="318"/>
    </row>
    <row r="123" spans="2:11" ht="22.5" customHeight="1">
      <c r="B123" s="169"/>
      <c r="C123" s="155"/>
      <c r="D123" s="156"/>
      <c r="E123" s="157"/>
      <c r="F123" s="157"/>
      <c r="G123" s="157"/>
      <c r="H123" s="158"/>
      <c r="I123" s="159"/>
      <c r="J123" s="315"/>
      <c r="K123" s="316"/>
    </row>
    <row r="124" spans="2:11" ht="22.5" customHeight="1">
      <c r="B124" s="172" t="s">
        <v>796</v>
      </c>
      <c r="C124" s="162"/>
      <c r="D124" s="163"/>
      <c r="E124" s="164"/>
      <c r="F124" s="164"/>
      <c r="G124" s="164"/>
      <c r="H124" s="165"/>
      <c r="I124" s="166"/>
      <c r="J124" s="317"/>
      <c r="K124" s="318"/>
    </row>
    <row r="125" spans="2:11" ht="22.5" customHeight="1">
      <c r="B125" s="169"/>
      <c r="C125" s="155"/>
      <c r="D125" s="156"/>
      <c r="E125" s="157"/>
      <c r="F125" s="157"/>
      <c r="G125" s="157"/>
      <c r="H125" s="158"/>
      <c r="I125" s="159"/>
      <c r="J125" s="315"/>
      <c r="K125" s="316"/>
    </row>
    <row r="126" spans="2:11" ht="22.5" customHeight="1">
      <c r="B126" s="162" t="s">
        <v>1785</v>
      </c>
      <c r="C126" s="162"/>
      <c r="D126" s="163"/>
      <c r="E126" s="164"/>
      <c r="F126" s="164"/>
      <c r="G126" s="164"/>
      <c r="H126" s="165"/>
      <c r="I126" s="166"/>
      <c r="J126" s="317"/>
      <c r="K126" s="318"/>
    </row>
    <row r="127" spans="2:11" ht="22.5" customHeight="1">
      <c r="B127" s="169"/>
      <c r="C127" s="155"/>
      <c r="D127" s="156"/>
      <c r="E127" s="157"/>
      <c r="F127" s="157"/>
      <c r="G127" s="157"/>
      <c r="H127" s="158"/>
      <c r="I127" s="159"/>
      <c r="J127" s="315"/>
      <c r="K127" s="319"/>
    </row>
    <row r="128" spans="2:11" ht="22.5" customHeight="1">
      <c r="B128" s="162" t="s">
        <v>1739</v>
      </c>
      <c r="C128" s="162" t="s">
        <v>1740</v>
      </c>
      <c r="D128" s="163" t="s">
        <v>946</v>
      </c>
      <c r="E128" s="164">
        <v>21</v>
      </c>
      <c r="F128" s="164"/>
      <c r="G128" s="164"/>
      <c r="H128" s="165"/>
      <c r="I128" s="166"/>
      <c r="J128" s="317"/>
      <c r="K128" s="320"/>
    </row>
    <row r="129" spans="2:11" ht="22.5" customHeight="1">
      <c r="B129" s="169"/>
      <c r="C129" s="155"/>
      <c r="D129" s="156"/>
      <c r="E129" s="157"/>
      <c r="F129" s="157"/>
      <c r="G129" s="157"/>
      <c r="H129" s="158"/>
      <c r="I129" s="159"/>
      <c r="J129" s="315"/>
      <c r="K129" s="319"/>
    </row>
    <row r="130" spans="2:11" ht="22.5" customHeight="1">
      <c r="B130" s="162" t="s">
        <v>1786</v>
      </c>
      <c r="C130" s="162" t="s">
        <v>1787</v>
      </c>
      <c r="D130" s="163" t="s">
        <v>946</v>
      </c>
      <c r="E130" s="164">
        <v>56</v>
      </c>
      <c r="F130" s="164"/>
      <c r="G130" s="164"/>
      <c r="H130" s="165"/>
      <c r="I130" s="166"/>
      <c r="J130" s="317"/>
      <c r="K130" s="320"/>
    </row>
    <row r="131" spans="2:11" ht="22.5" customHeight="1">
      <c r="B131" s="169"/>
      <c r="C131" s="155"/>
      <c r="D131" s="156"/>
      <c r="E131" s="157"/>
      <c r="F131" s="157"/>
      <c r="G131" s="157"/>
      <c r="H131" s="158"/>
      <c r="I131" s="159"/>
      <c r="J131" s="315"/>
      <c r="K131" s="316"/>
    </row>
    <row r="132" spans="2:11" ht="22.5" customHeight="1">
      <c r="B132" s="162" t="s">
        <v>1788</v>
      </c>
      <c r="C132" s="162" t="s">
        <v>1789</v>
      </c>
      <c r="D132" s="163" t="s">
        <v>766</v>
      </c>
      <c r="E132" s="164">
        <v>3</v>
      </c>
      <c r="F132" s="164"/>
      <c r="G132" s="164"/>
      <c r="H132" s="165"/>
      <c r="I132" s="166"/>
      <c r="J132" s="317"/>
      <c r="K132" s="318"/>
    </row>
    <row r="133" spans="2:11" ht="22.5" customHeight="1">
      <c r="B133" s="169"/>
      <c r="C133" s="155"/>
      <c r="D133" s="156"/>
      <c r="E133" s="157"/>
      <c r="F133" s="157"/>
      <c r="G133" s="157"/>
      <c r="H133" s="158"/>
      <c r="I133" s="159"/>
      <c r="J133" s="315"/>
      <c r="K133" s="316"/>
    </row>
    <row r="134" spans="2:11" ht="22.5" customHeight="1">
      <c r="B134" s="162"/>
      <c r="C134" s="162"/>
      <c r="D134" s="163"/>
      <c r="E134" s="164"/>
      <c r="F134" s="164"/>
      <c r="G134" s="164"/>
      <c r="H134" s="165"/>
      <c r="I134" s="166"/>
      <c r="J134" s="317"/>
      <c r="K134" s="318"/>
    </row>
    <row r="135" spans="2:11" ht="22.5" customHeight="1">
      <c r="B135" s="169"/>
      <c r="C135" s="155" t="s">
        <v>1790</v>
      </c>
      <c r="D135" s="156"/>
      <c r="E135" s="157"/>
      <c r="F135" s="157"/>
      <c r="G135" s="157"/>
      <c r="H135" s="158"/>
      <c r="I135" s="159"/>
      <c r="J135" s="315"/>
      <c r="K135" s="319"/>
    </row>
    <row r="136" spans="2:11" ht="22.5" customHeight="1">
      <c r="B136" s="162" t="s">
        <v>1773</v>
      </c>
      <c r="C136" s="162" t="s">
        <v>765</v>
      </c>
      <c r="D136" s="163" t="s">
        <v>946</v>
      </c>
      <c r="E136" s="164">
        <v>9</v>
      </c>
      <c r="F136" s="164"/>
      <c r="G136" s="164"/>
      <c r="H136" s="165"/>
      <c r="I136" s="166"/>
      <c r="J136" s="317"/>
      <c r="K136" s="320"/>
    </row>
    <row r="137" spans="2:11" ht="22.5" customHeight="1">
      <c r="B137" s="169"/>
      <c r="C137" s="155" t="s">
        <v>1791</v>
      </c>
      <c r="D137" s="156"/>
      <c r="E137" s="157"/>
      <c r="F137" s="157"/>
      <c r="G137" s="157"/>
      <c r="H137" s="158"/>
      <c r="I137" s="159"/>
      <c r="J137" s="315"/>
      <c r="K137" s="319"/>
    </row>
    <row r="138" spans="2:11" ht="22.5" customHeight="1">
      <c r="B138" s="162" t="s">
        <v>1792</v>
      </c>
      <c r="C138" s="162" t="s">
        <v>765</v>
      </c>
      <c r="D138" s="163" t="s">
        <v>946</v>
      </c>
      <c r="E138" s="164">
        <v>91</v>
      </c>
      <c r="F138" s="164"/>
      <c r="G138" s="164"/>
      <c r="H138" s="165"/>
      <c r="I138" s="166"/>
      <c r="J138" s="317"/>
      <c r="K138" s="320"/>
    </row>
    <row r="139" spans="2:11" ht="22.5" customHeight="1">
      <c r="B139" s="169"/>
      <c r="C139" s="155" t="s">
        <v>1793</v>
      </c>
      <c r="D139" s="156"/>
      <c r="E139" s="157"/>
      <c r="F139" s="157"/>
      <c r="G139" s="157"/>
      <c r="H139" s="158"/>
      <c r="I139" s="159"/>
      <c r="J139" s="315"/>
      <c r="K139" s="319"/>
    </row>
    <row r="140" spans="2:11" ht="22.5" customHeight="1">
      <c r="B140" s="162" t="s">
        <v>1776</v>
      </c>
      <c r="C140" s="162" t="s">
        <v>765</v>
      </c>
      <c r="D140" s="163" t="s">
        <v>946</v>
      </c>
      <c r="E140" s="164">
        <v>182</v>
      </c>
      <c r="F140" s="164"/>
      <c r="G140" s="164"/>
      <c r="H140" s="165"/>
      <c r="I140" s="166"/>
      <c r="J140" s="317"/>
      <c r="K140" s="320"/>
    </row>
    <row r="141" spans="2:11" ht="22.5" customHeight="1">
      <c r="B141" s="169"/>
      <c r="C141" s="155" t="s">
        <v>1794</v>
      </c>
      <c r="D141" s="156"/>
      <c r="E141" s="157"/>
      <c r="F141" s="157"/>
      <c r="G141" s="157"/>
      <c r="H141" s="158"/>
      <c r="I141" s="159"/>
      <c r="J141" s="315"/>
      <c r="K141" s="319"/>
    </row>
    <row r="142" spans="2:11" ht="22.5" customHeight="1">
      <c r="B142" s="162" t="s">
        <v>1795</v>
      </c>
      <c r="C142" s="162" t="s">
        <v>765</v>
      </c>
      <c r="D142" s="163" t="s">
        <v>946</v>
      </c>
      <c r="E142" s="164">
        <v>35</v>
      </c>
      <c r="F142" s="164"/>
      <c r="G142" s="164"/>
      <c r="H142" s="165"/>
      <c r="I142" s="166"/>
      <c r="J142" s="317"/>
      <c r="K142" s="320"/>
    </row>
    <row r="143" spans="2:11" ht="22.5" customHeight="1">
      <c r="B143" s="169"/>
      <c r="C143" s="155" t="s">
        <v>1796</v>
      </c>
      <c r="D143" s="156"/>
      <c r="E143" s="157"/>
      <c r="F143" s="157"/>
      <c r="G143" s="157"/>
      <c r="H143" s="158"/>
      <c r="I143" s="159"/>
      <c r="J143" s="315"/>
      <c r="K143" s="319"/>
    </row>
    <row r="144" spans="2:11" ht="22.5" customHeight="1">
      <c r="B144" s="162" t="s">
        <v>1795</v>
      </c>
      <c r="C144" s="162" t="s">
        <v>765</v>
      </c>
      <c r="D144" s="163" t="s">
        <v>946</v>
      </c>
      <c r="E144" s="164">
        <v>30</v>
      </c>
      <c r="F144" s="164"/>
      <c r="G144" s="164"/>
      <c r="H144" s="165"/>
      <c r="I144" s="166"/>
      <c r="J144" s="317"/>
      <c r="K144" s="320"/>
    </row>
    <row r="145" spans="2:11" ht="22.5" customHeight="1">
      <c r="B145" s="169"/>
      <c r="C145" s="155" t="s">
        <v>1797</v>
      </c>
      <c r="D145" s="156"/>
      <c r="E145" s="157"/>
      <c r="F145" s="157"/>
      <c r="G145" s="157"/>
      <c r="H145" s="158"/>
      <c r="I145" s="159"/>
      <c r="J145" s="315"/>
      <c r="K145" s="319"/>
    </row>
    <row r="146" spans="2:11" ht="22.5" customHeight="1">
      <c r="B146" s="162" t="s">
        <v>1798</v>
      </c>
      <c r="C146" s="162" t="s">
        <v>765</v>
      </c>
      <c r="D146" s="163" t="s">
        <v>766</v>
      </c>
      <c r="E146" s="164">
        <v>341</v>
      </c>
      <c r="F146" s="164"/>
      <c r="G146" s="164"/>
      <c r="H146" s="165"/>
      <c r="I146" s="166"/>
      <c r="J146" s="317"/>
      <c r="K146" s="320"/>
    </row>
    <row r="147" spans="2:11" ht="22.5" customHeight="1">
      <c r="B147" s="169"/>
      <c r="C147" s="155" t="s">
        <v>1799</v>
      </c>
      <c r="D147" s="156"/>
      <c r="E147" s="157"/>
      <c r="F147" s="157"/>
      <c r="G147" s="157"/>
      <c r="H147" s="158"/>
      <c r="I147" s="159"/>
      <c r="J147" s="315"/>
      <c r="K147" s="319"/>
    </row>
    <row r="148" spans="2:11" ht="22.5" customHeight="1">
      <c r="B148" s="162" t="s">
        <v>795</v>
      </c>
      <c r="C148" s="162" t="s">
        <v>765</v>
      </c>
      <c r="D148" s="163" t="s">
        <v>766</v>
      </c>
      <c r="E148" s="164">
        <v>1</v>
      </c>
      <c r="F148" s="164"/>
      <c r="G148" s="164"/>
      <c r="H148" s="165"/>
      <c r="I148" s="166"/>
      <c r="J148" s="317"/>
      <c r="K148" s="320"/>
    </row>
    <row r="149" spans="2:11" ht="22.5" customHeight="1">
      <c r="B149" s="155"/>
      <c r="C149" s="155" t="s">
        <v>852</v>
      </c>
      <c r="D149" s="156"/>
      <c r="E149" s="157"/>
      <c r="F149" s="157"/>
      <c r="G149" s="157"/>
      <c r="H149" s="158"/>
      <c r="I149" s="159"/>
      <c r="J149" s="315"/>
      <c r="K149" s="319"/>
    </row>
    <row r="150" spans="2:11" ht="22.5" customHeight="1">
      <c r="B150" s="162" t="s">
        <v>851</v>
      </c>
      <c r="C150" s="162" t="s">
        <v>765</v>
      </c>
      <c r="D150" s="163" t="s">
        <v>766</v>
      </c>
      <c r="E150" s="164">
        <v>8</v>
      </c>
      <c r="F150" s="164"/>
      <c r="G150" s="164"/>
      <c r="H150" s="165"/>
      <c r="I150" s="166"/>
      <c r="J150" s="317"/>
      <c r="K150" s="320"/>
    </row>
    <row r="151" spans="2:11" ht="22.5" customHeight="1">
      <c r="B151" s="155"/>
      <c r="C151" s="155"/>
      <c r="D151" s="156"/>
      <c r="E151" s="157"/>
      <c r="F151" s="157"/>
      <c r="G151" s="157"/>
      <c r="H151" s="158"/>
      <c r="I151" s="159"/>
      <c r="J151" s="315"/>
      <c r="K151" s="319"/>
    </row>
    <row r="152" spans="2:11" ht="22.5" customHeight="1">
      <c r="B152" s="162" t="s">
        <v>853</v>
      </c>
      <c r="C152" s="162" t="s">
        <v>765</v>
      </c>
      <c r="D152" s="163" t="s">
        <v>766</v>
      </c>
      <c r="E152" s="164">
        <v>2</v>
      </c>
      <c r="F152" s="164"/>
      <c r="G152" s="164"/>
      <c r="H152" s="165"/>
      <c r="I152" s="166"/>
      <c r="J152" s="317"/>
      <c r="K152" s="320"/>
    </row>
    <row r="153" spans="2:11" ht="22.5" customHeight="1">
      <c r="B153" s="155"/>
      <c r="C153" s="155" t="s">
        <v>1800</v>
      </c>
      <c r="D153" s="156"/>
      <c r="E153" s="157"/>
      <c r="F153" s="157"/>
      <c r="G153" s="157"/>
      <c r="H153" s="158"/>
      <c r="I153" s="159"/>
      <c r="J153" s="315"/>
      <c r="K153" s="319"/>
    </row>
    <row r="154" spans="2:11" ht="22.5" customHeight="1">
      <c r="B154" s="162" t="s">
        <v>1801</v>
      </c>
      <c r="C154" s="162" t="s">
        <v>765</v>
      </c>
      <c r="D154" s="163" t="s">
        <v>766</v>
      </c>
      <c r="E154" s="164">
        <v>2</v>
      </c>
      <c r="F154" s="164"/>
      <c r="G154" s="164"/>
      <c r="H154" s="165"/>
      <c r="I154" s="166"/>
      <c r="J154" s="317"/>
      <c r="K154" s="320"/>
    </row>
    <row r="155" spans="2:11" ht="22.5" customHeight="1">
      <c r="B155" s="155"/>
      <c r="C155" s="155" t="s">
        <v>856</v>
      </c>
      <c r="D155" s="156"/>
      <c r="E155" s="157"/>
      <c r="F155" s="157"/>
      <c r="G155" s="157"/>
      <c r="H155" s="158"/>
      <c r="I155" s="159"/>
      <c r="J155" s="315"/>
      <c r="K155" s="319"/>
    </row>
    <row r="156" spans="2:11" ht="22.5" customHeight="1">
      <c r="B156" s="162" t="s">
        <v>857</v>
      </c>
      <c r="C156" s="162" t="s">
        <v>765</v>
      </c>
      <c r="D156" s="163" t="s">
        <v>766</v>
      </c>
      <c r="E156" s="164">
        <v>2</v>
      </c>
      <c r="F156" s="164"/>
      <c r="G156" s="164"/>
      <c r="H156" s="165"/>
      <c r="I156" s="166"/>
      <c r="J156" s="317"/>
      <c r="K156" s="320"/>
    </row>
    <row r="157" spans="2:11" ht="22.5" customHeight="1">
      <c r="B157" s="177"/>
      <c r="C157" s="141"/>
      <c r="D157" s="142"/>
      <c r="E157" s="143"/>
      <c r="F157" s="143"/>
      <c r="G157" s="143"/>
      <c r="H157" s="186"/>
      <c r="I157" s="187"/>
      <c r="J157" s="324"/>
      <c r="K157" s="325"/>
    </row>
    <row r="158" spans="2:11" ht="22.5" customHeight="1">
      <c r="B158" s="147"/>
      <c r="C158" s="147"/>
      <c r="D158" s="148"/>
      <c r="E158" s="149"/>
      <c r="F158" s="149"/>
      <c r="G158" s="149"/>
      <c r="H158" s="188"/>
      <c r="I158" s="189"/>
      <c r="J158" s="326"/>
      <c r="K158" s="327"/>
    </row>
    <row r="159" spans="2:11" ht="22.5" customHeight="1">
      <c r="B159" s="177"/>
      <c r="C159" s="141"/>
      <c r="D159" s="142"/>
      <c r="E159" s="143"/>
      <c r="F159" s="143"/>
      <c r="G159" s="143"/>
      <c r="H159" s="186"/>
      <c r="I159" s="187"/>
      <c r="J159" s="324"/>
      <c r="K159" s="325"/>
    </row>
    <row r="160" spans="2:11" ht="22.5" customHeight="1">
      <c r="B160" s="147"/>
      <c r="C160" s="147"/>
      <c r="D160" s="148"/>
      <c r="E160" s="149"/>
      <c r="F160" s="149"/>
      <c r="G160" s="149"/>
      <c r="H160" s="188"/>
      <c r="I160" s="189"/>
      <c r="J160" s="326"/>
      <c r="K160" s="327"/>
    </row>
    <row r="161" spans="2:11" ht="22.5" customHeight="1">
      <c r="B161" s="177"/>
      <c r="C161" s="141"/>
      <c r="D161" s="142"/>
      <c r="E161" s="143"/>
      <c r="F161" s="143"/>
      <c r="G161" s="143"/>
      <c r="H161" s="186"/>
      <c r="I161" s="187"/>
      <c r="J161" s="324"/>
      <c r="K161" s="325"/>
    </row>
    <row r="162" spans="2:11" ht="22.5" customHeight="1">
      <c r="B162" s="182"/>
      <c r="C162" s="147"/>
      <c r="D162" s="148"/>
      <c r="E162" s="149"/>
      <c r="F162" s="149"/>
      <c r="G162" s="149"/>
      <c r="H162" s="188"/>
      <c r="I162" s="189"/>
      <c r="J162" s="326"/>
      <c r="K162" s="327"/>
    </row>
    <row r="163" spans="2:11" ht="22.5" customHeight="1">
      <c r="B163" s="169"/>
      <c r="C163" s="155"/>
      <c r="D163" s="156"/>
      <c r="E163" s="157"/>
      <c r="F163" s="157"/>
      <c r="G163" s="157"/>
      <c r="H163" s="158"/>
      <c r="I163" s="159"/>
      <c r="J163" s="315"/>
      <c r="K163" s="316"/>
    </row>
    <row r="164" spans="2:11" ht="22.5" customHeight="1">
      <c r="B164" s="172" t="s">
        <v>796</v>
      </c>
      <c r="C164" s="162"/>
      <c r="D164" s="163"/>
      <c r="E164" s="164"/>
      <c r="F164" s="164"/>
      <c r="G164" s="164"/>
      <c r="H164" s="165"/>
      <c r="I164" s="166"/>
      <c r="J164" s="317"/>
      <c r="K164" s="318"/>
    </row>
    <row r="165" spans="2:11" ht="22.5" customHeight="1">
      <c r="B165" s="169"/>
      <c r="C165" s="155"/>
      <c r="D165" s="156"/>
      <c r="E165" s="157"/>
      <c r="F165" s="157"/>
      <c r="G165" s="157"/>
      <c r="H165" s="158"/>
      <c r="I165" s="159"/>
      <c r="J165" s="315"/>
      <c r="K165" s="316"/>
    </row>
    <row r="166" spans="2:11" ht="22.5" customHeight="1">
      <c r="B166" s="162" t="s">
        <v>1802</v>
      </c>
      <c r="C166" s="162"/>
      <c r="D166" s="163"/>
      <c r="E166" s="164"/>
      <c r="F166" s="164"/>
      <c r="G166" s="164"/>
      <c r="H166" s="165"/>
      <c r="I166" s="166"/>
      <c r="J166" s="317"/>
      <c r="K166" s="318"/>
    </row>
    <row r="167" spans="2:11" ht="22.5" customHeight="1">
      <c r="B167" s="169" t="s">
        <v>1803</v>
      </c>
      <c r="C167" s="155"/>
      <c r="D167" s="156"/>
      <c r="E167" s="157"/>
      <c r="F167" s="157"/>
      <c r="G167" s="157"/>
      <c r="H167" s="158"/>
      <c r="I167" s="159"/>
      <c r="J167" s="315"/>
      <c r="K167" s="319"/>
    </row>
    <row r="168" spans="2:11" ht="22.5" customHeight="1">
      <c r="B168" s="162" t="s">
        <v>1804</v>
      </c>
      <c r="C168" s="162" t="s">
        <v>1805</v>
      </c>
      <c r="D168" s="163" t="s">
        <v>946</v>
      </c>
      <c r="E168" s="164">
        <v>15</v>
      </c>
      <c r="F168" s="164"/>
      <c r="G168" s="164"/>
      <c r="H168" s="165"/>
      <c r="I168" s="166"/>
      <c r="J168" s="317"/>
      <c r="K168" s="320"/>
    </row>
    <row r="169" spans="2:11" ht="22.5" customHeight="1">
      <c r="B169" s="169"/>
      <c r="C169" s="155"/>
      <c r="D169" s="156"/>
      <c r="E169" s="157"/>
      <c r="F169" s="157"/>
      <c r="G169" s="157"/>
      <c r="H169" s="158"/>
      <c r="I169" s="159"/>
      <c r="J169" s="315"/>
      <c r="K169" s="319"/>
    </row>
    <row r="170" spans="2:11" ht="22.5" customHeight="1">
      <c r="B170" s="162" t="s">
        <v>1806</v>
      </c>
      <c r="C170" s="162" t="s">
        <v>1807</v>
      </c>
      <c r="D170" s="163" t="s">
        <v>946</v>
      </c>
      <c r="E170" s="164">
        <v>42</v>
      </c>
      <c r="F170" s="164"/>
      <c r="G170" s="164"/>
      <c r="H170" s="165"/>
      <c r="I170" s="166"/>
      <c r="J170" s="317"/>
      <c r="K170" s="320"/>
    </row>
    <row r="171" spans="2:11" ht="22.5" customHeight="1">
      <c r="B171" s="169"/>
      <c r="C171" s="155"/>
      <c r="D171" s="156"/>
      <c r="E171" s="157"/>
      <c r="F171" s="157"/>
      <c r="G171" s="157"/>
      <c r="H171" s="158"/>
      <c r="I171" s="159"/>
      <c r="J171" s="315"/>
      <c r="K171" s="316"/>
    </row>
    <row r="172" spans="2:11" ht="22.5" customHeight="1">
      <c r="B172" s="162" t="s">
        <v>1808</v>
      </c>
      <c r="C172" s="162" t="s">
        <v>1809</v>
      </c>
      <c r="D172" s="163" t="s">
        <v>946</v>
      </c>
      <c r="E172" s="164">
        <v>15</v>
      </c>
      <c r="F172" s="164"/>
      <c r="G172" s="164"/>
      <c r="H172" s="165"/>
      <c r="I172" s="166"/>
      <c r="J172" s="317"/>
      <c r="K172" s="318"/>
    </row>
    <row r="173" spans="2:11" ht="22.5" customHeight="1">
      <c r="B173" s="169"/>
      <c r="C173" s="155"/>
      <c r="D173" s="156"/>
      <c r="E173" s="157"/>
      <c r="F173" s="157"/>
      <c r="G173" s="157"/>
      <c r="H173" s="158"/>
      <c r="I173" s="159"/>
      <c r="J173" s="315"/>
      <c r="K173" s="316"/>
    </row>
    <row r="174" spans="2:11" ht="22.5" customHeight="1">
      <c r="B174" s="162" t="s">
        <v>1808</v>
      </c>
      <c r="C174" s="162" t="s">
        <v>1810</v>
      </c>
      <c r="D174" s="163" t="s">
        <v>946</v>
      </c>
      <c r="E174" s="164">
        <v>42</v>
      </c>
      <c r="F174" s="164"/>
      <c r="G174" s="164"/>
      <c r="H174" s="165"/>
      <c r="I174" s="166"/>
      <c r="J174" s="317"/>
      <c r="K174" s="318"/>
    </row>
    <row r="175" spans="2:11" ht="22.5" customHeight="1">
      <c r="B175" s="169"/>
      <c r="C175" s="155"/>
      <c r="D175" s="156"/>
      <c r="E175" s="157"/>
      <c r="F175" s="157"/>
      <c r="G175" s="157"/>
      <c r="H175" s="158"/>
      <c r="I175" s="159"/>
      <c r="J175" s="315"/>
      <c r="K175" s="319"/>
    </row>
    <row r="176" spans="2:11" ht="22.5" customHeight="1">
      <c r="B176" s="162" t="s">
        <v>1811</v>
      </c>
      <c r="C176" s="162" t="s">
        <v>1812</v>
      </c>
      <c r="D176" s="163" t="s">
        <v>868</v>
      </c>
      <c r="E176" s="164">
        <v>1</v>
      </c>
      <c r="F176" s="164"/>
      <c r="G176" s="164"/>
      <c r="H176" s="165"/>
      <c r="I176" s="166"/>
      <c r="J176" s="317"/>
      <c r="K176" s="320"/>
    </row>
    <row r="177" spans="2:11" ht="22.5" customHeight="1">
      <c r="B177" s="155"/>
      <c r="C177" s="155"/>
      <c r="D177" s="156"/>
      <c r="E177" s="157"/>
      <c r="F177" s="157"/>
      <c r="G177" s="157"/>
      <c r="H177" s="158"/>
      <c r="I177" s="159"/>
      <c r="J177" s="315"/>
      <c r="K177" s="319"/>
    </row>
    <row r="178" spans="2:11" ht="22.5" customHeight="1">
      <c r="B178" s="162" t="s">
        <v>900</v>
      </c>
      <c r="C178" s="190" t="s">
        <v>1813</v>
      </c>
      <c r="D178" s="163" t="s">
        <v>812</v>
      </c>
      <c r="E178" s="164">
        <v>1</v>
      </c>
      <c r="F178" s="164"/>
      <c r="G178" s="164"/>
      <c r="H178" s="165"/>
      <c r="I178" s="166"/>
      <c r="J178" s="317"/>
      <c r="K178" s="320"/>
    </row>
    <row r="179" spans="2:11" ht="22.5" customHeight="1">
      <c r="B179" s="169"/>
      <c r="C179" s="155" t="s">
        <v>1814</v>
      </c>
      <c r="D179" s="156"/>
      <c r="E179" s="157"/>
      <c r="F179" s="157"/>
      <c r="G179" s="157"/>
      <c r="H179" s="158"/>
      <c r="I179" s="159"/>
      <c r="J179" s="315"/>
      <c r="K179" s="319"/>
    </row>
    <row r="180" spans="2:11" ht="22.5" customHeight="1">
      <c r="B180" s="162" t="s">
        <v>1751</v>
      </c>
      <c r="C180" s="162" t="s">
        <v>807</v>
      </c>
      <c r="D180" s="163" t="s">
        <v>766</v>
      </c>
      <c r="E180" s="164">
        <v>1</v>
      </c>
      <c r="F180" s="164"/>
      <c r="G180" s="164"/>
      <c r="H180" s="165"/>
      <c r="I180" s="166"/>
      <c r="J180" s="317"/>
      <c r="K180" s="320"/>
    </row>
    <row r="181" spans="2:11" ht="22.5" customHeight="1">
      <c r="B181" s="169"/>
      <c r="C181" s="155"/>
      <c r="D181" s="156"/>
      <c r="E181" s="157"/>
      <c r="F181" s="157"/>
      <c r="G181" s="157"/>
      <c r="H181" s="158"/>
      <c r="I181" s="159"/>
      <c r="J181" s="315"/>
      <c r="K181" s="319"/>
    </row>
    <row r="182" spans="2:11" ht="22.5" customHeight="1">
      <c r="B182" s="162" t="s">
        <v>1815</v>
      </c>
      <c r="C182" s="162" t="s">
        <v>1816</v>
      </c>
      <c r="D182" s="163" t="s">
        <v>865</v>
      </c>
      <c r="E182" s="164">
        <v>1</v>
      </c>
      <c r="F182" s="164"/>
      <c r="G182" s="164"/>
      <c r="H182" s="165"/>
      <c r="I182" s="166"/>
      <c r="J182" s="317"/>
      <c r="K182" s="320"/>
    </row>
    <row r="183" spans="2:11" ht="22.5" customHeight="1">
      <c r="B183" s="169"/>
      <c r="C183" s="155"/>
      <c r="D183" s="156"/>
      <c r="E183" s="157"/>
      <c r="F183" s="157"/>
      <c r="G183" s="157"/>
      <c r="H183" s="158"/>
      <c r="I183" s="159"/>
      <c r="J183" s="315"/>
      <c r="K183" s="319"/>
    </row>
    <row r="184" spans="2:11" ht="22.5" customHeight="1">
      <c r="B184" s="162" t="s">
        <v>1817</v>
      </c>
      <c r="C184" s="162" t="s">
        <v>1818</v>
      </c>
      <c r="D184" s="163" t="s">
        <v>993</v>
      </c>
      <c r="E184" s="164">
        <v>20</v>
      </c>
      <c r="F184" s="164"/>
      <c r="G184" s="164"/>
      <c r="H184" s="165"/>
      <c r="I184" s="166"/>
      <c r="J184" s="317"/>
      <c r="K184" s="320"/>
    </row>
    <row r="185" spans="2:11" ht="22.5" customHeight="1">
      <c r="B185" s="169"/>
      <c r="C185" s="155"/>
      <c r="D185" s="156"/>
      <c r="E185" s="157"/>
      <c r="F185" s="157"/>
      <c r="G185" s="157"/>
      <c r="H185" s="158"/>
      <c r="I185" s="159"/>
      <c r="J185" s="315"/>
      <c r="K185" s="319"/>
    </row>
    <row r="186" spans="2:11" ht="22.5" customHeight="1">
      <c r="B186" s="162" t="s">
        <v>1819</v>
      </c>
      <c r="C186" s="162" t="s">
        <v>1818</v>
      </c>
      <c r="D186" s="163" t="s">
        <v>993</v>
      </c>
      <c r="E186" s="164">
        <v>20</v>
      </c>
      <c r="F186" s="164"/>
      <c r="G186" s="164"/>
      <c r="H186" s="165"/>
      <c r="I186" s="166"/>
      <c r="J186" s="317"/>
      <c r="K186" s="320"/>
    </row>
    <row r="187" spans="2:11" ht="22.5" customHeight="1">
      <c r="B187" s="169"/>
      <c r="C187" s="155"/>
      <c r="D187" s="156"/>
      <c r="E187" s="157"/>
      <c r="F187" s="157"/>
      <c r="G187" s="157"/>
      <c r="H187" s="158"/>
      <c r="I187" s="159"/>
      <c r="J187" s="315"/>
      <c r="K187" s="319"/>
    </row>
    <row r="188" spans="2:11" ht="22.5" customHeight="1">
      <c r="B188" s="162" t="s">
        <v>1820</v>
      </c>
      <c r="C188" s="162" t="s">
        <v>1821</v>
      </c>
      <c r="D188" s="163" t="s">
        <v>1822</v>
      </c>
      <c r="E188" s="164">
        <v>54</v>
      </c>
      <c r="F188" s="164"/>
      <c r="G188" s="164"/>
      <c r="H188" s="165"/>
      <c r="I188" s="166"/>
      <c r="J188" s="317"/>
      <c r="K188" s="320"/>
    </row>
    <row r="189" spans="2:11" ht="22.5" customHeight="1">
      <c r="B189" s="155"/>
      <c r="C189" s="155" t="s">
        <v>1823</v>
      </c>
      <c r="D189" s="156"/>
      <c r="E189" s="157"/>
      <c r="F189" s="157"/>
      <c r="G189" s="157"/>
      <c r="H189" s="158"/>
      <c r="I189" s="159"/>
      <c r="J189" s="315"/>
      <c r="K189" s="319"/>
    </row>
    <row r="190" spans="2:11" ht="22.5" customHeight="1">
      <c r="B190" s="162" t="s">
        <v>1824</v>
      </c>
      <c r="C190" s="162" t="s">
        <v>1825</v>
      </c>
      <c r="D190" s="163" t="s">
        <v>1822</v>
      </c>
      <c r="E190" s="164">
        <v>29</v>
      </c>
      <c r="F190" s="164"/>
      <c r="G190" s="164"/>
      <c r="H190" s="165"/>
      <c r="I190" s="166"/>
      <c r="J190" s="317"/>
      <c r="K190" s="320"/>
    </row>
    <row r="191" spans="2:11" ht="22.5" customHeight="1">
      <c r="B191" s="155"/>
      <c r="C191" s="155" t="s">
        <v>1823</v>
      </c>
      <c r="D191" s="156"/>
      <c r="E191" s="157"/>
      <c r="F191" s="157"/>
      <c r="G191" s="157"/>
      <c r="H191" s="158"/>
      <c r="I191" s="159"/>
      <c r="J191" s="315"/>
      <c r="K191" s="319"/>
    </row>
    <row r="192" spans="2:11" ht="22.5" customHeight="1">
      <c r="B192" s="162" t="s">
        <v>1824</v>
      </c>
      <c r="C192" s="162" t="s">
        <v>1826</v>
      </c>
      <c r="D192" s="163" t="s">
        <v>1822</v>
      </c>
      <c r="E192" s="164">
        <v>29</v>
      </c>
      <c r="F192" s="164"/>
      <c r="G192" s="164"/>
      <c r="H192" s="165"/>
      <c r="I192" s="166"/>
      <c r="J192" s="317"/>
      <c r="K192" s="320"/>
    </row>
    <row r="193" spans="2:11" ht="22.5" customHeight="1">
      <c r="B193" s="155"/>
      <c r="C193" s="155"/>
      <c r="D193" s="156"/>
      <c r="E193" s="157"/>
      <c r="F193" s="157"/>
      <c r="G193" s="157"/>
      <c r="H193" s="158"/>
      <c r="I193" s="159"/>
      <c r="J193" s="315"/>
      <c r="K193" s="319"/>
    </row>
    <row r="194" spans="2:11" ht="22.5" customHeight="1">
      <c r="B194" s="162" t="s">
        <v>1827</v>
      </c>
      <c r="C194" s="162"/>
      <c r="D194" s="163" t="s">
        <v>946</v>
      </c>
      <c r="E194" s="164">
        <v>167</v>
      </c>
      <c r="F194" s="164"/>
      <c r="G194" s="164"/>
      <c r="H194" s="165"/>
      <c r="I194" s="166"/>
      <c r="J194" s="317"/>
      <c r="K194" s="320"/>
    </row>
    <row r="195" spans="2:11" ht="22.5" customHeight="1">
      <c r="B195" s="155"/>
      <c r="C195" s="155"/>
      <c r="D195" s="156"/>
      <c r="E195" s="157"/>
      <c r="F195" s="157"/>
      <c r="G195" s="157"/>
      <c r="H195" s="158"/>
      <c r="I195" s="159"/>
      <c r="J195" s="315"/>
      <c r="K195" s="319"/>
    </row>
    <row r="196" spans="2:11" ht="22.5" customHeight="1">
      <c r="B196" s="162" t="s">
        <v>1828</v>
      </c>
      <c r="C196" s="162" t="s">
        <v>1829</v>
      </c>
      <c r="D196" s="163" t="s">
        <v>946</v>
      </c>
      <c r="E196" s="164">
        <v>42</v>
      </c>
      <c r="F196" s="164"/>
      <c r="G196" s="164"/>
      <c r="H196" s="165"/>
      <c r="I196" s="166"/>
      <c r="J196" s="317"/>
      <c r="K196" s="320"/>
    </row>
    <row r="197" spans="2:11" ht="22.5" customHeight="1">
      <c r="B197" s="177"/>
      <c r="C197" s="141"/>
      <c r="D197" s="142"/>
      <c r="E197" s="143"/>
      <c r="F197" s="143"/>
      <c r="G197" s="143"/>
      <c r="H197" s="186"/>
      <c r="I197" s="187"/>
      <c r="J197" s="324"/>
      <c r="K197" s="325"/>
    </row>
    <row r="198" spans="2:11" ht="22.5" customHeight="1">
      <c r="B198" s="147"/>
      <c r="C198" s="147"/>
      <c r="D198" s="148"/>
      <c r="E198" s="149"/>
      <c r="F198" s="149"/>
      <c r="G198" s="149"/>
      <c r="H198" s="188"/>
      <c r="I198" s="189"/>
      <c r="J198" s="326"/>
      <c r="K198" s="327"/>
    </row>
    <row r="199" spans="2:11" ht="22.5" customHeight="1">
      <c r="B199" s="177"/>
      <c r="C199" s="141"/>
      <c r="D199" s="142"/>
      <c r="E199" s="143"/>
      <c r="F199" s="143"/>
      <c r="G199" s="143"/>
      <c r="H199" s="186"/>
      <c r="I199" s="187"/>
      <c r="J199" s="324"/>
      <c r="K199" s="325"/>
    </row>
    <row r="200" spans="2:11" ht="22.5" customHeight="1">
      <c r="B200" s="147"/>
      <c r="C200" s="147"/>
      <c r="D200" s="148"/>
      <c r="E200" s="149"/>
      <c r="F200" s="149"/>
      <c r="G200" s="149"/>
      <c r="H200" s="188"/>
      <c r="I200" s="189"/>
      <c r="J200" s="326"/>
      <c r="K200" s="327"/>
    </row>
    <row r="201" spans="2:11" ht="22.5" customHeight="1">
      <c r="B201" s="177"/>
      <c r="C201" s="141"/>
      <c r="D201" s="142"/>
      <c r="E201" s="143"/>
      <c r="F201" s="143"/>
      <c r="G201" s="143"/>
      <c r="H201" s="186"/>
      <c r="I201" s="187"/>
      <c r="J201" s="324"/>
      <c r="K201" s="325"/>
    </row>
    <row r="202" spans="2:11" ht="22.5" customHeight="1">
      <c r="B202" s="182"/>
      <c r="C202" s="147"/>
      <c r="D202" s="148"/>
      <c r="E202" s="149"/>
      <c r="F202" s="149"/>
      <c r="G202" s="149"/>
      <c r="H202" s="188"/>
      <c r="I202" s="189"/>
      <c r="J202" s="326"/>
      <c r="K202" s="327"/>
    </row>
    <row r="203" spans="2:11" ht="22.5" customHeight="1">
      <c r="B203" s="169"/>
      <c r="C203" s="155"/>
      <c r="D203" s="156"/>
      <c r="E203" s="157"/>
      <c r="F203" s="157"/>
      <c r="G203" s="157"/>
      <c r="H203" s="158"/>
      <c r="I203" s="159"/>
      <c r="J203" s="315"/>
      <c r="K203" s="316"/>
    </row>
    <row r="204" spans="2:11" ht="22.5" customHeight="1">
      <c r="B204" s="172" t="s">
        <v>796</v>
      </c>
      <c r="C204" s="162"/>
      <c r="D204" s="163"/>
      <c r="E204" s="164"/>
      <c r="F204" s="164"/>
      <c r="G204" s="164"/>
      <c r="H204" s="165"/>
      <c r="I204" s="166"/>
      <c r="J204" s="317"/>
      <c r="K204" s="318"/>
    </row>
    <row r="205" spans="2:11" ht="22.5" customHeight="1">
      <c r="B205" s="169"/>
      <c r="C205" s="155"/>
      <c r="D205" s="156"/>
      <c r="E205" s="157"/>
      <c r="F205" s="157"/>
      <c r="G205" s="157"/>
      <c r="H205" s="158"/>
      <c r="I205" s="159"/>
      <c r="J205" s="315"/>
      <c r="K205" s="316"/>
    </row>
    <row r="206" spans="2:11" ht="22.5" customHeight="1">
      <c r="B206" s="162" t="s">
        <v>1830</v>
      </c>
      <c r="C206" s="162"/>
      <c r="D206" s="163"/>
      <c r="E206" s="164"/>
      <c r="F206" s="164"/>
      <c r="G206" s="164"/>
      <c r="H206" s="165"/>
      <c r="I206" s="166"/>
      <c r="J206" s="317"/>
      <c r="K206" s="318"/>
    </row>
    <row r="207" spans="2:11" ht="22.5" customHeight="1">
      <c r="B207" s="169"/>
      <c r="C207" s="155"/>
      <c r="D207" s="156"/>
      <c r="E207" s="157"/>
      <c r="F207" s="157"/>
      <c r="G207" s="157"/>
      <c r="H207" s="158"/>
      <c r="I207" s="159"/>
      <c r="J207" s="315"/>
      <c r="K207" s="316"/>
    </row>
    <row r="208" spans="2:11" ht="22.5" customHeight="1">
      <c r="B208" s="162" t="s">
        <v>874</v>
      </c>
      <c r="C208" s="162" t="s">
        <v>875</v>
      </c>
      <c r="D208" s="163" t="s">
        <v>876</v>
      </c>
      <c r="E208" s="195">
        <v>0.6</v>
      </c>
      <c r="F208" s="183"/>
      <c r="G208" s="183"/>
      <c r="H208" s="165"/>
      <c r="I208" s="166"/>
      <c r="J208" s="317"/>
      <c r="K208" s="318"/>
    </row>
    <row r="209" spans="2:11" ht="22.5" customHeight="1">
      <c r="B209" s="169"/>
      <c r="C209" s="155"/>
      <c r="D209" s="156"/>
      <c r="E209" s="157"/>
      <c r="F209" s="157"/>
      <c r="G209" s="157"/>
      <c r="H209" s="158"/>
      <c r="I209" s="159"/>
      <c r="J209" s="315"/>
      <c r="K209" s="316"/>
    </row>
    <row r="210" spans="2:11" ht="22.5" customHeight="1">
      <c r="B210" s="162" t="s">
        <v>874</v>
      </c>
      <c r="C210" s="162" t="s">
        <v>877</v>
      </c>
      <c r="D210" s="163" t="s">
        <v>876</v>
      </c>
      <c r="E210" s="185">
        <v>0.02</v>
      </c>
      <c r="F210" s="183"/>
      <c r="G210" s="183"/>
      <c r="H210" s="165"/>
      <c r="I210" s="166"/>
      <c r="J210" s="317"/>
      <c r="K210" s="318"/>
    </row>
    <row r="211" spans="2:11" ht="22.5" customHeight="1">
      <c r="B211" s="169"/>
      <c r="C211" s="155"/>
      <c r="D211" s="156"/>
      <c r="E211" s="157"/>
      <c r="F211" s="157"/>
      <c r="G211" s="157"/>
      <c r="H211" s="158"/>
      <c r="I211" s="159"/>
      <c r="J211" s="315"/>
      <c r="K211" s="316"/>
    </row>
    <row r="212" spans="2:11" ht="22.5" customHeight="1">
      <c r="B212" s="162" t="s">
        <v>874</v>
      </c>
      <c r="C212" s="162" t="s">
        <v>878</v>
      </c>
      <c r="D212" s="163" t="s">
        <v>876</v>
      </c>
      <c r="E212" s="185">
        <v>0.03</v>
      </c>
      <c r="F212" s="183"/>
      <c r="G212" s="183"/>
      <c r="H212" s="165"/>
      <c r="I212" s="166"/>
      <c r="J212" s="317"/>
      <c r="K212" s="318"/>
    </row>
    <row r="213" spans="2:11" ht="22.5" customHeight="1">
      <c r="B213" s="169"/>
      <c r="C213" s="155"/>
      <c r="D213" s="156"/>
      <c r="E213" s="157"/>
      <c r="F213" s="157"/>
      <c r="G213" s="157"/>
      <c r="H213" s="158"/>
      <c r="I213" s="159"/>
      <c r="J213" s="315"/>
      <c r="K213" s="316"/>
    </row>
    <row r="214" spans="2:11" ht="22.5" customHeight="1">
      <c r="B214" s="162"/>
      <c r="C214" s="162"/>
      <c r="D214" s="163"/>
      <c r="E214" s="164"/>
      <c r="F214" s="164"/>
      <c r="G214" s="164"/>
      <c r="H214" s="165"/>
      <c r="I214" s="166"/>
      <c r="J214" s="317"/>
      <c r="K214" s="318"/>
    </row>
    <row r="215" spans="2:11" ht="22.5" customHeight="1">
      <c r="B215" s="169"/>
      <c r="C215" s="155"/>
      <c r="D215" s="156"/>
      <c r="E215" s="157"/>
      <c r="F215" s="157"/>
      <c r="G215" s="157"/>
      <c r="H215" s="158"/>
      <c r="I215" s="159"/>
      <c r="J215" s="315"/>
      <c r="K215" s="316"/>
    </row>
    <row r="216" spans="2:11" ht="22.5" customHeight="1">
      <c r="B216" s="162" t="s">
        <v>880</v>
      </c>
      <c r="C216" s="162" t="s">
        <v>875</v>
      </c>
      <c r="D216" s="163" t="s">
        <v>881</v>
      </c>
      <c r="E216" s="164">
        <v>1</v>
      </c>
      <c r="F216" s="183"/>
      <c r="G216" s="183"/>
      <c r="H216" s="165"/>
      <c r="I216" s="166"/>
      <c r="J216" s="317"/>
      <c r="K216" s="318"/>
    </row>
    <row r="217" spans="2:11" ht="22.5" customHeight="1">
      <c r="B217" s="169"/>
      <c r="C217" s="155"/>
      <c r="D217" s="156"/>
      <c r="E217" s="157"/>
      <c r="F217" s="157"/>
      <c r="G217" s="157"/>
      <c r="H217" s="158"/>
      <c r="I217" s="159"/>
      <c r="J217" s="315"/>
      <c r="K217" s="316"/>
    </row>
    <row r="218" spans="2:11" ht="22.5" customHeight="1">
      <c r="B218" s="162" t="s">
        <v>880</v>
      </c>
      <c r="C218" s="162" t="s">
        <v>877</v>
      </c>
      <c r="D218" s="163" t="s">
        <v>881</v>
      </c>
      <c r="E218" s="185">
        <v>0.04</v>
      </c>
      <c r="F218" s="183"/>
      <c r="G218" s="183"/>
      <c r="H218" s="165"/>
      <c r="I218" s="166"/>
      <c r="J218" s="317"/>
      <c r="K218" s="318"/>
    </row>
    <row r="219" spans="2:11" ht="22.5" customHeight="1">
      <c r="B219" s="169"/>
      <c r="C219" s="155"/>
      <c r="D219" s="156"/>
      <c r="E219" s="157"/>
      <c r="F219" s="157"/>
      <c r="G219" s="157"/>
      <c r="H219" s="158"/>
      <c r="I219" s="159"/>
      <c r="J219" s="315"/>
      <c r="K219" s="316"/>
    </row>
    <row r="220" spans="2:11" ht="22.5" customHeight="1">
      <c r="B220" s="162" t="s">
        <v>880</v>
      </c>
      <c r="C220" s="162" t="s">
        <v>878</v>
      </c>
      <c r="D220" s="163" t="s">
        <v>881</v>
      </c>
      <c r="E220" s="185">
        <v>0.3</v>
      </c>
      <c r="F220" s="183"/>
      <c r="G220" s="183"/>
      <c r="H220" s="165"/>
      <c r="I220" s="166"/>
      <c r="J220" s="317"/>
      <c r="K220" s="318"/>
    </row>
    <row r="221" spans="2:11" ht="22.5" customHeight="1">
      <c r="B221" s="169"/>
      <c r="C221" s="155"/>
      <c r="D221" s="156"/>
      <c r="E221" s="157"/>
      <c r="F221" s="157"/>
      <c r="G221" s="157"/>
      <c r="H221" s="158"/>
      <c r="I221" s="159"/>
      <c r="J221" s="315"/>
      <c r="K221" s="316"/>
    </row>
    <row r="222" spans="2:11" ht="22.5" customHeight="1">
      <c r="B222" s="162"/>
      <c r="C222" s="162"/>
      <c r="D222" s="163"/>
      <c r="E222" s="164"/>
      <c r="F222" s="164"/>
      <c r="G222" s="164"/>
      <c r="H222" s="165"/>
      <c r="I222" s="166"/>
      <c r="J222" s="317"/>
      <c r="K222" s="318"/>
    </row>
    <row r="223" spans="2:11" ht="22.5" customHeight="1">
      <c r="B223" s="169"/>
      <c r="C223" s="155"/>
      <c r="D223" s="156"/>
      <c r="E223" s="157"/>
      <c r="F223" s="157"/>
      <c r="G223" s="157"/>
      <c r="H223" s="158"/>
      <c r="I223" s="159"/>
      <c r="J223" s="315"/>
      <c r="K223" s="316"/>
    </row>
    <row r="224" spans="2:11" ht="22.5" customHeight="1">
      <c r="B224" s="162"/>
      <c r="C224" s="162"/>
      <c r="D224" s="163"/>
      <c r="E224" s="164"/>
      <c r="F224" s="164"/>
      <c r="G224" s="164"/>
      <c r="H224" s="165"/>
      <c r="I224" s="166"/>
      <c r="J224" s="317"/>
      <c r="K224" s="318"/>
    </row>
    <row r="225" spans="2:11" ht="22.5" customHeight="1">
      <c r="B225" s="169"/>
      <c r="C225" s="155"/>
      <c r="D225" s="156"/>
      <c r="E225" s="157"/>
      <c r="F225" s="157"/>
      <c r="G225" s="157"/>
      <c r="H225" s="158"/>
      <c r="I225" s="159"/>
      <c r="J225" s="315"/>
      <c r="K225" s="316"/>
    </row>
    <row r="226" spans="2:11" ht="22.5" customHeight="1">
      <c r="B226" s="162"/>
      <c r="C226" s="162"/>
      <c r="D226" s="163"/>
      <c r="E226" s="164"/>
      <c r="F226" s="164"/>
      <c r="G226" s="164"/>
      <c r="H226" s="165"/>
      <c r="I226" s="166"/>
      <c r="J226" s="317"/>
      <c r="K226" s="318"/>
    </row>
    <row r="227" spans="2:11" ht="22.5" customHeight="1">
      <c r="B227" s="169"/>
      <c r="C227" s="155"/>
      <c r="D227" s="156"/>
      <c r="E227" s="157"/>
      <c r="F227" s="157"/>
      <c r="G227" s="157"/>
      <c r="H227" s="158"/>
      <c r="I227" s="159"/>
      <c r="J227" s="315"/>
      <c r="K227" s="316"/>
    </row>
    <row r="228" spans="2:11" ht="22.5" customHeight="1">
      <c r="B228" s="162"/>
      <c r="C228" s="162"/>
      <c r="D228" s="163"/>
      <c r="E228" s="164"/>
      <c r="F228" s="164"/>
      <c r="G228" s="164"/>
      <c r="H228" s="165"/>
      <c r="I228" s="166"/>
      <c r="J228" s="317"/>
      <c r="K228" s="318"/>
    </row>
    <row r="229" spans="2:11" ht="22.5" customHeight="1">
      <c r="B229" s="169"/>
      <c r="C229" s="155"/>
      <c r="D229" s="156"/>
      <c r="E229" s="157"/>
      <c r="F229" s="157"/>
      <c r="G229" s="157"/>
      <c r="H229" s="158"/>
      <c r="I229" s="159"/>
      <c r="J229" s="315"/>
      <c r="K229" s="316"/>
    </row>
    <row r="230" spans="2:11" ht="22.5" customHeight="1">
      <c r="B230" s="162"/>
      <c r="C230" s="162"/>
      <c r="D230" s="163"/>
      <c r="E230" s="164"/>
      <c r="F230" s="164"/>
      <c r="G230" s="164"/>
      <c r="H230" s="165"/>
      <c r="I230" s="166"/>
      <c r="J230" s="317"/>
      <c r="K230" s="318"/>
    </row>
    <row r="231" spans="2:11" ht="22.5" customHeight="1">
      <c r="B231" s="169"/>
      <c r="C231" s="155"/>
      <c r="D231" s="156"/>
      <c r="E231" s="157"/>
      <c r="F231" s="157"/>
      <c r="G231" s="157"/>
      <c r="H231" s="158"/>
      <c r="I231" s="159"/>
      <c r="J231" s="315"/>
      <c r="K231" s="316"/>
    </row>
    <row r="232" spans="2:11" ht="22.5" customHeight="1">
      <c r="B232" s="162"/>
      <c r="C232" s="162"/>
      <c r="D232" s="163"/>
      <c r="E232" s="164"/>
      <c r="F232" s="164"/>
      <c r="G232" s="164"/>
      <c r="H232" s="165"/>
      <c r="I232" s="166"/>
      <c r="J232" s="317"/>
      <c r="K232" s="318"/>
    </row>
    <row r="233" spans="2:11" ht="22.5" customHeight="1">
      <c r="B233" s="169"/>
      <c r="C233" s="155"/>
      <c r="D233" s="156"/>
      <c r="E233" s="157"/>
      <c r="F233" s="157"/>
      <c r="G233" s="157"/>
      <c r="H233" s="158"/>
      <c r="I233" s="159"/>
      <c r="J233" s="315"/>
      <c r="K233" s="316"/>
    </row>
    <row r="234" spans="2:11" ht="22.5" customHeight="1">
      <c r="B234" s="162"/>
      <c r="C234" s="162"/>
      <c r="D234" s="163"/>
      <c r="E234" s="164"/>
      <c r="F234" s="164"/>
      <c r="G234" s="164"/>
      <c r="H234" s="165"/>
      <c r="I234" s="166"/>
      <c r="J234" s="317"/>
      <c r="K234" s="318"/>
    </row>
    <row r="235" spans="2:11" ht="22.5" customHeight="1">
      <c r="B235" s="169"/>
      <c r="C235" s="155"/>
      <c r="D235" s="156"/>
      <c r="E235" s="157"/>
      <c r="F235" s="157"/>
      <c r="G235" s="157"/>
      <c r="H235" s="158"/>
      <c r="I235" s="159"/>
      <c r="J235" s="315"/>
      <c r="K235" s="316"/>
    </row>
    <row r="236" spans="2:11" ht="22.5" customHeight="1">
      <c r="B236" s="162"/>
      <c r="C236" s="162"/>
      <c r="D236" s="163"/>
      <c r="E236" s="164"/>
      <c r="F236" s="164"/>
      <c r="G236" s="164"/>
      <c r="H236" s="165"/>
      <c r="I236" s="166"/>
      <c r="J236" s="317"/>
      <c r="K236" s="318"/>
    </row>
    <row r="237" spans="2:11" ht="22.5" customHeight="1">
      <c r="B237" s="177"/>
      <c r="C237" s="141"/>
      <c r="D237" s="142"/>
      <c r="E237" s="143"/>
      <c r="F237" s="143"/>
      <c r="G237" s="143"/>
      <c r="H237" s="186"/>
      <c r="I237" s="187"/>
      <c r="J237" s="324"/>
      <c r="K237" s="325"/>
    </row>
    <row r="238" spans="2:11" ht="22.5" customHeight="1">
      <c r="B238" s="147"/>
      <c r="C238" s="147"/>
      <c r="D238" s="148"/>
      <c r="E238" s="149"/>
      <c r="F238" s="149"/>
      <c r="G238" s="149"/>
      <c r="H238" s="188"/>
      <c r="I238" s="189"/>
      <c r="J238" s="326"/>
      <c r="K238" s="327"/>
    </row>
    <row r="239" spans="2:11" ht="22.5" customHeight="1">
      <c r="B239" s="177"/>
      <c r="C239" s="141"/>
      <c r="D239" s="142"/>
      <c r="E239" s="143"/>
      <c r="F239" s="143"/>
      <c r="G239" s="143"/>
      <c r="H239" s="186"/>
      <c r="I239" s="187"/>
      <c r="J239" s="324"/>
      <c r="K239" s="325"/>
    </row>
    <row r="240" spans="2:11" ht="22.5" customHeight="1">
      <c r="B240" s="147"/>
      <c r="C240" s="147"/>
      <c r="D240" s="148"/>
      <c r="E240" s="149"/>
      <c r="F240" s="149"/>
      <c r="G240" s="149"/>
      <c r="H240" s="188"/>
      <c r="I240" s="189"/>
      <c r="J240" s="326"/>
      <c r="K240" s="327"/>
    </row>
    <row r="241" spans="2:11" ht="22.5" customHeight="1">
      <c r="B241" s="177"/>
      <c r="C241" s="141"/>
      <c r="D241" s="142"/>
      <c r="E241" s="143"/>
      <c r="F241" s="143"/>
      <c r="G241" s="143"/>
      <c r="H241" s="186"/>
      <c r="I241" s="187"/>
      <c r="J241" s="324"/>
      <c r="K241" s="325"/>
    </row>
    <row r="242" spans="2:11" ht="22.5" customHeight="1">
      <c r="B242" s="182"/>
      <c r="C242" s="147"/>
      <c r="D242" s="148"/>
      <c r="E242" s="149"/>
      <c r="F242" s="149"/>
      <c r="G242" s="149"/>
      <c r="H242" s="188"/>
      <c r="I242" s="189"/>
      <c r="J242" s="326"/>
      <c r="K242" s="327"/>
    </row>
    <row r="243" spans="2:11" ht="22.5" customHeight="1">
      <c r="B243" s="169"/>
      <c r="C243" s="155"/>
      <c r="D243" s="156"/>
      <c r="E243" s="157"/>
      <c r="F243" s="157"/>
      <c r="G243" s="157"/>
      <c r="H243" s="158"/>
      <c r="I243" s="159"/>
      <c r="J243" s="315"/>
      <c r="K243" s="316"/>
    </row>
    <row r="244" spans="2:11" ht="22.5" customHeight="1">
      <c r="B244" s="172" t="s">
        <v>796</v>
      </c>
      <c r="C244" s="162"/>
      <c r="D244" s="163"/>
      <c r="E244" s="164"/>
      <c r="F244" s="164"/>
      <c r="G244" s="164"/>
      <c r="H244" s="165"/>
      <c r="I244" s="166"/>
      <c r="J244" s="317"/>
      <c r="K244" s="318"/>
    </row>
  </sheetData>
  <mergeCells count="8">
    <mergeCell ref="H3:I3"/>
    <mergeCell ref="J3:K4"/>
    <mergeCell ref="B3:B4"/>
    <mergeCell ref="C3:C4"/>
    <mergeCell ref="D3:D4"/>
    <mergeCell ref="E3:E4"/>
    <mergeCell ref="F3:F4"/>
    <mergeCell ref="G3:G4"/>
  </mergeCells>
  <phoneticPr fontId="22"/>
  <printOptions horizontalCentered="1" verticalCentered="1"/>
  <pageMargins left="0.39370078740157483" right="0.39370078740157483" top="0.43307086614173229" bottom="0.19685039370078741" header="0.31496062992125984" footer="0.51181102362204722"/>
  <pageSetup paperSize="9" scale="58" orientation="landscape" r:id="rId1"/>
  <headerFooter alignWithMargins="0">
    <oddHeader>&amp;R&amp;"ＭＳ 明朝,標準"&amp;16
&amp;P 頁</oddHeader>
  </headerFooter>
  <rowBreaks count="5" manualBreakCount="5">
    <brk id="44" min="1" max="10" man="1"/>
    <brk id="84" min="1" max="10" man="1"/>
    <brk id="124" min="1" max="10" man="1"/>
    <brk id="164" min="1" max="10" man="1"/>
    <brk id="204" min="1" max="10"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20570-4041-48F8-B881-C6E4EC7829D0}">
  <dimension ref="A1:M42"/>
  <sheetViews>
    <sheetView view="pageBreakPreview" zoomScaleNormal="100" zoomScaleSheetLayoutView="100" workbookViewId="0">
      <selection sqref="A1:D4"/>
    </sheetView>
  </sheetViews>
  <sheetFormatPr defaultRowHeight="15.6" customHeight="1"/>
  <cols>
    <col min="1" max="1" width="4.140625" style="196" customWidth="1"/>
    <col min="2" max="2" width="30.42578125" style="196" customWidth="1"/>
    <col min="3" max="3" width="1.85546875" style="196" customWidth="1"/>
    <col min="4" max="4" width="36.140625" style="196" customWidth="1"/>
    <col min="5" max="5" width="16.7109375" style="196" customWidth="1"/>
    <col min="6" max="6" width="6.42578125" style="196" customWidth="1"/>
    <col min="7" max="7" width="9.85546875" style="196" customWidth="1"/>
    <col min="8" max="8" width="13.28515625" style="196" customWidth="1"/>
    <col min="9" max="9" width="16.7109375" style="196" customWidth="1"/>
    <col min="10" max="10" width="9.85546875" style="196" customWidth="1"/>
    <col min="11" max="11" width="16.7109375" style="196" customWidth="1"/>
    <col min="12" max="12" width="1.85546875" style="196" customWidth="1"/>
    <col min="13" max="13" width="19" style="196" customWidth="1"/>
    <col min="14" max="16384" width="9.140625" style="196"/>
  </cols>
  <sheetData>
    <row r="1" spans="1:13" ht="15.6" customHeight="1">
      <c r="A1" s="547" t="s">
        <v>911</v>
      </c>
      <c r="B1" s="548"/>
      <c r="C1" s="548"/>
      <c r="D1" s="549"/>
      <c r="E1" s="556" t="s">
        <v>912</v>
      </c>
      <c r="F1" s="557"/>
      <c r="G1" s="558"/>
      <c r="H1" s="559"/>
      <c r="I1" s="558" t="s">
        <v>913</v>
      </c>
      <c r="J1" s="563"/>
      <c r="K1" s="564"/>
      <c r="L1" s="564"/>
      <c r="M1" s="565"/>
    </row>
    <row r="2" spans="1:13" ht="15.6" customHeight="1">
      <c r="A2" s="550"/>
      <c r="B2" s="551"/>
      <c r="C2" s="551"/>
      <c r="D2" s="552"/>
      <c r="E2" s="556"/>
      <c r="F2" s="560"/>
      <c r="G2" s="561"/>
      <c r="H2" s="562"/>
      <c r="I2" s="561"/>
      <c r="J2" s="566"/>
      <c r="K2" s="567"/>
      <c r="L2" s="567"/>
      <c r="M2" s="568"/>
    </row>
    <row r="3" spans="1:13" ht="15.6" customHeight="1">
      <c r="A3" s="550"/>
      <c r="B3" s="551"/>
      <c r="C3" s="551"/>
      <c r="D3" s="552"/>
      <c r="E3" s="556" t="s">
        <v>914</v>
      </c>
      <c r="F3" s="563" t="s">
        <v>738</v>
      </c>
      <c r="G3" s="564"/>
      <c r="H3" s="564"/>
      <c r="I3" s="564"/>
      <c r="J3" s="564"/>
      <c r="K3" s="564"/>
      <c r="L3" s="564"/>
      <c r="M3" s="565"/>
    </row>
    <row r="4" spans="1:13" ht="15.6" customHeight="1">
      <c r="A4" s="553"/>
      <c r="B4" s="554"/>
      <c r="C4" s="554"/>
      <c r="D4" s="555"/>
      <c r="E4" s="556"/>
      <c r="F4" s="566"/>
      <c r="G4" s="567"/>
      <c r="H4" s="567"/>
      <c r="I4" s="567"/>
      <c r="J4" s="567"/>
      <c r="K4" s="567"/>
      <c r="L4" s="567"/>
      <c r="M4" s="568"/>
    </row>
    <row r="5" spans="1:13" ht="15.6" customHeight="1">
      <c r="A5" s="197"/>
      <c r="B5" s="198"/>
      <c r="C5" s="198"/>
      <c r="D5" s="198"/>
      <c r="E5" s="198"/>
      <c r="F5" s="198"/>
      <c r="G5" s="198"/>
      <c r="H5" s="198"/>
      <c r="I5" s="198"/>
      <c r="J5" s="198"/>
      <c r="K5" s="198"/>
      <c r="L5" s="198"/>
      <c r="M5" s="199"/>
    </row>
    <row r="6" spans="1:13" ht="15.6" customHeight="1">
      <c r="A6" s="197"/>
      <c r="B6" s="198"/>
      <c r="C6" s="198"/>
      <c r="D6" s="198"/>
      <c r="E6" s="198"/>
      <c r="F6" s="198"/>
      <c r="G6" s="198"/>
      <c r="H6" s="198"/>
      <c r="I6" s="198"/>
      <c r="J6" s="198"/>
      <c r="K6" s="198"/>
      <c r="L6" s="198"/>
      <c r="M6" s="199"/>
    </row>
    <row r="7" spans="1:13" ht="15.6" customHeight="1">
      <c r="A7" s="197"/>
      <c r="B7" s="577" t="s">
        <v>915</v>
      </c>
      <c r="C7" s="198"/>
      <c r="D7" s="578"/>
      <c r="E7" s="579" t="s">
        <v>916</v>
      </c>
      <c r="F7" s="580"/>
      <c r="G7" s="198"/>
      <c r="H7" s="198"/>
      <c r="I7" s="198"/>
      <c r="J7" s="198"/>
      <c r="K7" s="198"/>
      <c r="L7" s="198"/>
      <c r="M7" s="199"/>
    </row>
    <row r="8" spans="1:13" ht="15.6" customHeight="1">
      <c r="A8" s="197"/>
      <c r="B8" s="577"/>
      <c r="C8" s="198"/>
      <c r="D8" s="578"/>
      <c r="E8" s="579"/>
      <c r="F8" s="580"/>
      <c r="G8" s="198"/>
      <c r="H8" s="198"/>
      <c r="I8" s="198"/>
      <c r="J8" s="198"/>
      <c r="K8" s="198"/>
      <c r="L8" s="198"/>
      <c r="M8" s="199"/>
    </row>
    <row r="9" spans="1:13" ht="15.6" customHeight="1">
      <c r="A9" s="197"/>
      <c r="B9" s="198"/>
      <c r="C9" s="198"/>
      <c r="D9" s="198"/>
      <c r="E9" s="198"/>
      <c r="F9" s="198"/>
      <c r="G9" s="198"/>
      <c r="H9" s="198"/>
      <c r="I9" s="198"/>
      <c r="J9" s="198"/>
      <c r="K9" s="198"/>
      <c r="L9" s="198"/>
      <c r="M9" s="199"/>
    </row>
    <row r="10" spans="1:13" ht="15.6" customHeight="1">
      <c r="A10" s="197"/>
      <c r="B10" s="198"/>
      <c r="C10" s="581" t="s">
        <v>1831</v>
      </c>
      <c r="D10" s="581"/>
      <c r="E10" s="581"/>
      <c r="F10" s="581"/>
      <c r="G10" s="581"/>
      <c r="H10" s="581"/>
      <c r="I10" s="581"/>
      <c r="J10" s="581"/>
      <c r="K10" s="581"/>
      <c r="L10" s="198"/>
      <c r="M10" s="199"/>
    </row>
    <row r="11" spans="1:13" ht="15.6" customHeight="1">
      <c r="A11" s="197"/>
      <c r="B11" s="198"/>
      <c r="C11" s="581"/>
      <c r="D11" s="581"/>
      <c r="E11" s="581"/>
      <c r="F11" s="581"/>
      <c r="G11" s="581"/>
      <c r="H11" s="581"/>
      <c r="I11" s="581"/>
      <c r="J11" s="581"/>
      <c r="K11" s="581"/>
      <c r="L11" s="198"/>
      <c r="M11" s="199"/>
    </row>
    <row r="12" spans="1:13" ht="15.6" customHeight="1">
      <c r="A12" s="200"/>
      <c r="B12" s="201"/>
      <c r="C12" s="201"/>
      <c r="D12" s="201"/>
      <c r="E12" s="201"/>
      <c r="F12" s="201"/>
      <c r="G12" s="201"/>
      <c r="H12" s="201"/>
      <c r="I12" s="201"/>
      <c r="J12" s="201"/>
      <c r="K12" s="201"/>
      <c r="L12" s="201"/>
      <c r="M12" s="202"/>
    </row>
    <row r="13" spans="1:13" ht="15.6" customHeight="1">
      <c r="A13" s="582" t="s">
        <v>918</v>
      </c>
      <c r="B13" s="574"/>
      <c r="C13" s="582" t="s">
        <v>919</v>
      </c>
      <c r="D13" s="573"/>
      <c r="E13" s="574"/>
      <c r="F13" s="569" t="s">
        <v>920</v>
      </c>
      <c r="G13" s="569" t="s">
        <v>921</v>
      </c>
      <c r="H13" s="569" t="s">
        <v>922</v>
      </c>
      <c r="I13" s="569" t="s">
        <v>923</v>
      </c>
      <c r="J13" s="571" t="s">
        <v>924</v>
      </c>
      <c r="K13" s="572"/>
      <c r="L13" s="573" t="s">
        <v>925</v>
      </c>
      <c r="M13" s="574"/>
    </row>
    <row r="14" spans="1:13" ht="15.6" customHeight="1">
      <c r="A14" s="583"/>
      <c r="B14" s="576"/>
      <c r="C14" s="583"/>
      <c r="D14" s="575"/>
      <c r="E14" s="576"/>
      <c r="F14" s="570"/>
      <c r="G14" s="570"/>
      <c r="H14" s="570"/>
      <c r="I14" s="570"/>
      <c r="J14" s="204" t="s">
        <v>926</v>
      </c>
      <c r="K14" s="203" t="s">
        <v>927</v>
      </c>
      <c r="L14" s="575"/>
      <c r="M14" s="576"/>
    </row>
    <row r="15" spans="1:13" ht="15.6" customHeight="1">
      <c r="A15" s="205"/>
      <c r="B15" s="206"/>
      <c r="C15" s="205"/>
      <c r="D15" s="207"/>
      <c r="E15" s="206"/>
      <c r="F15" s="208"/>
      <c r="G15" s="208"/>
      <c r="H15" s="208"/>
      <c r="I15" s="207"/>
      <c r="J15" s="208"/>
      <c r="K15" s="206"/>
      <c r="L15" s="207"/>
      <c r="M15" s="206"/>
    </row>
    <row r="16" spans="1:13" ht="15.6" customHeight="1">
      <c r="A16" s="209"/>
      <c r="B16" s="210"/>
      <c r="C16" s="209"/>
      <c r="D16" s="211"/>
      <c r="E16" s="210"/>
      <c r="F16" s="212"/>
      <c r="G16" s="213"/>
      <c r="H16" s="213"/>
      <c r="I16" s="214"/>
      <c r="J16" s="213"/>
      <c r="K16" s="215"/>
      <c r="L16" s="214"/>
      <c r="M16" s="210"/>
    </row>
    <row r="17" spans="1:13" ht="15.6" customHeight="1">
      <c r="A17" s="205"/>
      <c r="B17" s="206"/>
      <c r="C17" s="205"/>
      <c r="D17" s="207"/>
      <c r="E17" s="206"/>
      <c r="F17" s="208"/>
      <c r="G17" s="208"/>
      <c r="H17" s="208"/>
      <c r="I17" s="207"/>
      <c r="J17" s="208"/>
      <c r="K17" s="206"/>
      <c r="L17" s="207"/>
      <c r="M17" s="206"/>
    </row>
    <row r="18" spans="1:13" ht="15.6" customHeight="1">
      <c r="A18" s="216"/>
      <c r="B18" s="210" t="s">
        <v>1832</v>
      </c>
      <c r="C18" s="209"/>
      <c r="D18" s="211"/>
      <c r="E18" s="210"/>
      <c r="F18" s="212" t="s">
        <v>24</v>
      </c>
      <c r="G18" s="213">
        <v>1</v>
      </c>
      <c r="H18" s="213"/>
      <c r="I18" s="214"/>
      <c r="J18" s="213"/>
      <c r="K18" s="215"/>
      <c r="L18" s="214"/>
      <c r="M18" s="210"/>
    </row>
    <row r="19" spans="1:13" ht="15.6" customHeight="1">
      <c r="A19" s="205"/>
      <c r="B19" s="206"/>
      <c r="C19" s="205"/>
      <c r="D19" s="207"/>
      <c r="E19" s="206"/>
      <c r="F19" s="208"/>
      <c r="G19" s="208"/>
      <c r="H19" s="208"/>
      <c r="I19" s="207"/>
      <c r="J19" s="208"/>
      <c r="K19" s="206"/>
      <c r="L19" s="207"/>
      <c r="M19" s="206"/>
    </row>
    <row r="20" spans="1:13" ht="15.6" customHeight="1">
      <c r="A20" s="216"/>
      <c r="B20" s="210"/>
      <c r="C20" s="209"/>
      <c r="D20" s="211"/>
      <c r="E20" s="210"/>
      <c r="F20" s="212"/>
      <c r="G20" s="213"/>
      <c r="H20" s="213"/>
      <c r="I20" s="214"/>
      <c r="J20" s="213"/>
      <c r="K20" s="215"/>
      <c r="L20" s="214"/>
      <c r="M20" s="210"/>
    </row>
    <row r="21" spans="1:13" ht="15.6" customHeight="1">
      <c r="A21" s="205"/>
      <c r="B21" s="206"/>
      <c r="C21" s="205"/>
      <c r="D21" s="207"/>
      <c r="E21" s="206"/>
      <c r="F21" s="208"/>
      <c r="G21" s="208"/>
      <c r="H21" s="208"/>
      <c r="I21" s="207"/>
      <c r="J21" s="208"/>
      <c r="K21" s="206"/>
      <c r="L21" s="207"/>
      <c r="M21" s="206"/>
    </row>
    <row r="22" spans="1:13" ht="15.6" customHeight="1">
      <c r="A22" s="209"/>
      <c r="B22" s="210"/>
      <c r="C22" s="209"/>
      <c r="D22" s="211"/>
      <c r="E22" s="210"/>
      <c r="F22" s="212"/>
      <c r="G22" s="213"/>
      <c r="H22" s="213"/>
      <c r="I22" s="214"/>
      <c r="J22" s="213"/>
      <c r="K22" s="215"/>
      <c r="L22" s="214"/>
      <c r="M22" s="210"/>
    </row>
    <row r="23" spans="1:13" ht="15.6" customHeight="1">
      <c r="A23" s="205"/>
      <c r="B23" s="206"/>
      <c r="C23" s="205"/>
      <c r="D23" s="207"/>
      <c r="E23" s="206"/>
      <c r="F23" s="208"/>
      <c r="G23" s="208"/>
      <c r="H23" s="208"/>
      <c r="I23" s="207"/>
      <c r="J23" s="208"/>
      <c r="K23" s="206"/>
      <c r="L23" s="207"/>
      <c r="M23" s="206"/>
    </row>
    <row r="24" spans="1:13" ht="15.6" customHeight="1">
      <c r="A24" s="209"/>
      <c r="B24" s="210"/>
      <c r="C24" s="209"/>
      <c r="D24" s="211"/>
      <c r="E24" s="210"/>
      <c r="F24" s="212"/>
      <c r="G24" s="213"/>
      <c r="H24" s="213"/>
      <c r="I24" s="214"/>
      <c r="J24" s="213"/>
      <c r="K24" s="215"/>
      <c r="L24" s="214"/>
      <c r="M24" s="210"/>
    </row>
    <row r="25" spans="1:13" ht="15.6" customHeight="1">
      <c r="A25" s="205"/>
      <c r="B25" s="206"/>
      <c r="C25" s="205"/>
      <c r="D25" s="207"/>
      <c r="E25" s="206"/>
      <c r="F25" s="208"/>
      <c r="G25" s="208"/>
      <c r="H25" s="208"/>
      <c r="I25" s="207"/>
      <c r="J25" s="208"/>
      <c r="K25" s="206"/>
      <c r="L25" s="207"/>
      <c r="M25" s="206"/>
    </row>
    <row r="26" spans="1:13" ht="15.6" customHeight="1">
      <c r="A26" s="209"/>
      <c r="B26" s="210"/>
      <c r="C26" s="209"/>
      <c r="D26" s="211"/>
      <c r="E26" s="210"/>
      <c r="F26" s="212"/>
      <c r="G26" s="213"/>
      <c r="H26" s="213"/>
      <c r="I26" s="214"/>
      <c r="J26" s="213"/>
      <c r="K26" s="215"/>
      <c r="L26" s="214"/>
      <c r="M26" s="210"/>
    </row>
    <row r="27" spans="1:13" ht="15.6" customHeight="1">
      <c r="A27" s="205"/>
      <c r="B27" s="206"/>
      <c r="C27" s="205"/>
      <c r="D27" s="207"/>
      <c r="E27" s="206"/>
      <c r="F27" s="208"/>
      <c r="G27" s="208"/>
      <c r="H27" s="208"/>
      <c r="I27" s="207"/>
      <c r="J27" s="208"/>
      <c r="K27" s="206"/>
      <c r="L27" s="207"/>
      <c r="M27" s="206"/>
    </row>
    <row r="28" spans="1:13" ht="15.6" customHeight="1">
      <c r="A28" s="209"/>
      <c r="B28" s="210"/>
      <c r="C28" s="209"/>
      <c r="D28" s="211"/>
      <c r="E28" s="210"/>
      <c r="F28" s="212"/>
      <c r="G28" s="213"/>
      <c r="H28" s="213"/>
      <c r="I28" s="214"/>
      <c r="J28" s="213"/>
      <c r="K28" s="215"/>
      <c r="L28" s="214"/>
      <c r="M28" s="210"/>
    </row>
    <row r="29" spans="1:13" ht="15.6" customHeight="1">
      <c r="A29" s="205"/>
      <c r="B29" s="206"/>
      <c r="C29" s="205"/>
      <c r="D29" s="207"/>
      <c r="E29" s="206"/>
      <c r="F29" s="208"/>
      <c r="G29" s="208"/>
      <c r="H29" s="208"/>
      <c r="I29" s="207"/>
      <c r="J29" s="208"/>
      <c r="K29" s="206"/>
      <c r="L29" s="207"/>
      <c r="M29" s="206"/>
    </row>
    <row r="30" spans="1:13" ht="15.6" customHeight="1">
      <c r="A30" s="209"/>
      <c r="B30" s="210"/>
      <c r="C30" s="209"/>
      <c r="D30" s="211"/>
      <c r="E30" s="210"/>
      <c r="F30" s="212"/>
      <c r="G30" s="213"/>
      <c r="H30" s="213"/>
      <c r="I30" s="214"/>
      <c r="J30" s="213"/>
      <c r="K30" s="215"/>
      <c r="L30" s="214"/>
      <c r="M30" s="210"/>
    </row>
    <row r="31" spans="1:13" ht="15.6" customHeight="1">
      <c r="A31" s="205"/>
      <c r="B31" s="206"/>
      <c r="C31" s="205"/>
      <c r="D31" s="207"/>
      <c r="E31" s="206"/>
      <c r="F31" s="208"/>
      <c r="G31" s="208"/>
      <c r="H31" s="208"/>
      <c r="I31" s="207"/>
      <c r="J31" s="208"/>
      <c r="K31" s="206"/>
      <c r="L31" s="207"/>
      <c r="M31" s="206"/>
    </row>
    <row r="32" spans="1:13" ht="15.6" customHeight="1">
      <c r="A32" s="209"/>
      <c r="B32" s="210"/>
      <c r="C32" s="209"/>
      <c r="D32" s="211"/>
      <c r="E32" s="210"/>
      <c r="F32" s="212"/>
      <c r="G32" s="213"/>
      <c r="H32" s="213"/>
      <c r="I32" s="214"/>
      <c r="J32" s="213"/>
      <c r="K32" s="215"/>
      <c r="L32" s="214"/>
      <c r="M32" s="210"/>
    </row>
    <row r="33" spans="1:13" ht="15.6" customHeight="1">
      <c r="A33" s="205"/>
      <c r="B33" s="206"/>
      <c r="C33" s="205"/>
      <c r="D33" s="207"/>
      <c r="E33" s="206"/>
      <c r="F33" s="208"/>
      <c r="G33" s="208"/>
      <c r="H33" s="208"/>
      <c r="I33" s="207"/>
      <c r="J33" s="208"/>
      <c r="K33" s="206"/>
      <c r="L33" s="207"/>
      <c r="M33" s="206"/>
    </row>
    <row r="34" spans="1:13" ht="15.6" customHeight="1">
      <c r="A34" s="209"/>
      <c r="B34" s="210"/>
      <c r="C34" s="209"/>
      <c r="D34" s="211"/>
      <c r="E34" s="210"/>
      <c r="F34" s="212"/>
      <c r="G34" s="213"/>
      <c r="H34" s="213"/>
      <c r="I34" s="214"/>
      <c r="J34" s="213"/>
      <c r="K34" s="215"/>
      <c r="L34" s="214"/>
      <c r="M34" s="210"/>
    </row>
    <row r="35" spans="1:13" ht="15.6" customHeight="1">
      <c r="A35" s="205"/>
      <c r="B35" s="206"/>
      <c r="C35" s="205"/>
      <c r="D35" s="207"/>
      <c r="E35" s="206"/>
      <c r="F35" s="208"/>
      <c r="G35" s="208"/>
      <c r="H35" s="208"/>
      <c r="I35" s="207"/>
      <c r="J35" s="208"/>
      <c r="K35" s="206"/>
      <c r="L35" s="207"/>
      <c r="M35" s="206"/>
    </row>
    <row r="36" spans="1:13" ht="15.6" customHeight="1">
      <c r="A36" s="209"/>
      <c r="B36" s="210"/>
      <c r="C36" s="209"/>
      <c r="D36" s="211"/>
      <c r="E36" s="210"/>
      <c r="F36" s="212"/>
      <c r="G36" s="213"/>
      <c r="H36" s="213"/>
      <c r="I36" s="214"/>
      <c r="J36" s="213"/>
      <c r="K36" s="215"/>
      <c r="L36" s="214"/>
      <c r="M36" s="210"/>
    </row>
    <row r="37" spans="1:13" ht="15.6" customHeight="1">
      <c r="A37" s="205"/>
      <c r="B37" s="206"/>
      <c r="C37" s="205"/>
      <c r="D37" s="207"/>
      <c r="E37" s="206"/>
      <c r="F37" s="208"/>
      <c r="G37" s="208"/>
      <c r="H37" s="208"/>
      <c r="I37" s="207"/>
      <c r="J37" s="208"/>
      <c r="K37" s="206"/>
      <c r="L37" s="207"/>
      <c r="M37" s="206"/>
    </row>
    <row r="38" spans="1:13" ht="15.6" customHeight="1">
      <c r="A38" s="209"/>
      <c r="B38" s="210"/>
      <c r="C38" s="209"/>
      <c r="D38" s="211"/>
      <c r="E38" s="210"/>
      <c r="F38" s="212"/>
      <c r="G38" s="213"/>
      <c r="H38" s="213"/>
      <c r="I38" s="214"/>
      <c r="J38" s="213"/>
      <c r="K38" s="215"/>
      <c r="L38" s="214"/>
      <c r="M38" s="210"/>
    </row>
    <row r="39" spans="1:13" ht="15.6" customHeight="1">
      <c r="A39" s="205"/>
      <c r="B39" s="206"/>
      <c r="C39" s="205"/>
      <c r="D39" s="207"/>
      <c r="E39" s="206"/>
      <c r="F39" s="208"/>
      <c r="G39" s="208"/>
      <c r="H39" s="208"/>
      <c r="I39" s="207"/>
      <c r="J39" s="208"/>
      <c r="K39" s="206"/>
      <c r="L39" s="207"/>
      <c r="M39" s="206"/>
    </row>
    <row r="40" spans="1:13" ht="15.6" customHeight="1">
      <c r="A40" s="209"/>
      <c r="B40" s="210"/>
      <c r="C40" s="209"/>
      <c r="D40" s="211"/>
      <c r="E40" s="210"/>
      <c r="F40" s="212"/>
      <c r="G40" s="213"/>
      <c r="H40" s="213"/>
      <c r="I40" s="214"/>
      <c r="J40" s="213"/>
      <c r="K40" s="215"/>
      <c r="L40" s="214"/>
      <c r="M40" s="210"/>
    </row>
    <row r="41" spans="1:13" ht="15.6" customHeight="1">
      <c r="A41" s="205"/>
      <c r="B41" s="206"/>
      <c r="C41" s="205"/>
      <c r="D41" s="207"/>
      <c r="E41" s="206"/>
      <c r="F41" s="208"/>
      <c r="G41" s="208"/>
      <c r="H41" s="208"/>
      <c r="I41" s="207"/>
      <c r="J41" s="208"/>
      <c r="K41" s="206"/>
      <c r="L41" s="207"/>
      <c r="M41" s="206"/>
    </row>
    <row r="42" spans="1:13" ht="15.6" customHeight="1">
      <c r="A42" s="209"/>
      <c r="B42" s="217" t="s">
        <v>929</v>
      </c>
      <c r="C42" s="209"/>
      <c r="D42" s="211"/>
      <c r="E42" s="210"/>
      <c r="F42" s="212"/>
      <c r="G42" s="213"/>
      <c r="H42" s="213"/>
      <c r="I42" s="214"/>
      <c r="J42" s="213"/>
      <c r="K42" s="215"/>
      <c r="L42" s="214"/>
      <c r="M42" s="210"/>
    </row>
  </sheetData>
  <mergeCells count="20">
    <mergeCell ref="I13:I14"/>
    <mergeCell ref="J13:K13"/>
    <mergeCell ref="L13:M14"/>
    <mergeCell ref="B7:B8"/>
    <mergeCell ref="D7:D8"/>
    <mergeCell ref="E7:E8"/>
    <mergeCell ref="F7:F8"/>
    <mergeCell ref="C10:K11"/>
    <mergeCell ref="A13:B14"/>
    <mergeCell ref="C13:E14"/>
    <mergeCell ref="F13:F14"/>
    <mergeCell ref="G13:G14"/>
    <mergeCell ref="H13:H14"/>
    <mergeCell ref="A1:D4"/>
    <mergeCell ref="E1:E2"/>
    <mergeCell ref="F1:H2"/>
    <mergeCell ref="I1:I2"/>
    <mergeCell ref="J1:M2"/>
    <mergeCell ref="E3:E4"/>
    <mergeCell ref="F3:M4"/>
  </mergeCells>
  <phoneticPr fontId="22"/>
  <printOptions horizontalCentered="1" verticalCentered="1"/>
  <pageMargins left="0.31496062992125984" right="0.31496062992125984" top="0.59055118110236227" bottom="0.31496062992125984" header="0.43307086614173229" footer="0.27559055118110237"/>
  <pageSetup paperSize="9" scale="84" orientation="landscape" horizontalDpi="400" verticalDpi="400" r:id="rId1"/>
  <headerFooter alignWithMargins="0">
    <oddHeader>&amp;L&amp;"ＭＳ 明朝,標準"&amp;12（三号様式）&amp;R&amp;"ＭＳ 明朝,標準"&amp;12　　&amp;P頁</oddHeader>
  </headerFooter>
  <rowBreaks count="7" manualBreakCount="7">
    <brk id="42" max="16383" man="1"/>
    <brk id="84" max="16383" man="1"/>
    <brk id="126" max="16383" man="1"/>
    <brk id="168" max="16383" man="1"/>
    <brk id="210" max="16383" man="1"/>
    <brk id="252" max="16383" man="1"/>
    <brk id="29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F5D0E-F3E8-4608-B5DC-2077A4107852}">
  <sheetPr>
    <tabColor rgb="FFFFC000"/>
  </sheetPr>
  <dimension ref="A1:I362"/>
  <sheetViews>
    <sheetView showZeros="0" view="pageBreakPreview" zoomScaleNormal="100" zoomScaleSheetLayoutView="100" workbookViewId="0">
      <selection sqref="A1:A2"/>
    </sheetView>
  </sheetViews>
  <sheetFormatPr defaultRowHeight="15.6" customHeight="1"/>
  <cols>
    <col min="1" max="1" width="33.85546875" style="196" customWidth="1"/>
    <col min="2" max="2" width="53.28515625" style="196" customWidth="1"/>
    <col min="3" max="3" width="6.42578125" style="196" customWidth="1"/>
    <col min="4" max="4" width="9.85546875" style="196" customWidth="1"/>
    <col min="5" max="5" width="13.28515625" style="196" customWidth="1"/>
    <col min="6" max="6" width="16.7109375" style="196" customWidth="1"/>
    <col min="7" max="7" width="9.85546875" style="196" customWidth="1"/>
    <col min="8" max="8" width="16.7109375" style="196" customWidth="1"/>
    <col min="9" max="9" width="20.140625" style="196" customWidth="1"/>
    <col min="10" max="16384" width="9.140625" style="196"/>
  </cols>
  <sheetData>
    <row r="1" spans="1:9" ht="15.6" customHeight="1">
      <c r="A1" s="569" t="s">
        <v>930</v>
      </c>
      <c r="B1" s="574" t="s">
        <v>931</v>
      </c>
      <c r="C1" s="569" t="s">
        <v>920</v>
      </c>
      <c r="D1" s="569" t="s">
        <v>921</v>
      </c>
      <c r="E1" s="569" t="s">
        <v>922</v>
      </c>
      <c r="F1" s="573" t="s">
        <v>932</v>
      </c>
      <c r="G1" s="571" t="s">
        <v>924</v>
      </c>
      <c r="H1" s="584"/>
      <c r="I1" s="569" t="s">
        <v>933</v>
      </c>
    </row>
    <row r="2" spans="1:9" ht="15.6" customHeight="1">
      <c r="A2" s="570"/>
      <c r="B2" s="576"/>
      <c r="C2" s="570"/>
      <c r="D2" s="570"/>
      <c r="E2" s="570"/>
      <c r="F2" s="575"/>
      <c r="G2" s="204" t="s">
        <v>921</v>
      </c>
      <c r="H2" s="218" t="s">
        <v>932</v>
      </c>
      <c r="I2" s="570"/>
    </row>
    <row r="3" spans="1:9" ht="15.6" customHeight="1">
      <c r="A3" s="219"/>
      <c r="B3" s="220"/>
      <c r="C3" s="219"/>
      <c r="D3" s="221"/>
      <c r="E3" s="219"/>
      <c r="F3" s="222"/>
      <c r="G3" s="219"/>
      <c r="H3" s="222"/>
      <c r="I3" s="219"/>
    </row>
    <row r="4" spans="1:9" ht="15.6" customHeight="1">
      <c r="A4" s="223"/>
      <c r="B4" s="224"/>
      <c r="C4" s="225"/>
      <c r="D4" s="226"/>
      <c r="E4" s="227"/>
      <c r="F4" s="228"/>
      <c r="G4" s="227"/>
      <c r="H4" s="228"/>
      <c r="I4" s="223"/>
    </row>
    <row r="5" spans="1:9" ht="15.6" customHeight="1">
      <c r="A5" s="229"/>
      <c r="B5" s="230"/>
      <c r="C5" s="219"/>
      <c r="D5" s="231"/>
      <c r="E5" s="219"/>
      <c r="F5" s="222"/>
      <c r="G5" s="219"/>
      <c r="H5" s="222"/>
      <c r="I5" s="219"/>
    </row>
    <row r="6" spans="1:9" ht="15.6" customHeight="1">
      <c r="A6" s="232"/>
      <c r="B6" s="232"/>
      <c r="C6" s="225"/>
      <c r="D6" s="233"/>
      <c r="E6" s="227"/>
      <c r="F6" s="228"/>
      <c r="G6" s="227"/>
      <c r="H6" s="228"/>
      <c r="I6" s="223"/>
    </row>
    <row r="7" spans="1:9" ht="15.6" customHeight="1">
      <c r="A7" s="229"/>
      <c r="B7" s="230"/>
      <c r="C7" s="219"/>
      <c r="D7" s="231"/>
      <c r="E7" s="219"/>
      <c r="F7" s="222"/>
      <c r="G7" s="219"/>
      <c r="H7" s="222"/>
      <c r="I7" s="219"/>
    </row>
    <row r="8" spans="1:9" ht="15.6" customHeight="1">
      <c r="A8" s="232" t="s">
        <v>934</v>
      </c>
      <c r="B8" s="234"/>
      <c r="C8" s="225" t="s">
        <v>24</v>
      </c>
      <c r="D8" s="233">
        <v>1</v>
      </c>
      <c r="E8" s="227"/>
      <c r="F8" s="228"/>
      <c r="G8" s="227"/>
      <c r="H8" s="228"/>
      <c r="I8" s="223"/>
    </row>
    <row r="9" spans="1:9" ht="15.6" customHeight="1">
      <c r="A9" s="229"/>
      <c r="B9" s="230"/>
      <c r="C9" s="219"/>
      <c r="D9" s="231"/>
      <c r="E9" s="219"/>
      <c r="F9" s="222"/>
      <c r="G9" s="219"/>
      <c r="H9" s="222"/>
      <c r="I9" s="219"/>
    </row>
    <row r="10" spans="1:9" ht="15.6" customHeight="1">
      <c r="A10" s="232" t="s">
        <v>1833</v>
      </c>
      <c r="B10" s="234"/>
      <c r="C10" s="225" t="s">
        <v>24</v>
      </c>
      <c r="D10" s="233">
        <v>1</v>
      </c>
      <c r="E10" s="227"/>
      <c r="F10" s="228"/>
      <c r="G10" s="227"/>
      <c r="H10" s="228"/>
      <c r="I10" s="223"/>
    </row>
    <row r="11" spans="1:9" ht="15.6" customHeight="1">
      <c r="A11" s="229"/>
      <c r="B11" s="230"/>
      <c r="C11" s="219"/>
      <c r="D11" s="221"/>
      <c r="E11" s="219"/>
      <c r="F11" s="222"/>
      <c r="G11" s="219"/>
      <c r="H11" s="222"/>
      <c r="I11" s="219"/>
    </row>
    <row r="12" spans="1:9" ht="15.6" customHeight="1">
      <c r="A12" s="232" t="s">
        <v>937</v>
      </c>
      <c r="B12" s="234"/>
      <c r="C12" s="225" t="s">
        <v>24</v>
      </c>
      <c r="D12" s="233">
        <v>1</v>
      </c>
      <c r="E12" s="227"/>
      <c r="F12" s="228"/>
      <c r="G12" s="227"/>
      <c r="H12" s="228"/>
      <c r="I12" s="223"/>
    </row>
    <row r="13" spans="1:9" ht="15.6" customHeight="1">
      <c r="A13" s="229"/>
      <c r="B13" s="230"/>
      <c r="C13" s="219"/>
      <c r="D13" s="231"/>
      <c r="E13" s="219"/>
      <c r="F13" s="222"/>
      <c r="G13" s="219"/>
      <c r="H13" s="222"/>
      <c r="I13" s="219"/>
    </row>
    <row r="14" spans="1:9" ht="15.6" customHeight="1">
      <c r="A14" s="232"/>
      <c r="B14" s="234"/>
      <c r="C14" s="225"/>
      <c r="D14" s="233"/>
      <c r="E14" s="227"/>
      <c r="F14" s="228"/>
      <c r="G14" s="227"/>
      <c r="H14" s="228"/>
      <c r="I14" s="223"/>
    </row>
    <row r="15" spans="1:9" ht="15.6" customHeight="1">
      <c r="A15" s="229"/>
      <c r="B15" s="230"/>
      <c r="C15" s="219"/>
      <c r="D15" s="221"/>
      <c r="E15" s="219"/>
      <c r="F15" s="222"/>
      <c r="G15" s="219"/>
      <c r="H15" s="222"/>
      <c r="I15" s="219"/>
    </row>
    <row r="16" spans="1:9" ht="15.6" customHeight="1">
      <c r="A16" s="235"/>
      <c r="B16" s="234"/>
      <c r="C16" s="225"/>
      <c r="D16" s="226"/>
      <c r="E16" s="227"/>
      <c r="F16" s="228"/>
      <c r="G16" s="227"/>
      <c r="H16" s="228"/>
      <c r="I16" s="223"/>
    </row>
    <row r="17" spans="1:9" ht="15.6" customHeight="1">
      <c r="A17" s="229"/>
      <c r="B17" s="230"/>
      <c r="C17" s="219"/>
      <c r="D17" s="221"/>
      <c r="E17" s="219"/>
      <c r="F17" s="222"/>
      <c r="G17" s="219"/>
      <c r="H17" s="222"/>
      <c r="I17" s="219"/>
    </row>
    <row r="18" spans="1:9" ht="15.6" customHeight="1">
      <c r="A18" s="232"/>
      <c r="B18" s="234"/>
      <c r="C18" s="225"/>
      <c r="D18" s="226"/>
      <c r="E18" s="227"/>
      <c r="F18" s="228"/>
      <c r="G18" s="227"/>
      <c r="H18" s="228"/>
      <c r="I18" s="223"/>
    </row>
    <row r="19" spans="1:9" ht="15.6" customHeight="1">
      <c r="A19" s="229"/>
      <c r="B19" s="230"/>
      <c r="C19" s="219"/>
      <c r="D19" s="221"/>
      <c r="E19" s="219"/>
      <c r="F19" s="222"/>
      <c r="G19" s="219"/>
      <c r="H19" s="222"/>
      <c r="I19" s="219"/>
    </row>
    <row r="20" spans="1:9" ht="15.6" customHeight="1">
      <c r="A20" s="232"/>
      <c r="B20" s="234"/>
      <c r="C20" s="225"/>
      <c r="D20" s="226"/>
      <c r="E20" s="227"/>
      <c r="F20" s="228"/>
      <c r="G20" s="227"/>
      <c r="H20" s="228"/>
      <c r="I20" s="223"/>
    </row>
    <row r="21" spans="1:9" ht="15.6" customHeight="1">
      <c r="A21" s="229"/>
      <c r="B21" s="230"/>
      <c r="C21" s="219"/>
      <c r="D21" s="221"/>
      <c r="E21" s="219"/>
      <c r="F21" s="222"/>
      <c r="G21" s="219"/>
      <c r="H21" s="222"/>
      <c r="I21" s="219"/>
    </row>
    <row r="22" spans="1:9" ht="15.6" customHeight="1">
      <c r="A22" s="232"/>
      <c r="B22" s="234"/>
      <c r="C22" s="225"/>
      <c r="D22" s="226"/>
      <c r="E22" s="227"/>
      <c r="F22" s="228"/>
      <c r="G22" s="227"/>
      <c r="H22" s="228"/>
      <c r="I22" s="223"/>
    </row>
    <row r="23" spans="1:9" ht="15.6" customHeight="1">
      <c r="A23" s="229"/>
      <c r="B23" s="230"/>
      <c r="C23" s="219"/>
      <c r="D23" s="221"/>
      <c r="E23" s="219"/>
      <c r="F23" s="222"/>
      <c r="G23" s="219"/>
      <c r="H23" s="222"/>
      <c r="I23" s="219"/>
    </row>
    <row r="24" spans="1:9" ht="15.6" customHeight="1">
      <c r="A24" s="232"/>
      <c r="B24" s="234"/>
      <c r="C24" s="225"/>
      <c r="D24" s="226"/>
      <c r="E24" s="227"/>
      <c r="F24" s="228"/>
      <c r="G24" s="227"/>
      <c r="H24" s="228"/>
      <c r="I24" s="223"/>
    </row>
    <row r="25" spans="1:9" ht="15.6" customHeight="1">
      <c r="A25" s="229"/>
      <c r="B25" s="230"/>
      <c r="C25" s="219"/>
      <c r="D25" s="221"/>
      <c r="E25" s="219"/>
      <c r="F25" s="222"/>
      <c r="G25" s="219"/>
      <c r="H25" s="222"/>
      <c r="I25" s="219"/>
    </row>
    <row r="26" spans="1:9" ht="15.6" customHeight="1">
      <c r="A26" s="232"/>
      <c r="B26" s="236"/>
      <c r="C26" s="225"/>
      <c r="D26" s="226"/>
      <c r="E26" s="227"/>
      <c r="F26" s="228"/>
      <c r="G26" s="227"/>
      <c r="H26" s="228"/>
      <c r="I26" s="223"/>
    </row>
    <row r="27" spans="1:9" ht="15.6" customHeight="1">
      <c r="A27" s="229"/>
      <c r="B27" s="230"/>
      <c r="C27" s="219"/>
      <c r="D27" s="221"/>
      <c r="E27" s="219"/>
      <c r="F27" s="222"/>
      <c r="G27" s="219"/>
      <c r="H27" s="222"/>
      <c r="I27" s="219"/>
    </row>
    <row r="28" spans="1:9" ht="15.6" customHeight="1">
      <c r="A28" s="232"/>
      <c r="B28" s="236"/>
      <c r="C28" s="225"/>
      <c r="D28" s="226"/>
      <c r="E28" s="227"/>
      <c r="F28" s="228"/>
      <c r="G28" s="227"/>
      <c r="H28" s="228"/>
      <c r="I28" s="223"/>
    </row>
    <row r="29" spans="1:9" ht="15.6" customHeight="1">
      <c r="A29" s="219"/>
      <c r="B29" s="220"/>
      <c r="C29" s="219"/>
      <c r="D29" s="221"/>
      <c r="E29" s="219"/>
      <c r="F29" s="222"/>
      <c r="G29" s="219"/>
      <c r="H29" s="222"/>
      <c r="I29" s="219"/>
    </row>
    <row r="30" spans="1:9" ht="15.6" customHeight="1">
      <c r="A30" s="223"/>
      <c r="B30" s="224"/>
      <c r="C30" s="225"/>
      <c r="D30" s="226"/>
      <c r="E30" s="227"/>
      <c r="F30" s="228"/>
      <c r="G30" s="227"/>
      <c r="H30" s="228"/>
      <c r="I30" s="223"/>
    </row>
    <row r="31" spans="1:9" ht="15.6" customHeight="1">
      <c r="A31" s="219"/>
      <c r="B31" s="220"/>
      <c r="C31" s="219"/>
      <c r="D31" s="221"/>
      <c r="E31" s="219"/>
      <c r="F31" s="222"/>
      <c r="G31" s="219"/>
      <c r="H31" s="222"/>
      <c r="I31" s="219"/>
    </row>
    <row r="32" spans="1:9" ht="15.6" customHeight="1">
      <c r="A32" s="223"/>
      <c r="B32" s="224"/>
      <c r="C32" s="225"/>
      <c r="D32" s="226"/>
      <c r="E32" s="227"/>
      <c r="F32" s="228"/>
      <c r="G32" s="227"/>
      <c r="H32" s="228"/>
      <c r="I32" s="223"/>
    </row>
    <row r="33" spans="1:9" ht="15.6" customHeight="1">
      <c r="A33" s="219"/>
      <c r="B33" s="220"/>
      <c r="C33" s="219"/>
      <c r="D33" s="221"/>
      <c r="E33" s="219"/>
      <c r="F33" s="222"/>
      <c r="G33" s="219"/>
      <c r="H33" s="222"/>
      <c r="I33" s="219"/>
    </row>
    <row r="34" spans="1:9" ht="15.6" customHeight="1">
      <c r="A34" s="223"/>
      <c r="B34" s="224"/>
      <c r="C34" s="225"/>
      <c r="D34" s="226"/>
      <c r="E34" s="227"/>
      <c r="F34" s="228"/>
      <c r="G34" s="227"/>
      <c r="H34" s="228"/>
      <c r="I34" s="223"/>
    </row>
    <row r="35" spans="1:9" ht="15.6" customHeight="1">
      <c r="A35" s="219"/>
      <c r="B35" s="220"/>
      <c r="C35" s="219"/>
      <c r="D35" s="221"/>
      <c r="E35" s="219"/>
      <c r="F35" s="222"/>
      <c r="G35" s="219"/>
      <c r="H35" s="222"/>
      <c r="I35" s="219"/>
    </row>
    <row r="36" spans="1:9" ht="15.6" customHeight="1">
      <c r="A36" s="223"/>
      <c r="B36" s="224"/>
      <c r="C36" s="225"/>
      <c r="D36" s="226"/>
      <c r="E36" s="227"/>
      <c r="F36" s="228"/>
      <c r="G36" s="227"/>
      <c r="H36" s="228"/>
      <c r="I36" s="223"/>
    </row>
    <row r="37" spans="1:9" ht="15.6" customHeight="1">
      <c r="A37" s="219"/>
      <c r="B37" s="220"/>
      <c r="C37" s="219"/>
      <c r="D37" s="221"/>
      <c r="E37" s="219"/>
      <c r="F37" s="222"/>
      <c r="G37" s="219"/>
      <c r="H37" s="222"/>
      <c r="I37" s="219"/>
    </row>
    <row r="38" spans="1:9" ht="15.6" customHeight="1">
      <c r="A38" s="223"/>
      <c r="B38" s="224"/>
      <c r="C38" s="225"/>
      <c r="D38" s="226"/>
      <c r="E38" s="227"/>
      <c r="F38" s="228"/>
      <c r="G38" s="227"/>
      <c r="H38" s="228"/>
      <c r="I38" s="223"/>
    </row>
    <row r="39" spans="1:9" ht="15.6" customHeight="1">
      <c r="A39" s="219"/>
      <c r="B39" s="220"/>
      <c r="C39" s="219"/>
      <c r="D39" s="221"/>
      <c r="E39" s="219"/>
      <c r="F39" s="222"/>
      <c r="G39" s="219"/>
      <c r="H39" s="222"/>
      <c r="I39" s="219"/>
    </row>
    <row r="40" spans="1:9" ht="15.6" customHeight="1">
      <c r="A40" s="223"/>
      <c r="B40" s="224"/>
      <c r="C40" s="225"/>
      <c r="D40" s="226"/>
      <c r="E40" s="227"/>
      <c r="F40" s="228"/>
      <c r="G40" s="227"/>
      <c r="H40" s="228"/>
      <c r="I40" s="223"/>
    </row>
    <row r="41" spans="1:9" ht="15.6" customHeight="1">
      <c r="A41" s="208"/>
      <c r="B41" s="206"/>
      <c r="C41" s="208"/>
      <c r="D41" s="237"/>
      <c r="E41" s="208"/>
      <c r="F41" s="222"/>
      <c r="G41" s="208"/>
      <c r="H41" s="207"/>
      <c r="I41" s="208"/>
    </row>
    <row r="42" spans="1:9" ht="15.6" customHeight="1">
      <c r="A42" s="212" t="s">
        <v>938</v>
      </c>
      <c r="B42" s="210"/>
      <c r="C42" s="212"/>
      <c r="D42" s="238"/>
      <c r="E42" s="213"/>
      <c r="F42" s="228"/>
      <c r="G42" s="213"/>
      <c r="H42" s="214"/>
      <c r="I42" s="239"/>
    </row>
    <row r="43" spans="1:9" ht="15.6" customHeight="1">
      <c r="A43" s="229"/>
      <c r="B43" s="240"/>
      <c r="C43" s="241"/>
      <c r="D43" s="241"/>
      <c r="E43" s="241"/>
      <c r="F43" s="242"/>
      <c r="G43" s="241"/>
      <c r="H43" s="242"/>
      <c r="I43" s="241"/>
    </row>
    <row r="44" spans="1:9" ht="15.6" customHeight="1">
      <c r="A44" s="232" t="s">
        <v>934</v>
      </c>
      <c r="B44" s="234"/>
      <c r="C44" s="225"/>
      <c r="D44" s="227"/>
      <c r="E44" s="227"/>
      <c r="F44" s="228"/>
      <c r="G44" s="227"/>
      <c r="H44" s="228"/>
      <c r="I44" s="223"/>
    </row>
    <row r="45" spans="1:9" ht="15.6" customHeight="1">
      <c r="A45" s="243"/>
      <c r="B45" s="230"/>
      <c r="C45" s="219"/>
      <c r="D45" s="221"/>
      <c r="E45" s="219"/>
      <c r="F45" s="222"/>
      <c r="G45" s="219"/>
      <c r="H45" s="222"/>
      <c r="I45" s="219"/>
    </row>
    <row r="46" spans="1:9" ht="15.6" customHeight="1">
      <c r="A46" s="244" t="s">
        <v>939</v>
      </c>
      <c r="B46" s="234"/>
      <c r="C46" s="225" t="s">
        <v>24</v>
      </c>
      <c r="D46" s="233">
        <v>1</v>
      </c>
      <c r="E46" s="227"/>
      <c r="F46" s="228"/>
      <c r="G46" s="227"/>
      <c r="H46" s="228"/>
      <c r="I46" s="223"/>
    </row>
    <row r="47" spans="1:9" ht="15.6" customHeight="1">
      <c r="A47" s="243"/>
      <c r="B47" s="230"/>
      <c r="C47" s="219"/>
      <c r="D47" s="221"/>
      <c r="E47" s="219"/>
      <c r="F47" s="222"/>
      <c r="G47" s="219"/>
      <c r="H47" s="222"/>
      <c r="I47" s="219"/>
    </row>
    <row r="48" spans="1:9" ht="15.6" customHeight="1">
      <c r="A48" s="244" t="s">
        <v>940</v>
      </c>
      <c r="B48" s="234"/>
      <c r="C48" s="225" t="s">
        <v>24</v>
      </c>
      <c r="D48" s="233">
        <v>1</v>
      </c>
      <c r="E48" s="227"/>
      <c r="F48" s="228"/>
      <c r="G48" s="227"/>
      <c r="H48" s="228"/>
      <c r="I48" s="223"/>
    </row>
    <row r="49" spans="1:9" ht="15.6" customHeight="1">
      <c r="A49" s="243"/>
      <c r="B49" s="230"/>
      <c r="C49" s="219"/>
      <c r="D49" s="221"/>
      <c r="E49" s="219"/>
      <c r="F49" s="222"/>
      <c r="G49" s="219"/>
      <c r="H49" s="222"/>
      <c r="I49" s="219"/>
    </row>
    <row r="50" spans="1:9" ht="15.6" customHeight="1">
      <c r="A50" s="244" t="s">
        <v>1834</v>
      </c>
      <c r="B50" s="234"/>
      <c r="C50" s="225" t="s">
        <v>24</v>
      </c>
      <c r="D50" s="233">
        <v>1</v>
      </c>
      <c r="E50" s="227"/>
      <c r="F50" s="228"/>
      <c r="G50" s="227"/>
      <c r="H50" s="228"/>
      <c r="I50" s="223"/>
    </row>
    <row r="51" spans="1:9" ht="15.6" customHeight="1">
      <c r="A51" s="243"/>
      <c r="B51" s="206"/>
      <c r="C51" s="219"/>
      <c r="D51" s="221"/>
      <c r="E51" s="219"/>
      <c r="F51" s="222"/>
      <c r="G51" s="219"/>
      <c r="H51" s="222"/>
      <c r="I51" s="219"/>
    </row>
    <row r="52" spans="1:9" ht="15.6" customHeight="1">
      <c r="A52" s="244"/>
      <c r="B52" s="210"/>
      <c r="C52" s="225"/>
      <c r="D52" s="233"/>
      <c r="E52" s="227"/>
      <c r="F52" s="228"/>
      <c r="G52" s="227"/>
      <c r="H52" s="228"/>
      <c r="I52" s="223"/>
    </row>
    <row r="53" spans="1:9" ht="15.6" customHeight="1">
      <c r="A53" s="243"/>
      <c r="B53" s="230"/>
      <c r="C53" s="219"/>
      <c r="D53" s="221"/>
      <c r="E53" s="219"/>
      <c r="F53" s="222"/>
      <c r="G53" s="219"/>
      <c r="H53" s="222"/>
      <c r="I53" s="219"/>
    </row>
    <row r="54" spans="1:9" ht="15.6" customHeight="1">
      <c r="A54" s="244"/>
      <c r="B54" s="245"/>
      <c r="C54" s="225"/>
      <c r="D54" s="233"/>
      <c r="E54" s="227"/>
      <c r="F54" s="228"/>
      <c r="G54" s="227"/>
      <c r="H54" s="228"/>
      <c r="I54" s="223"/>
    </row>
    <row r="55" spans="1:9" ht="15.6" customHeight="1">
      <c r="A55" s="243"/>
      <c r="B55" s="230"/>
      <c r="C55" s="219"/>
      <c r="D55" s="221"/>
      <c r="E55" s="219"/>
      <c r="F55" s="222"/>
      <c r="G55" s="219"/>
      <c r="H55" s="222"/>
      <c r="I55" s="219"/>
    </row>
    <row r="56" spans="1:9" ht="15.6" customHeight="1">
      <c r="A56" s="244"/>
      <c r="B56" s="245"/>
      <c r="C56" s="225"/>
      <c r="D56" s="233"/>
      <c r="E56" s="227"/>
      <c r="F56" s="228"/>
      <c r="G56" s="227"/>
      <c r="H56" s="228"/>
      <c r="I56" s="223"/>
    </row>
    <row r="57" spans="1:9" ht="15.6" customHeight="1">
      <c r="A57" s="243"/>
      <c r="B57" s="246"/>
      <c r="C57" s="219"/>
      <c r="D57" s="221"/>
      <c r="E57" s="208"/>
      <c r="F57" s="222"/>
      <c r="G57" s="208"/>
      <c r="H57" s="207"/>
      <c r="I57" s="219"/>
    </row>
    <row r="58" spans="1:9" ht="15.6" customHeight="1">
      <c r="A58" s="244"/>
      <c r="B58" s="234"/>
      <c r="C58" s="225"/>
      <c r="D58" s="233"/>
      <c r="E58" s="213"/>
      <c r="F58" s="228"/>
      <c r="G58" s="213"/>
      <c r="H58" s="214"/>
      <c r="I58" s="223"/>
    </row>
    <row r="59" spans="1:9" ht="15.6" customHeight="1">
      <c r="A59" s="243"/>
      <c r="B59" s="246"/>
      <c r="C59" s="219"/>
      <c r="D59" s="221"/>
      <c r="E59" s="208"/>
      <c r="F59" s="222"/>
      <c r="G59" s="208"/>
      <c r="H59" s="207"/>
      <c r="I59" s="219"/>
    </row>
    <row r="60" spans="1:9" ht="15.6" customHeight="1">
      <c r="A60" s="244"/>
      <c r="B60" s="245"/>
      <c r="C60" s="225"/>
      <c r="D60" s="233"/>
      <c r="E60" s="213"/>
      <c r="F60" s="228"/>
      <c r="G60" s="213"/>
      <c r="H60" s="214"/>
      <c r="I60" s="223"/>
    </row>
    <row r="61" spans="1:9" ht="15.6" customHeight="1">
      <c r="A61" s="243"/>
      <c r="B61" s="246"/>
      <c r="C61" s="219"/>
      <c r="D61" s="221"/>
      <c r="E61" s="219"/>
      <c r="F61" s="222"/>
      <c r="G61" s="219"/>
      <c r="H61" s="222"/>
      <c r="I61" s="219"/>
    </row>
    <row r="62" spans="1:9" ht="15.6" customHeight="1">
      <c r="A62" s="244"/>
      <c r="B62" s="245"/>
      <c r="C62" s="225"/>
      <c r="D62" s="233"/>
      <c r="E62" s="227"/>
      <c r="F62" s="228"/>
      <c r="G62" s="227"/>
      <c r="H62" s="228"/>
      <c r="I62" s="223"/>
    </row>
    <row r="63" spans="1:9" ht="15.6" customHeight="1">
      <c r="A63" s="243"/>
      <c r="B63" s="246"/>
      <c r="C63" s="219"/>
      <c r="D63" s="221"/>
      <c r="E63" s="208"/>
      <c r="F63" s="222"/>
      <c r="G63" s="208"/>
      <c r="H63" s="207"/>
      <c r="I63" s="219"/>
    </row>
    <row r="64" spans="1:9" ht="15.6" customHeight="1">
      <c r="A64" s="244"/>
      <c r="B64" s="245"/>
      <c r="C64" s="225"/>
      <c r="D64" s="233"/>
      <c r="E64" s="213"/>
      <c r="F64" s="228"/>
      <c r="G64" s="213"/>
      <c r="H64" s="214"/>
      <c r="I64" s="223"/>
    </row>
    <row r="65" spans="1:9" ht="15.6" customHeight="1">
      <c r="A65" s="243"/>
      <c r="B65" s="246"/>
      <c r="C65" s="219"/>
      <c r="D65" s="221"/>
      <c r="E65" s="208"/>
      <c r="F65" s="222"/>
      <c r="G65" s="208"/>
      <c r="H65" s="207"/>
      <c r="I65" s="219"/>
    </row>
    <row r="66" spans="1:9" ht="15.6" customHeight="1">
      <c r="A66" s="244"/>
      <c r="B66" s="234"/>
      <c r="C66" s="225"/>
      <c r="D66" s="233"/>
      <c r="E66" s="213"/>
      <c r="F66" s="228"/>
      <c r="G66" s="213"/>
      <c r="H66" s="214"/>
      <c r="I66" s="223"/>
    </row>
    <row r="67" spans="1:9" ht="15.6" customHeight="1">
      <c r="A67" s="243"/>
      <c r="B67" s="206"/>
      <c r="C67" s="208"/>
      <c r="D67" s="221"/>
      <c r="E67" s="208"/>
      <c r="F67" s="222"/>
      <c r="G67" s="208"/>
      <c r="H67" s="207"/>
      <c r="I67" s="219"/>
    </row>
    <row r="68" spans="1:9" ht="15.6" customHeight="1">
      <c r="A68" s="244"/>
      <c r="B68" s="210"/>
      <c r="C68" s="225"/>
      <c r="D68" s="233"/>
      <c r="E68" s="213"/>
      <c r="F68" s="228"/>
      <c r="G68" s="213"/>
      <c r="H68" s="214"/>
      <c r="I68" s="223"/>
    </row>
    <row r="69" spans="1:9" ht="15.6" customHeight="1">
      <c r="A69" s="208"/>
      <c r="B69" s="206"/>
      <c r="C69" s="219"/>
      <c r="D69" s="221"/>
      <c r="E69" s="208"/>
      <c r="F69" s="222"/>
      <c r="G69" s="208"/>
      <c r="H69" s="207"/>
      <c r="I69" s="219"/>
    </row>
    <row r="70" spans="1:9" ht="15.6" customHeight="1">
      <c r="A70" s="244"/>
      <c r="B70" s="210"/>
      <c r="C70" s="225"/>
      <c r="D70" s="233"/>
      <c r="E70" s="213"/>
      <c r="F70" s="228"/>
      <c r="G70" s="213"/>
      <c r="H70" s="214"/>
      <c r="I70" s="223"/>
    </row>
    <row r="71" spans="1:9" ht="15.6" customHeight="1">
      <c r="A71" s="243"/>
      <c r="B71" s="206"/>
      <c r="C71" s="208"/>
      <c r="D71" s="221"/>
      <c r="E71" s="208"/>
      <c r="F71" s="222"/>
      <c r="G71" s="208"/>
      <c r="H71" s="207"/>
      <c r="I71" s="219"/>
    </row>
    <row r="72" spans="1:9" ht="15.6" customHeight="1">
      <c r="A72" s="244"/>
      <c r="B72" s="210"/>
      <c r="C72" s="225"/>
      <c r="D72" s="233"/>
      <c r="E72" s="213"/>
      <c r="F72" s="228"/>
      <c r="G72" s="213"/>
      <c r="H72" s="214"/>
      <c r="I72" s="223"/>
    </row>
    <row r="73" spans="1:9" ht="15.6" customHeight="1">
      <c r="A73" s="208"/>
      <c r="B73" s="206"/>
      <c r="C73" s="208"/>
      <c r="D73" s="221"/>
      <c r="E73" s="208"/>
      <c r="F73" s="222"/>
      <c r="G73" s="208"/>
      <c r="H73" s="207"/>
      <c r="I73" s="219"/>
    </row>
    <row r="74" spans="1:9" ht="15.6" customHeight="1">
      <c r="A74" s="244"/>
      <c r="B74" s="210"/>
      <c r="C74" s="225"/>
      <c r="D74" s="233"/>
      <c r="E74" s="213"/>
      <c r="F74" s="228"/>
      <c r="G74" s="213"/>
      <c r="H74" s="214"/>
      <c r="I74" s="223"/>
    </row>
    <row r="75" spans="1:9" ht="15.6" customHeight="1">
      <c r="A75" s="208"/>
      <c r="B75" s="206"/>
      <c r="C75" s="208"/>
      <c r="D75" s="221"/>
      <c r="E75" s="208"/>
      <c r="F75" s="222"/>
      <c r="G75" s="208"/>
      <c r="H75" s="207"/>
      <c r="I75" s="219"/>
    </row>
    <row r="76" spans="1:9" ht="15.6" customHeight="1">
      <c r="A76" s="244"/>
      <c r="B76" s="210"/>
      <c r="C76" s="225"/>
      <c r="D76" s="233"/>
      <c r="E76" s="213"/>
      <c r="F76" s="228"/>
      <c r="G76" s="213"/>
      <c r="H76" s="214"/>
      <c r="I76" s="223"/>
    </row>
    <row r="77" spans="1:9" ht="15.6" customHeight="1">
      <c r="A77" s="243"/>
      <c r="B77" s="206"/>
      <c r="C77" s="208"/>
      <c r="D77" s="221"/>
      <c r="E77" s="208"/>
      <c r="F77" s="222"/>
      <c r="G77" s="208"/>
      <c r="H77" s="207"/>
      <c r="I77" s="219"/>
    </row>
    <row r="78" spans="1:9" ht="15.6" customHeight="1">
      <c r="A78" s="244"/>
      <c r="B78" s="210"/>
      <c r="C78" s="225"/>
      <c r="D78" s="233"/>
      <c r="E78" s="213"/>
      <c r="F78" s="228"/>
      <c r="G78" s="213"/>
      <c r="H78" s="214"/>
      <c r="I78" s="223"/>
    </row>
    <row r="79" spans="1:9" ht="15.6" customHeight="1">
      <c r="A79" s="243"/>
      <c r="B79" s="206"/>
      <c r="C79" s="208"/>
      <c r="D79" s="221"/>
      <c r="E79" s="208"/>
      <c r="F79" s="222"/>
      <c r="G79" s="208"/>
      <c r="H79" s="207"/>
      <c r="I79" s="219"/>
    </row>
    <row r="80" spans="1:9" ht="15.6" customHeight="1">
      <c r="A80" s="244"/>
      <c r="B80" s="210"/>
      <c r="C80" s="225"/>
      <c r="D80" s="233"/>
      <c r="E80" s="213"/>
      <c r="F80" s="228"/>
      <c r="G80" s="213"/>
      <c r="H80" s="214"/>
      <c r="I80" s="223"/>
    </row>
    <row r="81" spans="1:9" ht="15.6" customHeight="1">
      <c r="A81" s="243"/>
      <c r="B81" s="246"/>
      <c r="C81" s="208"/>
      <c r="D81" s="221"/>
      <c r="E81" s="219"/>
      <c r="F81" s="222"/>
      <c r="G81" s="219"/>
      <c r="H81" s="222"/>
      <c r="I81" s="219"/>
    </row>
    <row r="82" spans="1:9" ht="15.6" customHeight="1">
      <c r="A82" s="54" t="s">
        <v>796</v>
      </c>
      <c r="B82" s="247"/>
      <c r="C82" s="225"/>
      <c r="D82" s="233"/>
      <c r="E82" s="227"/>
      <c r="F82" s="228"/>
      <c r="G82" s="227"/>
      <c r="H82" s="228"/>
      <c r="I82" s="223"/>
    </row>
    <row r="83" spans="1:9" ht="15.6" customHeight="1">
      <c r="A83" s="295" t="s">
        <v>934</v>
      </c>
      <c r="B83" s="230"/>
      <c r="C83" s="208"/>
      <c r="D83" s="221"/>
      <c r="E83" s="208"/>
      <c r="F83" s="222"/>
      <c r="G83" s="208"/>
      <c r="H83" s="207"/>
      <c r="I83" s="219"/>
    </row>
    <row r="84" spans="1:9" ht="15.6" customHeight="1">
      <c r="A84" s="232" t="s">
        <v>1835</v>
      </c>
      <c r="B84" s="236"/>
      <c r="C84" s="225"/>
      <c r="D84" s="233"/>
      <c r="E84" s="213"/>
      <c r="F84" s="228"/>
      <c r="G84" s="213"/>
      <c r="H84" s="214"/>
      <c r="I84" s="223"/>
    </row>
    <row r="85" spans="1:9" ht="15.6" customHeight="1">
      <c r="A85" s="243"/>
      <c r="B85" s="206"/>
      <c r="C85" s="208"/>
      <c r="D85" s="221"/>
      <c r="E85" s="241"/>
      <c r="F85" s="222"/>
      <c r="G85" s="241"/>
      <c r="H85" s="242"/>
      <c r="I85" s="219"/>
    </row>
    <row r="86" spans="1:9" ht="15.6" customHeight="1">
      <c r="A86" s="244"/>
      <c r="B86" s="210"/>
      <c r="C86" s="212"/>
      <c r="D86" s="233"/>
      <c r="E86" s="227"/>
      <c r="F86" s="228"/>
      <c r="G86" s="227"/>
      <c r="H86" s="228"/>
      <c r="I86" s="223"/>
    </row>
    <row r="87" spans="1:9" ht="15.6" customHeight="1">
      <c r="A87" s="243" t="s">
        <v>1836</v>
      </c>
      <c r="B87" s="206" t="s">
        <v>1837</v>
      </c>
      <c r="C87" s="208"/>
      <c r="D87" s="221"/>
      <c r="E87" s="241"/>
      <c r="F87" s="222"/>
      <c r="G87" s="241"/>
      <c r="H87" s="242"/>
      <c r="I87" s="219"/>
    </row>
    <row r="88" spans="1:9" ht="15.6" customHeight="1">
      <c r="A88" s="244" t="s">
        <v>1838</v>
      </c>
      <c r="B88" s="210" t="s">
        <v>1839</v>
      </c>
      <c r="C88" s="212" t="s">
        <v>946</v>
      </c>
      <c r="D88" s="233">
        <v>12</v>
      </c>
      <c r="E88" s="227"/>
      <c r="F88" s="228"/>
      <c r="G88" s="227"/>
      <c r="H88" s="228"/>
      <c r="I88" s="223"/>
    </row>
    <row r="89" spans="1:9" ht="15.6" customHeight="1">
      <c r="A89" s="243"/>
      <c r="B89" s="206"/>
      <c r="C89" s="208"/>
      <c r="D89" s="221"/>
      <c r="E89" s="219"/>
      <c r="F89" s="222"/>
      <c r="G89" s="219"/>
      <c r="H89" s="222"/>
      <c r="I89" s="219"/>
    </row>
    <row r="90" spans="1:9" ht="15.6" customHeight="1">
      <c r="A90" s="328" t="s">
        <v>1840</v>
      </c>
      <c r="B90" s="210" t="s">
        <v>1841</v>
      </c>
      <c r="C90" s="212" t="s">
        <v>766</v>
      </c>
      <c r="D90" s="233">
        <v>1</v>
      </c>
      <c r="E90" s="227"/>
      <c r="F90" s="228"/>
      <c r="G90" s="227"/>
      <c r="H90" s="228"/>
      <c r="I90" s="223"/>
    </row>
    <row r="91" spans="1:9" ht="15.6" customHeight="1">
      <c r="A91" s="243"/>
      <c r="B91" s="206"/>
      <c r="C91" s="208"/>
      <c r="D91" s="221"/>
      <c r="E91" s="219"/>
      <c r="F91" s="222"/>
      <c r="G91" s="219"/>
      <c r="H91" s="222"/>
      <c r="I91" s="219"/>
    </row>
    <row r="92" spans="1:9" ht="15.6" customHeight="1">
      <c r="A92" s="244" t="s">
        <v>1842</v>
      </c>
      <c r="B92" s="210" t="s">
        <v>1843</v>
      </c>
      <c r="C92" s="212" t="s">
        <v>969</v>
      </c>
      <c r="D92" s="233">
        <v>1</v>
      </c>
      <c r="E92" s="227"/>
      <c r="F92" s="228"/>
      <c r="G92" s="227"/>
      <c r="H92" s="228"/>
      <c r="I92" s="223"/>
    </row>
    <row r="93" spans="1:9" ht="15.6" customHeight="1">
      <c r="A93" s="329" t="s">
        <v>1844</v>
      </c>
      <c r="B93" s="206"/>
      <c r="C93" s="208"/>
      <c r="D93" s="221"/>
      <c r="E93" s="219"/>
      <c r="F93" s="222"/>
      <c r="G93" s="219"/>
      <c r="H93" s="222"/>
      <c r="I93" s="219"/>
    </row>
    <row r="94" spans="1:9" ht="15.6" customHeight="1">
      <c r="A94" s="244" t="s">
        <v>1845</v>
      </c>
      <c r="B94" s="210" t="s">
        <v>1846</v>
      </c>
      <c r="C94" s="212" t="s">
        <v>1847</v>
      </c>
      <c r="D94" s="233">
        <v>1</v>
      </c>
      <c r="E94" s="227"/>
      <c r="F94" s="228"/>
      <c r="G94" s="227"/>
      <c r="H94" s="228"/>
      <c r="I94" s="223"/>
    </row>
    <row r="95" spans="1:9" ht="15.6" customHeight="1">
      <c r="A95" s="329" t="s">
        <v>1848</v>
      </c>
      <c r="B95" s="206"/>
      <c r="C95" s="208"/>
      <c r="D95" s="221"/>
      <c r="E95" s="219"/>
      <c r="F95" s="222"/>
      <c r="G95" s="219"/>
      <c r="H95" s="222"/>
      <c r="I95" s="219"/>
    </row>
    <row r="96" spans="1:9" ht="15.6" customHeight="1">
      <c r="A96" s="244" t="s">
        <v>1845</v>
      </c>
      <c r="B96" s="210" t="s">
        <v>1849</v>
      </c>
      <c r="C96" s="212" t="s">
        <v>1847</v>
      </c>
      <c r="D96" s="233">
        <v>1</v>
      </c>
      <c r="E96" s="227"/>
      <c r="F96" s="228"/>
      <c r="G96" s="227"/>
      <c r="H96" s="228"/>
      <c r="I96" s="223"/>
    </row>
    <row r="97" spans="1:9" ht="15.6" customHeight="1">
      <c r="A97" s="243"/>
      <c r="B97" s="206"/>
      <c r="C97" s="208"/>
      <c r="D97" s="221"/>
      <c r="E97" s="219"/>
      <c r="F97" s="222"/>
      <c r="G97" s="219"/>
      <c r="H97" s="222"/>
      <c r="I97" s="219"/>
    </row>
    <row r="98" spans="1:9" ht="15.6" customHeight="1">
      <c r="A98" s="244"/>
      <c r="B98" s="210"/>
      <c r="C98" s="212"/>
      <c r="D98" s="233"/>
      <c r="E98" s="227"/>
      <c r="F98" s="228"/>
      <c r="G98" s="227"/>
      <c r="H98" s="228"/>
      <c r="I98" s="223"/>
    </row>
    <row r="99" spans="1:9" ht="15.6" customHeight="1">
      <c r="A99" s="243"/>
      <c r="B99" s="248" t="s">
        <v>960</v>
      </c>
      <c r="C99" s="208"/>
      <c r="D99" s="221"/>
      <c r="E99" s="219"/>
      <c r="F99" s="222"/>
      <c r="G99" s="219"/>
      <c r="H99" s="222"/>
      <c r="I99" s="219"/>
    </row>
    <row r="100" spans="1:9" ht="15.6" customHeight="1">
      <c r="A100" s="244" t="s">
        <v>961</v>
      </c>
      <c r="B100" s="210" t="s">
        <v>962</v>
      </c>
      <c r="C100" s="212" t="s">
        <v>881</v>
      </c>
      <c r="D100" s="233">
        <v>2</v>
      </c>
      <c r="E100" s="227"/>
      <c r="F100" s="228"/>
      <c r="G100" s="227"/>
      <c r="H100" s="228"/>
      <c r="I100" s="223"/>
    </row>
    <row r="101" spans="1:9" ht="15.6" customHeight="1">
      <c r="A101" s="243"/>
      <c r="B101" s="248" t="s">
        <v>960</v>
      </c>
      <c r="C101" s="208"/>
      <c r="D101" s="221"/>
      <c r="E101" s="219"/>
      <c r="F101" s="222"/>
      <c r="G101" s="219"/>
      <c r="H101" s="222"/>
      <c r="I101" s="219"/>
    </row>
    <row r="102" spans="1:9" ht="15.6" customHeight="1">
      <c r="A102" s="244" t="s">
        <v>963</v>
      </c>
      <c r="B102" s="210" t="s">
        <v>962</v>
      </c>
      <c r="C102" s="212" t="s">
        <v>881</v>
      </c>
      <c r="D102" s="233">
        <v>1</v>
      </c>
      <c r="E102" s="227"/>
      <c r="F102" s="228"/>
      <c r="G102" s="227"/>
      <c r="H102" s="228"/>
      <c r="I102" s="223"/>
    </row>
    <row r="103" spans="1:9" ht="15.6" customHeight="1">
      <c r="A103" s="243"/>
      <c r="B103" s="206"/>
      <c r="C103" s="208"/>
      <c r="D103" s="221"/>
      <c r="E103" s="219"/>
      <c r="F103" s="222"/>
      <c r="G103" s="219"/>
      <c r="H103" s="222"/>
      <c r="I103" s="219"/>
    </row>
    <row r="104" spans="1:9" ht="15.6" customHeight="1">
      <c r="A104" s="244" t="s">
        <v>1850</v>
      </c>
      <c r="B104" s="210"/>
      <c r="C104" s="212" t="s">
        <v>881</v>
      </c>
      <c r="D104" s="233">
        <v>1</v>
      </c>
      <c r="E104" s="227"/>
      <c r="F104" s="228"/>
      <c r="G104" s="227"/>
      <c r="H104" s="228"/>
      <c r="I104" s="223"/>
    </row>
    <row r="105" spans="1:9" ht="15.6" customHeight="1">
      <c r="A105" s="243"/>
      <c r="B105" s="206"/>
      <c r="C105" s="208"/>
      <c r="D105" s="221"/>
      <c r="E105" s="219"/>
      <c r="F105" s="222"/>
      <c r="G105" s="219"/>
      <c r="H105" s="222"/>
      <c r="I105" s="219"/>
    </row>
    <row r="106" spans="1:9" ht="15.6" customHeight="1">
      <c r="A106" s="244" t="s">
        <v>1851</v>
      </c>
      <c r="B106" s="210" t="s">
        <v>1852</v>
      </c>
      <c r="C106" s="212" t="s">
        <v>881</v>
      </c>
      <c r="D106" s="233">
        <v>1</v>
      </c>
      <c r="E106" s="227"/>
      <c r="F106" s="228"/>
      <c r="G106" s="227"/>
      <c r="H106" s="228"/>
      <c r="I106" s="223"/>
    </row>
    <row r="107" spans="1:9" ht="15.6" customHeight="1">
      <c r="A107" s="243"/>
      <c r="B107" s="206"/>
      <c r="C107" s="208"/>
      <c r="D107" s="221"/>
      <c r="E107" s="219"/>
      <c r="F107" s="222"/>
      <c r="G107" s="219"/>
      <c r="H107" s="222"/>
      <c r="I107" s="219"/>
    </row>
    <row r="108" spans="1:9" ht="15.6" customHeight="1">
      <c r="A108" s="244"/>
      <c r="B108" s="210"/>
      <c r="C108" s="212"/>
      <c r="D108" s="233"/>
      <c r="E108" s="227"/>
      <c r="F108" s="228"/>
      <c r="G108" s="227"/>
      <c r="H108" s="228"/>
      <c r="I108" s="223"/>
    </row>
    <row r="109" spans="1:9" ht="15.6" customHeight="1">
      <c r="A109" s="243"/>
      <c r="B109" s="206"/>
      <c r="C109" s="208"/>
      <c r="D109" s="221"/>
      <c r="E109" s="219"/>
      <c r="F109" s="222"/>
      <c r="G109" s="219"/>
      <c r="H109" s="222"/>
      <c r="I109" s="219"/>
    </row>
    <row r="110" spans="1:9" ht="15.6" customHeight="1">
      <c r="A110" s="244"/>
      <c r="B110" s="210"/>
      <c r="C110" s="212"/>
      <c r="D110" s="233"/>
      <c r="E110" s="227"/>
      <c r="F110" s="228"/>
      <c r="G110" s="227"/>
      <c r="H110" s="228"/>
      <c r="I110" s="223"/>
    </row>
    <row r="111" spans="1:9" ht="15.6" customHeight="1">
      <c r="A111" s="243"/>
      <c r="B111" s="206"/>
      <c r="C111" s="208"/>
      <c r="D111" s="221"/>
      <c r="E111" s="219"/>
      <c r="F111" s="222"/>
      <c r="G111" s="219"/>
      <c r="H111" s="222"/>
      <c r="I111" s="219"/>
    </row>
    <row r="112" spans="1:9" ht="15.6" customHeight="1">
      <c r="A112" s="244"/>
      <c r="B112" s="210"/>
      <c r="C112" s="212"/>
      <c r="D112" s="233"/>
      <c r="E112" s="227"/>
      <c r="F112" s="228"/>
      <c r="G112" s="227"/>
      <c r="H112" s="228"/>
      <c r="I112" s="223"/>
    </row>
    <row r="113" spans="1:9" ht="15.6" customHeight="1">
      <c r="A113" s="243"/>
      <c r="B113" s="206"/>
      <c r="C113" s="208"/>
      <c r="D113" s="221"/>
      <c r="E113" s="219"/>
      <c r="F113" s="222"/>
      <c r="G113" s="219"/>
      <c r="H113" s="222"/>
      <c r="I113" s="219"/>
    </row>
    <row r="114" spans="1:9" ht="15.6" customHeight="1">
      <c r="A114" s="244"/>
      <c r="B114" s="210"/>
      <c r="C114" s="212"/>
      <c r="D114" s="233"/>
      <c r="E114" s="227"/>
      <c r="F114" s="228"/>
      <c r="G114" s="227"/>
      <c r="H114" s="228"/>
      <c r="I114" s="223"/>
    </row>
    <row r="115" spans="1:9" ht="15.6" customHeight="1">
      <c r="A115" s="243"/>
      <c r="B115" s="206"/>
      <c r="C115" s="208"/>
      <c r="D115" s="221"/>
      <c r="E115" s="219"/>
      <c r="F115" s="222"/>
      <c r="G115" s="219"/>
      <c r="H115" s="222"/>
      <c r="I115" s="219"/>
    </row>
    <row r="116" spans="1:9" ht="15.6" customHeight="1">
      <c r="A116" s="244"/>
      <c r="B116" s="210"/>
      <c r="C116" s="212"/>
      <c r="D116" s="233"/>
      <c r="E116" s="227"/>
      <c r="F116" s="228"/>
      <c r="G116" s="227"/>
      <c r="H116" s="228"/>
      <c r="I116" s="223"/>
    </row>
    <row r="117" spans="1:9" ht="15.6" customHeight="1">
      <c r="A117" s="243"/>
      <c r="B117" s="206"/>
      <c r="C117" s="208"/>
      <c r="D117" s="221"/>
      <c r="E117" s="219"/>
      <c r="F117" s="222"/>
      <c r="G117" s="219"/>
      <c r="H117" s="222"/>
      <c r="I117" s="219"/>
    </row>
    <row r="118" spans="1:9" ht="15.6" customHeight="1">
      <c r="A118" s="244"/>
      <c r="B118" s="210"/>
      <c r="C118" s="212"/>
      <c r="D118" s="233"/>
      <c r="E118" s="227"/>
      <c r="F118" s="228"/>
      <c r="G118" s="227"/>
      <c r="H118" s="228"/>
      <c r="I118" s="223"/>
    </row>
    <row r="119" spans="1:9" ht="15.6" customHeight="1">
      <c r="A119" s="243"/>
      <c r="B119" s="206"/>
      <c r="C119" s="208"/>
      <c r="D119" s="221"/>
      <c r="E119" s="219"/>
      <c r="F119" s="222"/>
      <c r="G119" s="219"/>
      <c r="H119" s="222"/>
      <c r="I119" s="219"/>
    </row>
    <row r="120" spans="1:9" ht="15.6" customHeight="1">
      <c r="A120" s="244"/>
      <c r="B120" s="210"/>
      <c r="C120" s="212"/>
      <c r="D120" s="233"/>
      <c r="E120" s="227"/>
      <c r="F120" s="228"/>
      <c r="G120" s="227"/>
      <c r="H120" s="228"/>
      <c r="I120" s="223"/>
    </row>
    <row r="121" spans="1:9" ht="15.6" customHeight="1">
      <c r="A121" s="243"/>
      <c r="B121" s="206"/>
      <c r="C121" s="208"/>
      <c r="D121" s="221"/>
      <c r="E121" s="208"/>
      <c r="F121" s="222"/>
      <c r="G121" s="208"/>
      <c r="H121" s="207"/>
      <c r="I121" s="219"/>
    </row>
    <row r="122" spans="1:9" ht="15.6" customHeight="1">
      <c r="A122" s="249" t="s">
        <v>796</v>
      </c>
      <c r="B122" s="210"/>
      <c r="C122" s="212"/>
      <c r="D122" s="233"/>
      <c r="E122" s="213"/>
      <c r="F122" s="228"/>
      <c r="G122" s="213"/>
      <c r="H122" s="214"/>
      <c r="I122" s="223"/>
    </row>
    <row r="123" spans="1:9" ht="15.6" customHeight="1">
      <c r="A123" s="243"/>
      <c r="B123" s="206"/>
      <c r="C123" s="208"/>
      <c r="D123" s="221"/>
      <c r="E123" s="219"/>
      <c r="F123" s="222"/>
      <c r="G123" s="219"/>
      <c r="H123" s="222"/>
      <c r="I123" s="219"/>
    </row>
    <row r="124" spans="1:9" ht="15.6" customHeight="1">
      <c r="A124" s="244" t="s">
        <v>1853</v>
      </c>
      <c r="B124" s="210"/>
      <c r="C124" s="212"/>
      <c r="D124" s="233"/>
      <c r="E124" s="227"/>
      <c r="F124" s="228"/>
      <c r="G124" s="227"/>
      <c r="H124" s="228"/>
      <c r="I124" s="223"/>
    </row>
    <row r="125" spans="1:9" ht="15.6" customHeight="1">
      <c r="A125" s="243"/>
      <c r="B125" s="206"/>
      <c r="C125" s="208"/>
      <c r="D125" s="221"/>
      <c r="E125" s="219"/>
      <c r="F125" s="222"/>
      <c r="G125" s="219"/>
      <c r="H125" s="222"/>
      <c r="I125" s="219"/>
    </row>
    <row r="126" spans="1:9" ht="15.6" customHeight="1">
      <c r="A126" s="244" t="s">
        <v>1854</v>
      </c>
      <c r="B126" s="210" t="s">
        <v>1855</v>
      </c>
      <c r="C126" s="212" t="s">
        <v>1856</v>
      </c>
      <c r="D126" s="233">
        <v>61</v>
      </c>
      <c r="E126" s="227"/>
      <c r="F126" s="228"/>
      <c r="G126" s="227"/>
      <c r="H126" s="228"/>
      <c r="I126" s="223"/>
    </row>
    <row r="127" spans="1:9" ht="15.6" customHeight="1">
      <c r="A127" s="243"/>
      <c r="B127" s="206"/>
      <c r="C127" s="208"/>
      <c r="D127" s="221"/>
      <c r="E127" s="219"/>
      <c r="F127" s="222"/>
      <c r="G127" s="219"/>
      <c r="H127" s="222"/>
      <c r="I127" s="219"/>
    </row>
    <row r="128" spans="1:9" ht="15.6" customHeight="1">
      <c r="A128" s="244"/>
      <c r="B128" s="210"/>
      <c r="C128" s="212"/>
      <c r="D128" s="233"/>
      <c r="E128" s="227"/>
      <c r="F128" s="228"/>
      <c r="G128" s="227"/>
      <c r="H128" s="228"/>
      <c r="I128" s="223"/>
    </row>
    <row r="129" spans="1:9" ht="15.6" customHeight="1">
      <c r="A129" s="243"/>
      <c r="B129" s="206" t="s">
        <v>1857</v>
      </c>
      <c r="C129" s="208"/>
      <c r="D129" s="221"/>
      <c r="E129" s="219"/>
      <c r="F129" s="222"/>
      <c r="G129" s="219"/>
      <c r="H129" s="222"/>
      <c r="I129" s="219"/>
    </row>
    <row r="130" spans="1:9" ht="15.6" customHeight="1">
      <c r="A130" s="244" t="s">
        <v>1858</v>
      </c>
      <c r="B130" s="210" t="s">
        <v>1859</v>
      </c>
      <c r="C130" s="212" t="s">
        <v>969</v>
      </c>
      <c r="D130" s="233">
        <v>1</v>
      </c>
      <c r="E130" s="227"/>
      <c r="F130" s="228"/>
      <c r="G130" s="227"/>
      <c r="H130" s="228"/>
      <c r="I130" s="223"/>
    </row>
    <row r="131" spans="1:9" ht="15.6" customHeight="1">
      <c r="A131" s="243"/>
      <c r="B131" s="206" t="s">
        <v>1857</v>
      </c>
      <c r="C131" s="208"/>
      <c r="D131" s="221"/>
      <c r="E131" s="219"/>
      <c r="F131" s="222"/>
      <c r="G131" s="219"/>
      <c r="H131" s="222"/>
      <c r="I131" s="219"/>
    </row>
    <row r="132" spans="1:9" ht="15.6" customHeight="1">
      <c r="A132" s="244" t="s">
        <v>1858</v>
      </c>
      <c r="B132" s="210" t="s">
        <v>1860</v>
      </c>
      <c r="C132" s="212" t="s">
        <v>969</v>
      </c>
      <c r="D132" s="233">
        <v>1</v>
      </c>
      <c r="E132" s="227"/>
      <c r="F132" s="228"/>
      <c r="G132" s="227"/>
      <c r="H132" s="228"/>
      <c r="I132" s="223"/>
    </row>
    <row r="133" spans="1:9" ht="15.6" customHeight="1">
      <c r="A133" s="243"/>
      <c r="B133" s="206" t="s">
        <v>1857</v>
      </c>
      <c r="C133" s="208"/>
      <c r="D133" s="221"/>
      <c r="E133" s="219"/>
      <c r="F133" s="222"/>
      <c r="G133" s="219"/>
      <c r="H133" s="222"/>
      <c r="I133" s="219"/>
    </row>
    <row r="134" spans="1:9" ht="15.6" customHeight="1">
      <c r="A134" s="244" t="s">
        <v>1858</v>
      </c>
      <c r="B134" s="210" t="s">
        <v>1861</v>
      </c>
      <c r="C134" s="212" t="s">
        <v>969</v>
      </c>
      <c r="D134" s="233">
        <v>1</v>
      </c>
      <c r="E134" s="227"/>
      <c r="F134" s="228"/>
      <c r="G134" s="227"/>
      <c r="H134" s="228"/>
      <c r="I134" s="223"/>
    </row>
    <row r="135" spans="1:9" ht="15.6" customHeight="1">
      <c r="A135" s="243"/>
      <c r="B135" s="206" t="s">
        <v>1857</v>
      </c>
      <c r="C135" s="208"/>
      <c r="D135" s="221"/>
      <c r="E135" s="219"/>
      <c r="F135" s="222"/>
      <c r="G135" s="219"/>
      <c r="H135" s="222"/>
      <c r="I135" s="219"/>
    </row>
    <row r="136" spans="1:9" ht="15.6" customHeight="1">
      <c r="A136" s="244" t="s">
        <v>1858</v>
      </c>
      <c r="B136" s="210" t="s">
        <v>1862</v>
      </c>
      <c r="C136" s="212" t="s">
        <v>969</v>
      </c>
      <c r="D136" s="233">
        <v>1</v>
      </c>
      <c r="E136" s="227"/>
      <c r="F136" s="228"/>
      <c r="G136" s="227"/>
      <c r="H136" s="228"/>
      <c r="I136" s="223"/>
    </row>
    <row r="137" spans="1:9" ht="15.6" customHeight="1">
      <c r="A137" s="243"/>
      <c r="B137" s="206" t="s">
        <v>1857</v>
      </c>
      <c r="C137" s="208"/>
      <c r="D137" s="221"/>
      <c r="E137" s="219"/>
      <c r="F137" s="222"/>
      <c r="G137" s="219"/>
      <c r="H137" s="222"/>
      <c r="I137" s="219"/>
    </row>
    <row r="138" spans="1:9" ht="15.6" customHeight="1">
      <c r="A138" s="244" t="s">
        <v>1858</v>
      </c>
      <c r="B138" s="210" t="s">
        <v>1863</v>
      </c>
      <c r="C138" s="212" t="s">
        <v>969</v>
      </c>
      <c r="D138" s="233">
        <v>1</v>
      </c>
      <c r="E138" s="227"/>
      <c r="F138" s="228"/>
      <c r="G138" s="227"/>
      <c r="H138" s="228"/>
      <c r="I138" s="223"/>
    </row>
    <row r="139" spans="1:9" ht="15.6" customHeight="1">
      <c r="A139" s="243"/>
      <c r="B139" s="206"/>
      <c r="C139" s="208"/>
      <c r="D139" s="221"/>
      <c r="E139" s="219"/>
      <c r="F139" s="222"/>
      <c r="G139" s="219"/>
      <c r="H139" s="222"/>
      <c r="I139" s="219"/>
    </row>
    <row r="140" spans="1:9" ht="15.6" customHeight="1">
      <c r="A140" s="244"/>
      <c r="B140" s="210"/>
      <c r="C140" s="212"/>
      <c r="D140" s="233"/>
      <c r="E140" s="227"/>
      <c r="F140" s="228"/>
      <c r="G140" s="227"/>
      <c r="H140" s="228"/>
      <c r="I140" s="223"/>
    </row>
    <row r="141" spans="1:9" ht="15.6" customHeight="1">
      <c r="A141" s="243"/>
      <c r="B141" s="248" t="s">
        <v>960</v>
      </c>
      <c r="C141" s="208"/>
      <c r="D141" s="221"/>
      <c r="E141" s="219"/>
      <c r="F141" s="219"/>
      <c r="G141" s="219"/>
      <c r="H141" s="222"/>
      <c r="I141" s="219"/>
    </row>
    <row r="142" spans="1:9" ht="15.6" customHeight="1">
      <c r="A142" s="244" t="s">
        <v>961</v>
      </c>
      <c r="B142" s="210" t="s">
        <v>962</v>
      </c>
      <c r="C142" s="212" t="s">
        <v>881</v>
      </c>
      <c r="D142" s="233">
        <v>105</v>
      </c>
      <c r="E142" s="227"/>
      <c r="F142" s="227"/>
      <c r="G142" s="227"/>
      <c r="H142" s="228"/>
      <c r="I142" s="223"/>
    </row>
    <row r="143" spans="1:9" ht="15.6" customHeight="1">
      <c r="A143" s="243"/>
      <c r="B143" s="248" t="s">
        <v>960</v>
      </c>
      <c r="C143" s="208"/>
      <c r="D143" s="221"/>
      <c r="E143" s="219"/>
      <c r="F143" s="219"/>
      <c r="G143" s="219"/>
      <c r="H143" s="222"/>
      <c r="I143" s="219"/>
    </row>
    <row r="144" spans="1:9" ht="15.6" customHeight="1">
      <c r="A144" s="244" t="s">
        <v>963</v>
      </c>
      <c r="B144" s="210" t="s">
        <v>962</v>
      </c>
      <c r="C144" s="212" t="s">
        <v>881</v>
      </c>
      <c r="D144" s="233">
        <v>84</v>
      </c>
      <c r="E144" s="227"/>
      <c r="F144" s="227"/>
      <c r="G144" s="227"/>
      <c r="H144" s="228"/>
      <c r="I144" s="223"/>
    </row>
    <row r="145" spans="1:9" ht="15.6" customHeight="1">
      <c r="A145" s="243"/>
      <c r="B145" s="206"/>
      <c r="C145" s="208"/>
      <c r="D145" s="221"/>
      <c r="E145" s="219"/>
      <c r="F145" s="219"/>
      <c r="G145" s="219"/>
      <c r="H145" s="222"/>
      <c r="I145" s="219"/>
    </row>
    <row r="146" spans="1:9" ht="15.6" customHeight="1">
      <c r="A146" s="244" t="s">
        <v>1850</v>
      </c>
      <c r="B146" s="210"/>
      <c r="C146" s="212" t="s">
        <v>881</v>
      </c>
      <c r="D146" s="233">
        <v>6</v>
      </c>
      <c r="E146" s="227"/>
      <c r="F146" s="227"/>
      <c r="G146" s="227"/>
      <c r="H146" s="228"/>
      <c r="I146" s="223"/>
    </row>
    <row r="147" spans="1:9" ht="15.6" customHeight="1">
      <c r="A147" s="243"/>
      <c r="B147" s="206"/>
      <c r="C147" s="208"/>
      <c r="D147" s="221"/>
      <c r="E147" s="219"/>
      <c r="F147" s="219"/>
      <c r="G147" s="219"/>
      <c r="H147" s="222"/>
      <c r="I147" s="219"/>
    </row>
    <row r="148" spans="1:9" ht="15.6" customHeight="1">
      <c r="A148" s="244" t="s">
        <v>1851</v>
      </c>
      <c r="B148" s="210" t="s">
        <v>1852</v>
      </c>
      <c r="C148" s="212" t="s">
        <v>881</v>
      </c>
      <c r="D148" s="233">
        <v>21</v>
      </c>
      <c r="E148" s="227"/>
      <c r="F148" s="227"/>
      <c r="G148" s="227"/>
      <c r="H148" s="228"/>
      <c r="I148" s="223"/>
    </row>
    <row r="149" spans="1:9" ht="15.6" customHeight="1">
      <c r="A149" s="219"/>
      <c r="B149" s="220"/>
      <c r="C149" s="219"/>
      <c r="D149" s="221"/>
      <c r="E149" s="219"/>
      <c r="F149" s="222"/>
      <c r="G149" s="219"/>
      <c r="H149" s="222"/>
      <c r="I149" s="219"/>
    </row>
    <row r="150" spans="1:9" ht="15.6" customHeight="1">
      <c r="A150" s="223"/>
      <c r="B150" s="224"/>
      <c r="C150" s="225"/>
      <c r="D150" s="233"/>
      <c r="E150" s="227"/>
      <c r="F150" s="228"/>
      <c r="G150" s="227"/>
      <c r="H150" s="228"/>
      <c r="I150" s="223"/>
    </row>
    <row r="151" spans="1:9" ht="15.6" customHeight="1">
      <c r="A151" s="219"/>
      <c r="B151" s="220"/>
      <c r="C151" s="219"/>
      <c r="D151" s="221"/>
      <c r="E151" s="219"/>
      <c r="F151" s="222"/>
      <c r="G151" s="219"/>
      <c r="H151" s="222"/>
      <c r="I151" s="219"/>
    </row>
    <row r="152" spans="1:9" ht="15.6" customHeight="1">
      <c r="A152" s="223"/>
      <c r="B152" s="224"/>
      <c r="C152" s="225"/>
      <c r="D152" s="233"/>
      <c r="E152" s="227"/>
      <c r="F152" s="228"/>
      <c r="G152" s="227"/>
      <c r="H152" s="228"/>
      <c r="I152" s="223"/>
    </row>
    <row r="153" spans="1:9" ht="15.6" customHeight="1">
      <c r="A153" s="219"/>
      <c r="B153" s="220"/>
      <c r="C153" s="219"/>
      <c r="D153" s="221"/>
      <c r="E153" s="219"/>
      <c r="F153" s="222"/>
      <c r="G153" s="219"/>
      <c r="H153" s="222"/>
      <c r="I153" s="219"/>
    </row>
    <row r="154" spans="1:9" ht="15.6" customHeight="1">
      <c r="A154" s="223"/>
      <c r="B154" s="224"/>
      <c r="C154" s="225"/>
      <c r="D154" s="233"/>
      <c r="E154" s="227"/>
      <c r="F154" s="228"/>
      <c r="G154" s="227"/>
      <c r="H154" s="228"/>
      <c r="I154" s="223"/>
    </row>
    <row r="155" spans="1:9" ht="15.6" customHeight="1">
      <c r="A155" s="243"/>
      <c r="B155" s="220"/>
      <c r="C155" s="219"/>
      <c r="D155" s="221"/>
      <c r="E155" s="219"/>
      <c r="F155" s="222"/>
      <c r="G155" s="219"/>
      <c r="H155" s="222"/>
      <c r="I155" s="219"/>
    </row>
    <row r="156" spans="1:9" ht="15.6" customHeight="1">
      <c r="A156" s="244"/>
      <c r="B156" s="224"/>
      <c r="C156" s="225"/>
      <c r="D156" s="233"/>
      <c r="E156" s="227"/>
      <c r="F156" s="228"/>
      <c r="G156" s="227"/>
      <c r="H156" s="228"/>
      <c r="I156" s="223"/>
    </row>
    <row r="157" spans="1:9" ht="15.6" customHeight="1">
      <c r="A157" s="219"/>
      <c r="B157" s="220"/>
      <c r="C157" s="219"/>
      <c r="D157" s="221"/>
      <c r="E157" s="219"/>
      <c r="F157" s="222"/>
      <c r="G157" s="219"/>
      <c r="H157" s="222"/>
      <c r="I157" s="219"/>
    </row>
    <row r="158" spans="1:9" ht="15.6" customHeight="1">
      <c r="A158" s="223"/>
      <c r="B158" s="224"/>
      <c r="C158" s="225"/>
      <c r="D158" s="233"/>
      <c r="E158" s="227"/>
      <c r="F158" s="228"/>
      <c r="G158" s="227"/>
      <c r="H158" s="228"/>
      <c r="I158" s="223"/>
    </row>
    <row r="159" spans="1:9" ht="15.6" customHeight="1">
      <c r="A159" s="219"/>
      <c r="B159" s="220"/>
      <c r="C159" s="219"/>
      <c r="D159" s="221"/>
      <c r="E159" s="219"/>
      <c r="F159" s="222"/>
      <c r="G159" s="219"/>
      <c r="H159" s="222"/>
      <c r="I159" s="219"/>
    </row>
    <row r="160" spans="1:9" ht="15.6" customHeight="1">
      <c r="A160" s="223"/>
      <c r="B160" s="210"/>
      <c r="C160" s="225"/>
      <c r="D160" s="233"/>
      <c r="E160" s="227"/>
      <c r="F160" s="228"/>
      <c r="G160" s="227"/>
      <c r="H160" s="228"/>
      <c r="I160" s="223"/>
    </row>
    <row r="161" spans="1:9" ht="15.6" customHeight="1">
      <c r="A161" s="219"/>
      <c r="B161" s="220"/>
      <c r="C161" s="219"/>
      <c r="D161" s="221"/>
      <c r="E161" s="219"/>
      <c r="F161" s="222"/>
      <c r="G161" s="219"/>
      <c r="H161" s="222"/>
      <c r="I161" s="219"/>
    </row>
    <row r="162" spans="1:9" ht="15.6" customHeight="1">
      <c r="A162" s="249" t="s">
        <v>796</v>
      </c>
      <c r="B162" s="210"/>
      <c r="C162" s="212"/>
      <c r="D162" s="233"/>
      <c r="E162" s="213"/>
      <c r="F162" s="228"/>
      <c r="G162" s="213"/>
      <c r="H162" s="214"/>
      <c r="I162" s="223"/>
    </row>
    <row r="163" spans="1:9" ht="15.6" customHeight="1">
      <c r="A163" s="219"/>
      <c r="B163" s="250"/>
      <c r="C163" s="219"/>
      <c r="D163" s="221"/>
      <c r="E163" s="241"/>
      <c r="F163" s="222"/>
      <c r="G163" s="241"/>
      <c r="H163" s="242"/>
      <c r="I163" s="241"/>
    </row>
    <row r="164" spans="1:9" ht="15.6" customHeight="1">
      <c r="A164" s="244" t="s">
        <v>1864</v>
      </c>
      <c r="B164" s="224"/>
      <c r="C164" s="225"/>
      <c r="D164" s="233"/>
      <c r="E164" s="227"/>
      <c r="F164" s="228"/>
      <c r="G164" s="227"/>
      <c r="H164" s="228"/>
      <c r="I164" s="223"/>
    </row>
    <row r="165" spans="1:9" ht="15.6" customHeight="1">
      <c r="A165" s="219"/>
      <c r="B165" s="230"/>
      <c r="C165" s="219"/>
      <c r="D165" s="221"/>
      <c r="E165" s="219"/>
      <c r="F165" s="222"/>
      <c r="G165" s="219"/>
      <c r="H165" s="222"/>
      <c r="I165" s="219"/>
    </row>
    <row r="166" spans="1:9" ht="15.6" customHeight="1">
      <c r="A166" s="223"/>
      <c r="B166" s="251"/>
      <c r="C166" s="225"/>
      <c r="D166" s="233"/>
      <c r="E166" s="227"/>
      <c r="F166" s="228"/>
      <c r="G166" s="227"/>
      <c r="H166" s="228"/>
      <c r="I166" s="223"/>
    </row>
    <row r="167" spans="1:9" ht="15.6" customHeight="1">
      <c r="A167" s="219"/>
      <c r="B167" s="230" t="s">
        <v>1865</v>
      </c>
      <c r="C167" s="219"/>
      <c r="D167" s="221"/>
      <c r="E167" s="219"/>
      <c r="F167" s="222"/>
      <c r="G167" s="219"/>
      <c r="H167" s="222"/>
      <c r="I167" s="219"/>
    </row>
    <row r="168" spans="1:9" ht="15.6" customHeight="1">
      <c r="A168" s="223" t="s">
        <v>1866</v>
      </c>
      <c r="B168" s="251" t="s">
        <v>1867</v>
      </c>
      <c r="C168" s="225" t="s">
        <v>946</v>
      </c>
      <c r="D168" s="233">
        <v>23</v>
      </c>
      <c r="E168" s="227"/>
      <c r="F168" s="228"/>
      <c r="G168" s="227"/>
      <c r="H168" s="228"/>
      <c r="I168" s="223"/>
    </row>
    <row r="169" spans="1:9" ht="15.6" customHeight="1">
      <c r="A169" s="219"/>
      <c r="B169" s="230"/>
      <c r="C169" s="219"/>
      <c r="D169" s="221"/>
      <c r="E169" s="219"/>
      <c r="F169" s="222"/>
      <c r="G169" s="219"/>
      <c r="H169" s="222"/>
      <c r="I169" s="219"/>
    </row>
    <row r="170" spans="1:9" ht="15.6" customHeight="1">
      <c r="A170" s="223"/>
      <c r="B170" s="251"/>
      <c r="C170" s="225"/>
      <c r="D170" s="233"/>
      <c r="E170" s="227"/>
      <c r="F170" s="228"/>
      <c r="G170" s="227"/>
      <c r="H170" s="228"/>
      <c r="I170" s="223"/>
    </row>
    <row r="171" spans="1:9" ht="15.6" customHeight="1">
      <c r="A171" s="243"/>
      <c r="B171" s="248" t="s">
        <v>960</v>
      </c>
      <c r="C171" s="208"/>
      <c r="D171" s="221"/>
      <c r="E171" s="219"/>
      <c r="F171" s="219"/>
      <c r="G171" s="219"/>
      <c r="H171" s="222"/>
      <c r="I171" s="219"/>
    </row>
    <row r="172" spans="1:9" ht="15.6" customHeight="1">
      <c r="A172" s="244" t="s">
        <v>961</v>
      </c>
      <c r="B172" s="210" t="s">
        <v>962</v>
      </c>
      <c r="C172" s="212" t="s">
        <v>881</v>
      </c>
      <c r="D172" s="233">
        <v>24</v>
      </c>
      <c r="E172" s="227"/>
      <c r="F172" s="227"/>
      <c r="G172" s="227"/>
      <c r="H172" s="228"/>
      <c r="I172" s="223"/>
    </row>
    <row r="173" spans="1:9" ht="15.6" customHeight="1">
      <c r="A173" s="243"/>
      <c r="B173" s="248" t="s">
        <v>960</v>
      </c>
      <c r="C173" s="208"/>
      <c r="D173" s="221"/>
      <c r="E173" s="219"/>
      <c r="F173" s="219"/>
      <c r="G173" s="219"/>
      <c r="H173" s="222"/>
      <c r="I173" s="219"/>
    </row>
    <row r="174" spans="1:9" ht="15.6" customHeight="1">
      <c r="A174" s="244" t="s">
        <v>963</v>
      </c>
      <c r="B174" s="210" t="s">
        <v>962</v>
      </c>
      <c r="C174" s="212" t="s">
        <v>881</v>
      </c>
      <c r="D174" s="233">
        <v>17</v>
      </c>
      <c r="E174" s="227"/>
      <c r="F174" s="227"/>
      <c r="G174" s="227"/>
      <c r="H174" s="228"/>
      <c r="I174" s="223"/>
    </row>
    <row r="175" spans="1:9" ht="15.6" customHeight="1">
      <c r="A175" s="243"/>
      <c r="B175" s="206"/>
      <c r="C175" s="208"/>
      <c r="D175" s="221"/>
      <c r="E175" s="219"/>
      <c r="F175" s="219"/>
      <c r="G175" s="219"/>
      <c r="H175" s="222"/>
      <c r="I175" s="219"/>
    </row>
    <row r="176" spans="1:9" ht="15.6" customHeight="1">
      <c r="A176" s="244" t="s">
        <v>1850</v>
      </c>
      <c r="B176" s="210"/>
      <c r="C176" s="212" t="s">
        <v>881</v>
      </c>
      <c r="D176" s="233">
        <v>2</v>
      </c>
      <c r="E176" s="227"/>
      <c r="F176" s="227"/>
      <c r="G176" s="227"/>
      <c r="H176" s="228"/>
      <c r="I176" s="223"/>
    </row>
    <row r="177" spans="1:9" ht="15.6" customHeight="1">
      <c r="A177" s="243"/>
      <c r="B177" s="206"/>
      <c r="C177" s="208"/>
      <c r="D177" s="221"/>
      <c r="E177" s="219"/>
      <c r="F177" s="219"/>
      <c r="G177" s="219"/>
      <c r="H177" s="222"/>
      <c r="I177" s="219"/>
    </row>
    <row r="178" spans="1:9" ht="15.6" customHeight="1">
      <c r="A178" s="244" t="s">
        <v>1851</v>
      </c>
      <c r="B178" s="210" t="s">
        <v>1852</v>
      </c>
      <c r="C178" s="212" t="s">
        <v>881</v>
      </c>
      <c r="D178" s="233">
        <v>7</v>
      </c>
      <c r="E178" s="227"/>
      <c r="F178" s="227"/>
      <c r="G178" s="227"/>
      <c r="H178" s="228"/>
      <c r="I178" s="223"/>
    </row>
    <row r="179" spans="1:9" ht="15.6" customHeight="1">
      <c r="A179" s="219"/>
      <c r="B179" s="230"/>
      <c r="C179" s="219"/>
      <c r="D179" s="221"/>
      <c r="E179" s="219"/>
      <c r="F179" s="222"/>
      <c r="G179" s="219"/>
      <c r="H179" s="222"/>
      <c r="I179" s="219"/>
    </row>
    <row r="180" spans="1:9" ht="15.6" customHeight="1">
      <c r="A180" s="223"/>
      <c r="B180" s="251"/>
      <c r="C180" s="225"/>
      <c r="D180" s="233"/>
      <c r="E180" s="227"/>
      <c r="F180" s="228"/>
      <c r="G180" s="227"/>
      <c r="H180" s="228"/>
      <c r="I180" s="223"/>
    </row>
    <row r="181" spans="1:9" ht="15.6" customHeight="1">
      <c r="A181" s="219"/>
      <c r="B181" s="230"/>
      <c r="C181" s="219"/>
      <c r="D181" s="221"/>
      <c r="E181" s="219"/>
      <c r="F181" s="222"/>
      <c r="G181" s="219"/>
      <c r="H181" s="222"/>
      <c r="I181" s="219"/>
    </row>
    <row r="182" spans="1:9" ht="15.6" customHeight="1">
      <c r="A182" s="223"/>
      <c r="B182" s="251"/>
      <c r="C182" s="225"/>
      <c r="D182" s="226"/>
      <c r="E182" s="227"/>
      <c r="F182" s="228"/>
      <c r="G182" s="227"/>
      <c r="H182" s="228"/>
      <c r="I182" s="223"/>
    </row>
    <row r="183" spans="1:9" ht="15.6" customHeight="1">
      <c r="A183" s="219"/>
      <c r="B183" s="230"/>
      <c r="C183" s="219"/>
      <c r="D183" s="221"/>
      <c r="E183" s="219"/>
      <c r="F183" s="222"/>
      <c r="G183" s="219"/>
      <c r="H183" s="222"/>
      <c r="I183" s="219"/>
    </row>
    <row r="184" spans="1:9" ht="15.6" customHeight="1">
      <c r="A184" s="223"/>
      <c r="B184" s="251"/>
      <c r="C184" s="225"/>
      <c r="D184" s="226"/>
      <c r="E184" s="227"/>
      <c r="F184" s="228"/>
      <c r="G184" s="227"/>
      <c r="H184" s="228"/>
      <c r="I184" s="223"/>
    </row>
    <row r="185" spans="1:9" ht="15.6" customHeight="1">
      <c r="A185" s="219"/>
      <c r="B185" s="230"/>
      <c r="C185" s="219"/>
      <c r="D185" s="221"/>
      <c r="E185" s="219"/>
      <c r="F185" s="222"/>
      <c r="G185" s="219"/>
      <c r="H185" s="222"/>
      <c r="I185" s="219"/>
    </row>
    <row r="186" spans="1:9" ht="15.6" customHeight="1">
      <c r="A186" s="223"/>
      <c r="B186" s="251"/>
      <c r="C186" s="225"/>
      <c r="D186" s="233"/>
      <c r="E186" s="227"/>
      <c r="F186" s="228"/>
      <c r="G186" s="227"/>
      <c r="H186" s="228"/>
      <c r="I186" s="223"/>
    </row>
    <row r="187" spans="1:9" ht="15.6" customHeight="1">
      <c r="A187" s="219"/>
      <c r="B187" s="230"/>
      <c r="C187" s="219"/>
      <c r="D187" s="221"/>
      <c r="E187" s="219"/>
      <c r="F187" s="222"/>
      <c r="G187" s="219"/>
      <c r="H187" s="222"/>
      <c r="I187" s="219"/>
    </row>
    <row r="188" spans="1:9" ht="15.6" customHeight="1">
      <c r="A188" s="223"/>
      <c r="B188" s="251"/>
      <c r="C188" s="225"/>
      <c r="D188" s="233"/>
      <c r="E188" s="227"/>
      <c r="F188" s="228"/>
      <c r="G188" s="227"/>
      <c r="H188" s="228"/>
      <c r="I188" s="223"/>
    </row>
    <row r="189" spans="1:9" ht="15.6" customHeight="1">
      <c r="A189" s="219"/>
      <c r="B189" s="230"/>
      <c r="C189" s="219"/>
      <c r="D189" s="221"/>
      <c r="E189" s="219"/>
      <c r="F189" s="222"/>
      <c r="G189" s="219"/>
      <c r="H189" s="222"/>
      <c r="I189" s="219"/>
    </row>
    <row r="190" spans="1:9" ht="15.6" customHeight="1">
      <c r="A190" s="223"/>
      <c r="B190" s="251"/>
      <c r="C190" s="225"/>
      <c r="D190" s="233"/>
      <c r="E190" s="227"/>
      <c r="F190" s="228"/>
      <c r="G190" s="227"/>
      <c r="H190" s="228"/>
      <c r="I190" s="223"/>
    </row>
    <row r="191" spans="1:9" ht="15.6" customHeight="1">
      <c r="A191" s="219"/>
      <c r="B191" s="230"/>
      <c r="C191" s="219"/>
      <c r="D191" s="221"/>
      <c r="E191" s="219"/>
      <c r="F191" s="222"/>
      <c r="G191" s="219"/>
      <c r="H191" s="222"/>
      <c r="I191" s="219"/>
    </row>
    <row r="192" spans="1:9" ht="15.6" customHeight="1">
      <c r="A192" s="223"/>
      <c r="B192" s="251"/>
      <c r="C192" s="225"/>
      <c r="D192" s="233"/>
      <c r="E192" s="227"/>
      <c r="F192" s="228"/>
      <c r="G192" s="227"/>
      <c r="H192" s="228"/>
      <c r="I192" s="223"/>
    </row>
    <row r="193" spans="1:9" ht="15.6" customHeight="1">
      <c r="A193" s="243"/>
      <c r="B193" s="220"/>
      <c r="C193" s="219"/>
      <c r="D193" s="221"/>
      <c r="E193" s="219"/>
      <c r="F193" s="222"/>
      <c r="G193" s="219"/>
      <c r="H193" s="222"/>
      <c r="I193" s="219"/>
    </row>
    <row r="194" spans="1:9" ht="15.6" customHeight="1">
      <c r="A194" s="244"/>
      <c r="B194" s="224"/>
      <c r="C194" s="225"/>
      <c r="D194" s="233"/>
      <c r="E194" s="227"/>
      <c r="F194" s="228"/>
      <c r="G194" s="227"/>
      <c r="H194" s="228"/>
      <c r="I194" s="223"/>
    </row>
    <row r="195" spans="1:9" ht="15.6" customHeight="1">
      <c r="A195" s="243"/>
      <c r="B195" s="220"/>
      <c r="C195" s="219"/>
      <c r="D195" s="221"/>
      <c r="E195" s="219"/>
      <c r="F195" s="222"/>
      <c r="G195" s="219"/>
      <c r="H195" s="222"/>
      <c r="I195" s="219"/>
    </row>
    <row r="196" spans="1:9" ht="15.6" customHeight="1">
      <c r="A196" s="244"/>
      <c r="B196" s="224"/>
      <c r="C196" s="225"/>
      <c r="D196" s="233"/>
      <c r="E196" s="227"/>
      <c r="F196" s="228"/>
      <c r="G196" s="227"/>
      <c r="H196" s="228"/>
      <c r="I196" s="223"/>
    </row>
    <row r="197" spans="1:9" ht="15.6" customHeight="1">
      <c r="A197" s="243"/>
      <c r="B197" s="220"/>
      <c r="C197" s="219"/>
      <c r="D197" s="221"/>
      <c r="E197" s="219"/>
      <c r="F197" s="222"/>
      <c r="G197" s="219"/>
      <c r="H197" s="222"/>
      <c r="I197" s="219"/>
    </row>
    <row r="198" spans="1:9" ht="15.6" customHeight="1">
      <c r="A198" s="244"/>
      <c r="B198" s="224"/>
      <c r="C198" s="225"/>
      <c r="D198" s="233"/>
      <c r="E198" s="227"/>
      <c r="F198" s="228"/>
      <c r="G198" s="227"/>
      <c r="H198" s="228"/>
      <c r="I198" s="223"/>
    </row>
    <row r="199" spans="1:9" ht="15.6" customHeight="1">
      <c r="A199" s="219"/>
      <c r="B199" s="220"/>
      <c r="C199" s="219"/>
      <c r="D199" s="221"/>
      <c r="E199" s="219"/>
      <c r="F199" s="222"/>
      <c r="G199" s="219"/>
      <c r="H199" s="222"/>
      <c r="I199" s="219"/>
    </row>
    <row r="200" spans="1:9" ht="15.6" customHeight="1">
      <c r="A200" s="252"/>
      <c r="B200" s="224"/>
      <c r="C200" s="225"/>
      <c r="D200" s="233"/>
      <c r="E200" s="227"/>
      <c r="F200" s="228"/>
      <c r="G200" s="227"/>
      <c r="H200" s="228"/>
      <c r="I200" s="223"/>
    </row>
    <row r="201" spans="1:9" ht="15.6" customHeight="1">
      <c r="A201" s="219"/>
      <c r="B201" s="220"/>
      <c r="C201" s="219"/>
      <c r="D201" s="221"/>
      <c r="E201" s="208"/>
      <c r="F201" s="222"/>
      <c r="G201" s="208"/>
      <c r="H201" s="207"/>
      <c r="I201" s="219"/>
    </row>
    <row r="202" spans="1:9" ht="15.6" customHeight="1">
      <c r="A202" s="249" t="s">
        <v>796</v>
      </c>
      <c r="B202" s="224"/>
      <c r="C202" s="225"/>
      <c r="D202" s="233"/>
      <c r="E202" s="213"/>
      <c r="F202" s="228"/>
      <c r="G202" s="213"/>
      <c r="H202" s="214"/>
      <c r="I202" s="223"/>
    </row>
    <row r="203" spans="1:9" ht="15.6" customHeight="1">
      <c r="A203" s="229"/>
      <c r="B203" s="240"/>
      <c r="C203" s="241"/>
      <c r="D203" s="241"/>
      <c r="E203" s="241"/>
      <c r="F203" s="242"/>
      <c r="G203" s="241"/>
      <c r="H203" s="242"/>
      <c r="I203" s="241"/>
    </row>
    <row r="204" spans="1:9" ht="15.6" customHeight="1">
      <c r="A204" s="232" t="s">
        <v>1833</v>
      </c>
      <c r="B204" s="234"/>
      <c r="C204" s="225"/>
      <c r="D204" s="227"/>
      <c r="E204" s="227"/>
      <c r="F204" s="228"/>
      <c r="G204" s="227"/>
      <c r="H204" s="228"/>
      <c r="I204" s="223"/>
    </row>
    <row r="205" spans="1:9" ht="15.6" customHeight="1">
      <c r="A205" s="243"/>
      <c r="B205" s="230"/>
      <c r="C205" s="219"/>
      <c r="D205" s="221"/>
      <c r="E205" s="219"/>
      <c r="F205" s="222"/>
      <c r="G205" s="219"/>
      <c r="H205" s="222"/>
      <c r="I205" s="219"/>
    </row>
    <row r="206" spans="1:9" ht="15.6" customHeight="1">
      <c r="A206" s="244" t="s">
        <v>1073</v>
      </c>
      <c r="B206" s="234"/>
      <c r="C206" s="225" t="s">
        <v>24</v>
      </c>
      <c r="D206" s="233">
        <v>1</v>
      </c>
      <c r="E206" s="227"/>
      <c r="F206" s="228"/>
      <c r="G206" s="227"/>
      <c r="H206" s="228"/>
      <c r="I206" s="223"/>
    </row>
    <row r="207" spans="1:9" ht="15.6" customHeight="1">
      <c r="A207" s="243"/>
      <c r="B207" s="230"/>
      <c r="C207" s="219"/>
      <c r="D207" s="221"/>
      <c r="E207" s="219"/>
      <c r="F207" s="222"/>
      <c r="G207" s="219"/>
      <c r="H207" s="222"/>
      <c r="I207" s="219"/>
    </row>
    <row r="208" spans="1:9" ht="15.6" customHeight="1">
      <c r="A208" s="244" t="s">
        <v>1868</v>
      </c>
      <c r="B208" s="234"/>
      <c r="C208" s="225" t="s">
        <v>24</v>
      </c>
      <c r="D208" s="233">
        <v>1</v>
      </c>
      <c r="E208" s="227"/>
      <c r="F208" s="228"/>
      <c r="G208" s="227"/>
      <c r="H208" s="228"/>
      <c r="I208" s="223"/>
    </row>
    <row r="209" spans="1:9" ht="15.6" customHeight="1">
      <c r="A209" s="243"/>
      <c r="B209" s="230"/>
      <c r="C209" s="219"/>
      <c r="D209" s="221"/>
      <c r="E209" s="219"/>
      <c r="F209" s="222"/>
      <c r="G209" s="219"/>
      <c r="H209" s="222"/>
      <c r="I209" s="219"/>
    </row>
    <row r="210" spans="1:9" ht="15.6" customHeight="1">
      <c r="A210" s="244"/>
      <c r="B210" s="234"/>
      <c r="C210" s="225"/>
      <c r="D210" s="233"/>
      <c r="E210" s="227"/>
      <c r="F210" s="228"/>
      <c r="G210" s="227"/>
      <c r="H210" s="228"/>
      <c r="I210" s="223"/>
    </row>
    <row r="211" spans="1:9" ht="15.6" customHeight="1">
      <c r="A211" s="243"/>
      <c r="B211" s="206"/>
      <c r="C211" s="219"/>
      <c r="D211" s="221"/>
      <c r="E211" s="219"/>
      <c r="F211" s="222"/>
      <c r="G211" s="219"/>
      <c r="H211" s="222"/>
      <c r="I211" s="219"/>
    </row>
    <row r="212" spans="1:9" ht="15.6" customHeight="1">
      <c r="A212" s="244"/>
      <c r="B212" s="210"/>
      <c r="C212" s="225"/>
      <c r="D212" s="233"/>
      <c r="E212" s="227"/>
      <c r="F212" s="228"/>
      <c r="G212" s="227"/>
      <c r="H212" s="228"/>
      <c r="I212" s="223"/>
    </row>
    <row r="213" spans="1:9" ht="15.6" customHeight="1">
      <c r="A213" s="243"/>
      <c r="B213" s="230"/>
      <c r="C213" s="219"/>
      <c r="D213" s="221"/>
      <c r="E213" s="219"/>
      <c r="F213" s="222"/>
      <c r="G213" s="219"/>
      <c r="H213" s="222"/>
      <c r="I213" s="219"/>
    </row>
    <row r="214" spans="1:9" ht="15.6" customHeight="1">
      <c r="A214" s="244"/>
      <c r="B214" s="245"/>
      <c r="C214" s="225"/>
      <c r="D214" s="233"/>
      <c r="E214" s="227"/>
      <c r="F214" s="228"/>
      <c r="G214" s="227"/>
      <c r="H214" s="228"/>
      <c r="I214" s="223"/>
    </row>
    <row r="215" spans="1:9" ht="15.6" customHeight="1">
      <c r="A215" s="243"/>
      <c r="B215" s="230"/>
      <c r="C215" s="219"/>
      <c r="D215" s="221"/>
      <c r="E215" s="219"/>
      <c r="F215" s="222"/>
      <c r="G215" s="219"/>
      <c r="H215" s="222"/>
      <c r="I215" s="219"/>
    </row>
    <row r="216" spans="1:9" ht="15.6" customHeight="1">
      <c r="A216" s="244"/>
      <c r="B216" s="245"/>
      <c r="C216" s="225"/>
      <c r="D216" s="233"/>
      <c r="E216" s="227"/>
      <c r="F216" s="228"/>
      <c r="G216" s="227"/>
      <c r="H216" s="228"/>
      <c r="I216" s="223"/>
    </row>
    <row r="217" spans="1:9" ht="15.6" customHeight="1">
      <c r="A217" s="243"/>
      <c r="B217" s="246"/>
      <c r="C217" s="219"/>
      <c r="D217" s="221"/>
      <c r="E217" s="208"/>
      <c r="F217" s="222"/>
      <c r="G217" s="208"/>
      <c r="H217" s="207"/>
      <c r="I217" s="219"/>
    </row>
    <row r="218" spans="1:9" ht="15.6" customHeight="1">
      <c r="A218" s="244"/>
      <c r="B218" s="234"/>
      <c r="C218" s="225"/>
      <c r="D218" s="233"/>
      <c r="E218" s="213"/>
      <c r="F218" s="228"/>
      <c r="G218" s="213"/>
      <c r="H218" s="214"/>
      <c r="I218" s="223"/>
    </row>
    <row r="219" spans="1:9" ht="15.6" customHeight="1">
      <c r="A219" s="243"/>
      <c r="B219" s="246"/>
      <c r="C219" s="219"/>
      <c r="D219" s="221"/>
      <c r="E219" s="208"/>
      <c r="F219" s="222"/>
      <c r="G219" s="208"/>
      <c r="H219" s="207"/>
      <c r="I219" s="219"/>
    </row>
    <row r="220" spans="1:9" ht="15.6" customHeight="1">
      <c r="A220" s="244"/>
      <c r="B220" s="245"/>
      <c r="C220" s="225"/>
      <c r="D220" s="233"/>
      <c r="E220" s="213"/>
      <c r="F220" s="228"/>
      <c r="G220" s="213"/>
      <c r="H220" s="214"/>
      <c r="I220" s="223"/>
    </row>
    <row r="221" spans="1:9" ht="15.6" customHeight="1">
      <c r="A221" s="243"/>
      <c r="B221" s="246"/>
      <c r="C221" s="219"/>
      <c r="D221" s="221"/>
      <c r="E221" s="219"/>
      <c r="F221" s="222"/>
      <c r="G221" s="219"/>
      <c r="H221" s="222"/>
      <c r="I221" s="219"/>
    </row>
    <row r="222" spans="1:9" ht="15.6" customHeight="1">
      <c r="A222" s="244"/>
      <c r="B222" s="245"/>
      <c r="C222" s="225"/>
      <c r="D222" s="233"/>
      <c r="E222" s="227"/>
      <c r="F222" s="228"/>
      <c r="G222" s="227"/>
      <c r="H222" s="228"/>
      <c r="I222" s="223"/>
    </row>
    <row r="223" spans="1:9" ht="15.6" customHeight="1">
      <c r="A223" s="243"/>
      <c r="B223" s="246"/>
      <c r="C223" s="219"/>
      <c r="D223" s="221"/>
      <c r="E223" s="208"/>
      <c r="F223" s="222"/>
      <c r="G223" s="208"/>
      <c r="H223" s="207"/>
      <c r="I223" s="219"/>
    </row>
    <row r="224" spans="1:9" ht="15.6" customHeight="1">
      <c r="A224" s="244"/>
      <c r="B224" s="245"/>
      <c r="C224" s="225"/>
      <c r="D224" s="233"/>
      <c r="E224" s="213"/>
      <c r="F224" s="228"/>
      <c r="G224" s="213"/>
      <c r="H224" s="214"/>
      <c r="I224" s="223"/>
    </row>
    <row r="225" spans="1:9" ht="15.6" customHeight="1">
      <c r="A225" s="243"/>
      <c r="B225" s="246"/>
      <c r="C225" s="219"/>
      <c r="D225" s="221"/>
      <c r="E225" s="208"/>
      <c r="F225" s="222"/>
      <c r="G225" s="208"/>
      <c r="H225" s="207"/>
      <c r="I225" s="219"/>
    </row>
    <row r="226" spans="1:9" ht="15.6" customHeight="1">
      <c r="A226" s="244"/>
      <c r="B226" s="234"/>
      <c r="C226" s="225"/>
      <c r="D226" s="233"/>
      <c r="E226" s="213"/>
      <c r="F226" s="228"/>
      <c r="G226" s="213"/>
      <c r="H226" s="214"/>
      <c r="I226" s="223"/>
    </row>
    <row r="227" spans="1:9" ht="15.6" customHeight="1">
      <c r="A227" s="243"/>
      <c r="B227" s="206"/>
      <c r="C227" s="208"/>
      <c r="D227" s="221"/>
      <c r="E227" s="208"/>
      <c r="F227" s="222"/>
      <c r="G227" s="208"/>
      <c r="H227" s="207"/>
      <c r="I227" s="219"/>
    </row>
    <row r="228" spans="1:9" ht="15.6" customHeight="1">
      <c r="A228" s="244"/>
      <c r="B228" s="210"/>
      <c r="C228" s="225"/>
      <c r="D228" s="233"/>
      <c r="E228" s="213"/>
      <c r="F228" s="228"/>
      <c r="G228" s="213"/>
      <c r="H228" s="214"/>
      <c r="I228" s="223"/>
    </row>
    <row r="229" spans="1:9" ht="15.6" customHeight="1">
      <c r="A229" s="208"/>
      <c r="B229" s="206"/>
      <c r="C229" s="219"/>
      <c r="D229" s="221"/>
      <c r="E229" s="208"/>
      <c r="F229" s="222"/>
      <c r="G229" s="208"/>
      <c r="H229" s="207"/>
      <c r="I229" s="219"/>
    </row>
    <row r="230" spans="1:9" ht="15.6" customHeight="1">
      <c r="A230" s="244"/>
      <c r="B230" s="210"/>
      <c r="C230" s="225"/>
      <c r="D230" s="233"/>
      <c r="E230" s="213"/>
      <c r="F230" s="228"/>
      <c r="G230" s="213"/>
      <c r="H230" s="214"/>
      <c r="I230" s="223"/>
    </row>
    <row r="231" spans="1:9" ht="15.6" customHeight="1">
      <c r="A231" s="243"/>
      <c r="B231" s="206"/>
      <c r="C231" s="208"/>
      <c r="D231" s="221"/>
      <c r="E231" s="208"/>
      <c r="F231" s="222"/>
      <c r="G231" s="208"/>
      <c r="H231" s="207"/>
      <c r="I231" s="219"/>
    </row>
    <row r="232" spans="1:9" ht="15.6" customHeight="1">
      <c r="A232" s="244"/>
      <c r="B232" s="210"/>
      <c r="C232" s="225"/>
      <c r="D232" s="233"/>
      <c r="E232" s="213"/>
      <c r="F232" s="228"/>
      <c r="G232" s="213"/>
      <c r="H232" s="214"/>
      <c r="I232" s="223"/>
    </row>
    <row r="233" spans="1:9" ht="15.6" customHeight="1">
      <c r="A233" s="208"/>
      <c r="B233" s="206"/>
      <c r="C233" s="208"/>
      <c r="D233" s="221"/>
      <c r="E233" s="208"/>
      <c r="F233" s="222"/>
      <c r="G233" s="208"/>
      <c r="H233" s="207"/>
      <c r="I233" s="219"/>
    </row>
    <row r="234" spans="1:9" ht="15.6" customHeight="1">
      <c r="A234" s="244"/>
      <c r="B234" s="210"/>
      <c r="C234" s="225"/>
      <c r="D234" s="233"/>
      <c r="E234" s="213"/>
      <c r="F234" s="228"/>
      <c r="G234" s="213"/>
      <c r="H234" s="214"/>
      <c r="I234" s="223"/>
    </row>
    <row r="235" spans="1:9" ht="15.6" customHeight="1">
      <c r="A235" s="208"/>
      <c r="B235" s="206"/>
      <c r="C235" s="208"/>
      <c r="D235" s="221"/>
      <c r="E235" s="208"/>
      <c r="F235" s="222"/>
      <c r="G235" s="208"/>
      <c r="H235" s="207"/>
      <c r="I235" s="219"/>
    </row>
    <row r="236" spans="1:9" ht="15.6" customHeight="1">
      <c r="A236" s="244"/>
      <c r="B236" s="210"/>
      <c r="C236" s="225"/>
      <c r="D236" s="233"/>
      <c r="E236" s="213"/>
      <c r="F236" s="228"/>
      <c r="G236" s="213"/>
      <c r="H236" s="214"/>
      <c r="I236" s="223"/>
    </row>
    <row r="237" spans="1:9" ht="15.6" customHeight="1">
      <c r="A237" s="243"/>
      <c r="B237" s="206"/>
      <c r="C237" s="208"/>
      <c r="D237" s="221"/>
      <c r="E237" s="208"/>
      <c r="F237" s="222"/>
      <c r="G237" s="208"/>
      <c r="H237" s="207"/>
      <c r="I237" s="219"/>
    </row>
    <row r="238" spans="1:9" ht="15.6" customHeight="1">
      <c r="A238" s="244"/>
      <c r="B238" s="210"/>
      <c r="C238" s="225"/>
      <c r="D238" s="233"/>
      <c r="E238" s="213"/>
      <c r="F238" s="228"/>
      <c r="G238" s="213"/>
      <c r="H238" s="214"/>
      <c r="I238" s="223"/>
    </row>
    <row r="239" spans="1:9" ht="15.6" customHeight="1">
      <c r="A239" s="243"/>
      <c r="B239" s="206"/>
      <c r="C239" s="208"/>
      <c r="D239" s="221"/>
      <c r="E239" s="208"/>
      <c r="F239" s="222"/>
      <c r="G239" s="208"/>
      <c r="H239" s="207"/>
      <c r="I239" s="219"/>
    </row>
    <row r="240" spans="1:9" ht="15.6" customHeight="1">
      <c r="A240" s="244"/>
      <c r="B240" s="210"/>
      <c r="C240" s="225"/>
      <c r="D240" s="233"/>
      <c r="E240" s="213"/>
      <c r="F240" s="228"/>
      <c r="G240" s="213"/>
      <c r="H240" s="214"/>
      <c r="I240" s="223"/>
    </row>
    <row r="241" spans="1:9" ht="15.6" customHeight="1">
      <c r="A241" s="243"/>
      <c r="B241" s="246"/>
      <c r="C241" s="208"/>
      <c r="D241" s="221"/>
      <c r="E241" s="219"/>
      <c r="F241" s="222"/>
      <c r="G241" s="219"/>
      <c r="H241" s="222"/>
      <c r="I241" s="219"/>
    </row>
    <row r="242" spans="1:9" ht="15.6" customHeight="1">
      <c r="A242" s="54" t="s">
        <v>796</v>
      </c>
      <c r="B242" s="247"/>
      <c r="C242" s="225"/>
      <c r="D242" s="233"/>
      <c r="E242" s="227"/>
      <c r="F242" s="228"/>
      <c r="G242" s="227"/>
      <c r="H242" s="228"/>
      <c r="I242" s="223"/>
    </row>
    <row r="243" spans="1:9" ht="15.6" customHeight="1">
      <c r="A243" s="243" t="s">
        <v>1869</v>
      </c>
      <c r="B243" s="230"/>
      <c r="C243" s="208"/>
      <c r="D243" s="221"/>
      <c r="E243" s="208"/>
      <c r="F243" s="222"/>
      <c r="G243" s="208"/>
      <c r="H243" s="207"/>
      <c r="I243" s="219"/>
    </row>
    <row r="244" spans="1:9" ht="15.6" customHeight="1">
      <c r="A244" s="244" t="s">
        <v>1870</v>
      </c>
      <c r="B244" s="236"/>
      <c r="C244" s="225"/>
      <c r="D244" s="233"/>
      <c r="E244" s="213"/>
      <c r="F244" s="228"/>
      <c r="G244" s="213"/>
      <c r="H244" s="214"/>
      <c r="I244" s="223"/>
    </row>
    <row r="245" spans="1:9" ht="15.6" customHeight="1">
      <c r="A245" s="243"/>
      <c r="B245" s="206"/>
      <c r="C245" s="208"/>
      <c r="D245" s="221"/>
      <c r="E245" s="241"/>
      <c r="F245" s="222"/>
      <c r="G245" s="241"/>
      <c r="H245" s="242"/>
      <c r="I245" s="219"/>
    </row>
    <row r="246" spans="1:9" ht="15.6" customHeight="1">
      <c r="A246" s="244"/>
      <c r="B246" s="210"/>
      <c r="C246" s="212"/>
      <c r="D246" s="233"/>
      <c r="E246" s="227"/>
      <c r="F246" s="228"/>
      <c r="G246" s="227"/>
      <c r="H246" s="228"/>
      <c r="I246" s="223"/>
    </row>
    <row r="247" spans="1:9" ht="15.6" customHeight="1">
      <c r="A247" s="243"/>
      <c r="B247" s="206"/>
      <c r="C247" s="208"/>
      <c r="D247" s="221"/>
      <c r="E247" s="241"/>
      <c r="F247" s="222"/>
      <c r="G247" s="241"/>
      <c r="H247" s="242"/>
      <c r="I247" s="219"/>
    </row>
    <row r="248" spans="1:9" ht="15.6" customHeight="1">
      <c r="A248" s="244" t="s">
        <v>1871</v>
      </c>
      <c r="B248" s="210" t="s">
        <v>1872</v>
      </c>
      <c r="C248" s="212" t="s">
        <v>969</v>
      </c>
      <c r="D248" s="233">
        <v>4</v>
      </c>
      <c r="E248" s="227"/>
      <c r="F248" s="228"/>
      <c r="G248" s="227"/>
      <c r="H248" s="228"/>
      <c r="I248" s="223"/>
    </row>
    <row r="249" spans="1:9" ht="15.6" customHeight="1">
      <c r="A249" s="243"/>
      <c r="B249" s="206"/>
      <c r="C249" s="208"/>
      <c r="D249" s="221"/>
      <c r="E249" s="219"/>
      <c r="F249" s="222"/>
      <c r="G249" s="219"/>
      <c r="H249" s="222"/>
      <c r="I249" s="219"/>
    </row>
    <row r="250" spans="1:9" ht="15.6" customHeight="1">
      <c r="A250" s="328" t="s">
        <v>1873</v>
      </c>
      <c r="B250" s="210" t="s">
        <v>1874</v>
      </c>
      <c r="C250" s="212" t="s">
        <v>969</v>
      </c>
      <c r="D250" s="233">
        <v>3</v>
      </c>
      <c r="E250" s="227"/>
      <c r="F250" s="228"/>
      <c r="G250" s="227"/>
      <c r="H250" s="228"/>
      <c r="I250" s="223"/>
    </row>
    <row r="251" spans="1:9" ht="15.6" customHeight="1">
      <c r="A251" s="243"/>
      <c r="B251" s="206"/>
      <c r="C251" s="208"/>
      <c r="D251" s="221"/>
      <c r="E251" s="219"/>
      <c r="F251" s="222"/>
      <c r="G251" s="219"/>
      <c r="H251" s="222"/>
      <c r="I251" s="219"/>
    </row>
    <row r="252" spans="1:9" ht="15.6" customHeight="1">
      <c r="A252" s="244" t="s">
        <v>1875</v>
      </c>
      <c r="B252" s="210" t="s">
        <v>1876</v>
      </c>
      <c r="C252" s="212" t="s">
        <v>969</v>
      </c>
      <c r="D252" s="233">
        <v>2</v>
      </c>
      <c r="E252" s="227"/>
      <c r="F252" s="228"/>
      <c r="G252" s="227"/>
      <c r="H252" s="228"/>
      <c r="I252" s="223"/>
    </row>
    <row r="253" spans="1:9" ht="15.6" customHeight="1">
      <c r="A253" s="329"/>
      <c r="B253" s="206"/>
      <c r="C253" s="208"/>
      <c r="D253" s="221"/>
      <c r="E253" s="219"/>
      <c r="F253" s="222"/>
      <c r="G253" s="219"/>
      <c r="H253" s="222"/>
      <c r="I253" s="219"/>
    </row>
    <row r="254" spans="1:9" ht="15.6" customHeight="1">
      <c r="A254" s="244"/>
      <c r="B254" s="210"/>
      <c r="C254" s="212"/>
      <c r="D254" s="233"/>
      <c r="E254" s="227"/>
      <c r="F254" s="228"/>
      <c r="G254" s="227"/>
      <c r="H254" s="228"/>
      <c r="I254" s="223"/>
    </row>
    <row r="255" spans="1:9" ht="15.6" customHeight="1">
      <c r="A255" s="329" t="s">
        <v>1877</v>
      </c>
      <c r="B255" s="206" t="s">
        <v>1878</v>
      </c>
      <c r="C255" s="208"/>
      <c r="D255" s="221"/>
      <c r="E255" s="219"/>
      <c r="F255" s="222"/>
      <c r="G255" s="219"/>
      <c r="H255" s="222"/>
      <c r="I255" s="219"/>
    </row>
    <row r="256" spans="1:9" ht="15.6" customHeight="1">
      <c r="A256" s="244" t="s">
        <v>1879</v>
      </c>
      <c r="B256" s="210"/>
      <c r="C256" s="212" t="s">
        <v>766</v>
      </c>
      <c r="D256" s="233">
        <v>2</v>
      </c>
      <c r="E256" s="227"/>
      <c r="F256" s="228"/>
      <c r="G256" s="227"/>
      <c r="H256" s="228"/>
      <c r="I256" s="223"/>
    </row>
    <row r="257" spans="1:9" ht="15.6" customHeight="1">
      <c r="A257" s="329" t="s">
        <v>1260</v>
      </c>
      <c r="B257" s="206" t="s">
        <v>1880</v>
      </c>
      <c r="C257" s="208"/>
      <c r="D257" s="221"/>
      <c r="E257" s="219"/>
      <c r="F257" s="222"/>
      <c r="G257" s="219"/>
      <c r="H257" s="222"/>
      <c r="I257" s="219"/>
    </row>
    <row r="258" spans="1:9" ht="15.6" customHeight="1">
      <c r="A258" s="244" t="s">
        <v>1879</v>
      </c>
      <c r="B258" s="210"/>
      <c r="C258" s="212" t="s">
        <v>766</v>
      </c>
      <c r="D258" s="233">
        <v>2</v>
      </c>
      <c r="E258" s="227"/>
      <c r="F258" s="228"/>
      <c r="G258" s="227"/>
      <c r="H258" s="228"/>
      <c r="I258" s="223"/>
    </row>
    <row r="259" spans="1:9" ht="15.6" customHeight="1">
      <c r="A259" s="243"/>
      <c r="B259" s="248"/>
      <c r="C259" s="208"/>
      <c r="D259" s="221"/>
      <c r="E259" s="219"/>
      <c r="F259" s="222"/>
      <c r="G259" s="219"/>
      <c r="H259" s="222"/>
      <c r="I259" s="219"/>
    </row>
    <row r="260" spans="1:9" ht="15.6" customHeight="1">
      <c r="A260" s="244"/>
      <c r="B260" s="210"/>
      <c r="C260" s="212"/>
      <c r="D260" s="233"/>
      <c r="E260" s="227"/>
      <c r="F260" s="228"/>
      <c r="G260" s="227"/>
      <c r="H260" s="228"/>
      <c r="I260" s="223"/>
    </row>
    <row r="261" spans="1:9" ht="15.6" customHeight="1">
      <c r="A261" s="243"/>
      <c r="B261" s="248"/>
      <c r="C261" s="208"/>
      <c r="D261" s="221"/>
      <c r="E261" s="219"/>
      <c r="F261" s="222"/>
      <c r="G261" s="219"/>
      <c r="H261" s="222"/>
      <c r="I261" s="219"/>
    </row>
    <row r="262" spans="1:9" ht="15.6" customHeight="1">
      <c r="A262" s="244"/>
      <c r="B262" s="210"/>
      <c r="C262" s="212"/>
      <c r="D262" s="233"/>
      <c r="E262" s="227"/>
      <c r="F262" s="228"/>
      <c r="G262" s="227"/>
      <c r="H262" s="228"/>
      <c r="I262" s="223"/>
    </row>
    <row r="263" spans="1:9" ht="15.6" customHeight="1">
      <c r="A263" s="243"/>
      <c r="B263" s="206"/>
      <c r="C263" s="208"/>
      <c r="D263" s="221"/>
      <c r="E263" s="219"/>
      <c r="F263" s="222"/>
      <c r="G263" s="219"/>
      <c r="H263" s="222"/>
      <c r="I263" s="219"/>
    </row>
    <row r="264" spans="1:9" ht="15.6" customHeight="1">
      <c r="A264" s="244"/>
      <c r="B264" s="210"/>
      <c r="C264" s="212"/>
      <c r="D264" s="233"/>
      <c r="E264" s="227"/>
      <c r="F264" s="228"/>
      <c r="G264" s="227"/>
      <c r="H264" s="228"/>
      <c r="I264" s="223"/>
    </row>
    <row r="265" spans="1:9" ht="15.6" customHeight="1">
      <c r="A265" s="243"/>
      <c r="B265" s="206"/>
      <c r="C265" s="208"/>
      <c r="D265" s="221"/>
      <c r="E265" s="219"/>
      <c r="F265" s="222"/>
      <c r="G265" s="219"/>
      <c r="H265" s="222"/>
      <c r="I265" s="219"/>
    </row>
    <row r="266" spans="1:9" ht="15.6" customHeight="1">
      <c r="A266" s="244"/>
      <c r="B266" s="210"/>
      <c r="C266" s="212"/>
      <c r="D266" s="233"/>
      <c r="E266" s="227"/>
      <c r="F266" s="228"/>
      <c r="G266" s="227"/>
      <c r="H266" s="228"/>
      <c r="I266" s="223"/>
    </row>
    <row r="267" spans="1:9" ht="15.6" customHeight="1">
      <c r="A267" s="243"/>
      <c r="B267" s="206"/>
      <c r="C267" s="208"/>
      <c r="D267" s="221"/>
      <c r="E267" s="219"/>
      <c r="F267" s="222"/>
      <c r="G267" s="219"/>
      <c r="H267" s="222"/>
      <c r="I267" s="219"/>
    </row>
    <row r="268" spans="1:9" ht="15.6" customHeight="1">
      <c r="A268" s="244"/>
      <c r="B268" s="210"/>
      <c r="C268" s="212"/>
      <c r="D268" s="233"/>
      <c r="E268" s="227"/>
      <c r="F268" s="228"/>
      <c r="G268" s="227"/>
      <c r="H268" s="228"/>
      <c r="I268" s="223"/>
    </row>
    <row r="269" spans="1:9" ht="15.6" customHeight="1">
      <c r="A269" s="243"/>
      <c r="B269" s="206"/>
      <c r="C269" s="208"/>
      <c r="D269" s="221"/>
      <c r="E269" s="219"/>
      <c r="F269" s="222"/>
      <c r="G269" s="219"/>
      <c r="H269" s="222"/>
      <c r="I269" s="219"/>
    </row>
    <row r="270" spans="1:9" ht="15.6" customHeight="1">
      <c r="A270" s="244"/>
      <c r="B270" s="210"/>
      <c r="C270" s="212"/>
      <c r="D270" s="233"/>
      <c r="E270" s="227"/>
      <c r="F270" s="228"/>
      <c r="G270" s="227"/>
      <c r="H270" s="228"/>
      <c r="I270" s="223"/>
    </row>
    <row r="271" spans="1:9" ht="15.6" customHeight="1">
      <c r="A271" s="243"/>
      <c r="B271" s="206"/>
      <c r="C271" s="208"/>
      <c r="D271" s="221"/>
      <c r="E271" s="219"/>
      <c r="F271" s="222"/>
      <c r="G271" s="219"/>
      <c r="H271" s="222"/>
      <c r="I271" s="219"/>
    </row>
    <row r="272" spans="1:9" ht="15.6" customHeight="1">
      <c r="A272" s="244"/>
      <c r="B272" s="210"/>
      <c r="C272" s="212"/>
      <c r="D272" s="233"/>
      <c r="E272" s="227"/>
      <c r="F272" s="228"/>
      <c r="G272" s="227"/>
      <c r="H272" s="228"/>
      <c r="I272" s="223"/>
    </row>
    <row r="273" spans="1:9" ht="15.6" customHeight="1">
      <c r="A273" s="243"/>
      <c r="B273" s="206"/>
      <c r="C273" s="208"/>
      <c r="D273" s="221"/>
      <c r="E273" s="219"/>
      <c r="F273" s="222"/>
      <c r="G273" s="219"/>
      <c r="H273" s="222"/>
      <c r="I273" s="219"/>
    </row>
    <row r="274" spans="1:9" ht="15.6" customHeight="1">
      <c r="A274" s="244"/>
      <c r="B274" s="210"/>
      <c r="C274" s="212"/>
      <c r="D274" s="233"/>
      <c r="E274" s="227"/>
      <c r="F274" s="228"/>
      <c r="G274" s="227"/>
      <c r="H274" s="228"/>
      <c r="I274" s="223"/>
    </row>
    <row r="275" spans="1:9" ht="15.6" customHeight="1">
      <c r="A275" s="243"/>
      <c r="B275" s="206"/>
      <c r="C275" s="208"/>
      <c r="D275" s="221"/>
      <c r="E275" s="219"/>
      <c r="F275" s="222"/>
      <c r="G275" s="219"/>
      <c r="H275" s="222"/>
      <c r="I275" s="219"/>
    </row>
    <row r="276" spans="1:9" ht="15.6" customHeight="1">
      <c r="A276" s="244"/>
      <c r="B276" s="210"/>
      <c r="C276" s="212"/>
      <c r="D276" s="233"/>
      <c r="E276" s="227"/>
      <c r="F276" s="228"/>
      <c r="G276" s="227"/>
      <c r="H276" s="228"/>
      <c r="I276" s="223"/>
    </row>
    <row r="277" spans="1:9" ht="15.6" customHeight="1">
      <c r="A277" s="243"/>
      <c r="B277" s="206"/>
      <c r="C277" s="208"/>
      <c r="D277" s="221"/>
      <c r="E277" s="219"/>
      <c r="F277" s="222"/>
      <c r="G277" s="219"/>
      <c r="H277" s="222"/>
      <c r="I277" s="219"/>
    </row>
    <row r="278" spans="1:9" ht="15.6" customHeight="1">
      <c r="A278" s="244"/>
      <c r="B278" s="210"/>
      <c r="C278" s="212"/>
      <c r="D278" s="233"/>
      <c r="E278" s="227"/>
      <c r="F278" s="228"/>
      <c r="G278" s="227"/>
      <c r="H278" s="228"/>
      <c r="I278" s="223"/>
    </row>
    <row r="279" spans="1:9" ht="15.6" customHeight="1">
      <c r="A279" s="243"/>
      <c r="B279" s="206"/>
      <c r="C279" s="208"/>
      <c r="D279" s="221"/>
      <c r="E279" s="219"/>
      <c r="F279" s="222"/>
      <c r="G279" s="219"/>
      <c r="H279" s="222"/>
      <c r="I279" s="219"/>
    </row>
    <row r="280" spans="1:9" ht="15.6" customHeight="1">
      <c r="A280" s="244"/>
      <c r="B280" s="210"/>
      <c r="C280" s="212"/>
      <c r="D280" s="233"/>
      <c r="E280" s="227"/>
      <c r="F280" s="228"/>
      <c r="G280" s="227"/>
      <c r="H280" s="228"/>
      <c r="I280" s="223"/>
    </row>
    <row r="281" spans="1:9" ht="15.6" customHeight="1">
      <c r="A281" s="243"/>
      <c r="B281" s="206"/>
      <c r="C281" s="208"/>
      <c r="D281" s="221"/>
      <c r="E281" s="208"/>
      <c r="F281" s="222"/>
      <c r="G281" s="208"/>
      <c r="H281" s="207"/>
      <c r="I281" s="219"/>
    </row>
    <row r="282" spans="1:9" ht="15.6" customHeight="1">
      <c r="A282" s="249" t="s">
        <v>796</v>
      </c>
      <c r="B282" s="210"/>
      <c r="C282" s="212"/>
      <c r="D282" s="233"/>
      <c r="E282" s="213"/>
      <c r="F282" s="228"/>
      <c r="G282" s="213"/>
      <c r="H282" s="214"/>
      <c r="I282" s="223"/>
    </row>
    <row r="283" spans="1:9" ht="15.6" customHeight="1">
      <c r="A283" s="243"/>
      <c r="B283" s="206"/>
      <c r="C283" s="208"/>
      <c r="D283" s="221"/>
      <c r="E283" s="219"/>
      <c r="F283" s="222"/>
      <c r="G283" s="219"/>
      <c r="H283" s="222"/>
      <c r="I283" s="219"/>
    </row>
    <row r="284" spans="1:9" ht="15.6" customHeight="1">
      <c r="A284" s="244" t="s">
        <v>1868</v>
      </c>
      <c r="B284" s="210"/>
      <c r="C284" s="212"/>
      <c r="D284" s="233"/>
      <c r="E284" s="227"/>
      <c r="F284" s="228"/>
      <c r="G284" s="227"/>
      <c r="H284" s="228"/>
      <c r="I284" s="223"/>
    </row>
    <row r="285" spans="1:9" ht="15.6" customHeight="1">
      <c r="A285" s="243"/>
      <c r="B285" s="206"/>
      <c r="C285" s="208"/>
      <c r="D285" s="221"/>
      <c r="E285" s="219"/>
      <c r="F285" s="222"/>
      <c r="G285" s="219"/>
      <c r="H285" s="222"/>
      <c r="I285" s="219"/>
    </row>
    <row r="286" spans="1:9" ht="15.6" customHeight="1">
      <c r="A286" s="244"/>
      <c r="B286" s="210"/>
      <c r="C286" s="212"/>
      <c r="D286" s="233"/>
      <c r="E286" s="227"/>
      <c r="F286" s="228"/>
      <c r="G286" s="227"/>
      <c r="H286" s="228"/>
      <c r="I286" s="223"/>
    </row>
    <row r="287" spans="1:9" ht="15.6" customHeight="1">
      <c r="A287" s="243"/>
      <c r="B287" s="206"/>
      <c r="C287" s="208"/>
      <c r="D287" s="221"/>
      <c r="E287" s="241"/>
      <c r="F287" s="222"/>
      <c r="G287" s="241"/>
      <c r="H287" s="242"/>
      <c r="I287" s="219"/>
    </row>
    <row r="288" spans="1:9" ht="15.6" customHeight="1">
      <c r="A288" s="244" t="s">
        <v>1881</v>
      </c>
      <c r="B288" s="210" t="s">
        <v>1872</v>
      </c>
      <c r="C288" s="212" t="s">
        <v>969</v>
      </c>
      <c r="D288" s="233">
        <v>4</v>
      </c>
      <c r="E288" s="227"/>
      <c r="F288" s="228"/>
      <c r="G288" s="227"/>
      <c r="H288" s="228"/>
      <c r="I288" s="223"/>
    </row>
    <row r="289" spans="1:9" ht="15.6" customHeight="1">
      <c r="A289" s="243"/>
      <c r="B289" s="206"/>
      <c r="C289" s="208"/>
      <c r="D289" s="221"/>
      <c r="E289" s="219"/>
      <c r="F289" s="222"/>
      <c r="G289" s="219"/>
      <c r="H289" s="222"/>
      <c r="I289" s="219"/>
    </row>
    <row r="290" spans="1:9" ht="15.6" customHeight="1">
      <c r="A290" s="328" t="s">
        <v>1882</v>
      </c>
      <c r="B290" s="210" t="s">
        <v>1874</v>
      </c>
      <c r="C290" s="212" t="s">
        <v>969</v>
      </c>
      <c r="D290" s="233">
        <v>3</v>
      </c>
      <c r="E290" s="227"/>
      <c r="F290" s="228"/>
      <c r="G290" s="227"/>
      <c r="H290" s="228"/>
      <c r="I290" s="223"/>
    </row>
    <row r="291" spans="1:9" ht="15.6" customHeight="1">
      <c r="A291" s="243"/>
      <c r="B291" s="206"/>
      <c r="C291" s="208"/>
      <c r="D291" s="221"/>
      <c r="E291" s="219"/>
      <c r="F291" s="222"/>
      <c r="G291" s="219"/>
      <c r="H291" s="222"/>
      <c r="I291" s="219"/>
    </row>
    <row r="292" spans="1:9" ht="15.6" customHeight="1">
      <c r="A292" s="244" t="s">
        <v>1883</v>
      </c>
      <c r="B292" s="210" t="s">
        <v>1876</v>
      </c>
      <c r="C292" s="212" t="s">
        <v>969</v>
      </c>
      <c r="D292" s="233">
        <v>2</v>
      </c>
      <c r="E292" s="227"/>
      <c r="F292" s="228"/>
      <c r="G292" s="227"/>
      <c r="H292" s="228"/>
      <c r="I292" s="223"/>
    </row>
    <row r="293" spans="1:9" ht="15.6" customHeight="1">
      <c r="A293" s="243"/>
      <c r="B293" s="206"/>
      <c r="C293" s="208"/>
      <c r="D293" s="221"/>
      <c r="E293" s="219"/>
      <c r="F293" s="222"/>
      <c r="G293" s="219"/>
      <c r="H293" s="222"/>
      <c r="I293" s="219"/>
    </row>
    <row r="294" spans="1:9" ht="15.6" customHeight="1">
      <c r="A294" s="244"/>
      <c r="B294" s="210"/>
      <c r="C294" s="212"/>
      <c r="D294" s="233"/>
      <c r="E294" s="227"/>
      <c r="F294" s="228"/>
      <c r="G294" s="227"/>
      <c r="H294" s="228"/>
      <c r="I294" s="223"/>
    </row>
    <row r="295" spans="1:9" ht="15.6" customHeight="1">
      <c r="A295" s="243"/>
      <c r="B295" s="206" t="s">
        <v>1884</v>
      </c>
      <c r="C295" s="208"/>
      <c r="D295" s="221"/>
      <c r="E295" s="219"/>
      <c r="F295" s="222"/>
      <c r="G295" s="219"/>
      <c r="H295" s="222"/>
      <c r="I295" s="219"/>
    </row>
    <row r="296" spans="1:9" ht="15.6" customHeight="1">
      <c r="A296" s="244" t="s">
        <v>1885</v>
      </c>
      <c r="B296" s="210"/>
      <c r="C296" s="212" t="s">
        <v>969</v>
      </c>
      <c r="D296" s="233">
        <v>2</v>
      </c>
      <c r="E296" s="227"/>
      <c r="F296" s="228"/>
      <c r="G296" s="227"/>
      <c r="H296" s="228"/>
      <c r="I296" s="223"/>
    </row>
    <row r="297" spans="1:9" ht="15.6" customHeight="1">
      <c r="A297" s="243"/>
      <c r="B297" s="206"/>
      <c r="C297" s="208"/>
      <c r="D297" s="221"/>
      <c r="E297" s="219"/>
      <c r="F297" s="222"/>
      <c r="G297" s="219"/>
      <c r="H297" s="222"/>
      <c r="I297" s="219"/>
    </row>
    <row r="298" spans="1:9" ht="15.6" customHeight="1">
      <c r="A298" s="244"/>
      <c r="B298" s="210"/>
      <c r="C298" s="212"/>
      <c r="D298" s="233"/>
      <c r="E298" s="227"/>
      <c r="F298" s="228"/>
      <c r="G298" s="227"/>
      <c r="H298" s="228"/>
      <c r="I298" s="223"/>
    </row>
    <row r="299" spans="1:9" ht="15.6" customHeight="1">
      <c r="A299" s="329" t="s">
        <v>1886</v>
      </c>
      <c r="B299" s="206" t="s">
        <v>1878</v>
      </c>
      <c r="C299" s="208"/>
      <c r="D299" s="221"/>
      <c r="E299" s="219"/>
      <c r="F299" s="222"/>
      <c r="G299" s="219"/>
      <c r="H299" s="222"/>
      <c r="I299" s="219"/>
    </row>
    <row r="300" spans="1:9" ht="15.6" customHeight="1">
      <c r="A300" s="244" t="s">
        <v>1879</v>
      </c>
      <c r="B300" s="210"/>
      <c r="C300" s="212" t="s">
        <v>766</v>
      </c>
      <c r="D300" s="233">
        <v>2</v>
      </c>
      <c r="E300" s="227"/>
      <c r="F300" s="228"/>
      <c r="G300" s="227"/>
      <c r="H300" s="228"/>
      <c r="I300" s="223"/>
    </row>
    <row r="301" spans="1:9" ht="15.6" customHeight="1">
      <c r="A301" s="329" t="s">
        <v>1887</v>
      </c>
      <c r="B301" s="206" t="s">
        <v>1880</v>
      </c>
      <c r="C301" s="208"/>
      <c r="D301" s="221"/>
      <c r="E301" s="219"/>
      <c r="F301" s="219"/>
      <c r="G301" s="219"/>
      <c r="H301" s="222"/>
      <c r="I301" s="219"/>
    </row>
    <row r="302" spans="1:9" ht="15.6" customHeight="1">
      <c r="A302" s="244" t="s">
        <v>1879</v>
      </c>
      <c r="B302" s="210"/>
      <c r="C302" s="212" t="s">
        <v>766</v>
      </c>
      <c r="D302" s="233">
        <v>2</v>
      </c>
      <c r="E302" s="227"/>
      <c r="F302" s="228"/>
      <c r="G302" s="227"/>
      <c r="H302" s="228"/>
      <c r="I302" s="223"/>
    </row>
    <row r="303" spans="1:9" ht="15.6" customHeight="1">
      <c r="A303" s="243"/>
      <c r="B303" s="248"/>
      <c r="C303" s="208"/>
      <c r="D303" s="221"/>
      <c r="E303" s="219"/>
      <c r="F303" s="219"/>
      <c r="G303" s="219"/>
      <c r="H303" s="222"/>
      <c r="I303" s="219"/>
    </row>
    <row r="304" spans="1:9" ht="15.6" customHeight="1">
      <c r="A304" s="244"/>
      <c r="B304" s="210"/>
      <c r="C304" s="212"/>
      <c r="D304" s="233"/>
      <c r="E304" s="227"/>
      <c r="F304" s="227"/>
      <c r="G304" s="227"/>
      <c r="H304" s="228"/>
      <c r="I304" s="223"/>
    </row>
    <row r="305" spans="1:9" ht="15.6" customHeight="1">
      <c r="A305" s="243"/>
      <c r="B305" s="206"/>
      <c r="C305" s="208"/>
      <c r="D305" s="221"/>
      <c r="E305" s="219"/>
      <c r="F305" s="219"/>
      <c r="G305" s="219"/>
      <c r="H305" s="222"/>
      <c r="I305" s="219"/>
    </row>
    <row r="306" spans="1:9" ht="15.6" customHeight="1">
      <c r="A306" s="244"/>
      <c r="B306" s="210"/>
      <c r="C306" s="212"/>
      <c r="D306" s="233"/>
      <c r="E306" s="227"/>
      <c r="F306" s="227"/>
      <c r="G306" s="227"/>
      <c r="H306" s="228"/>
      <c r="I306" s="223"/>
    </row>
    <row r="307" spans="1:9" ht="15.6" customHeight="1">
      <c r="A307" s="243"/>
      <c r="B307" s="206"/>
      <c r="C307" s="208"/>
      <c r="D307" s="221"/>
      <c r="E307" s="219"/>
      <c r="F307" s="219"/>
      <c r="G307" s="219"/>
      <c r="H307" s="222"/>
      <c r="I307" s="219"/>
    </row>
    <row r="308" spans="1:9" ht="15.6" customHeight="1">
      <c r="A308" s="244"/>
      <c r="B308" s="210"/>
      <c r="C308" s="212"/>
      <c r="D308" s="233"/>
      <c r="E308" s="227"/>
      <c r="F308" s="227"/>
      <c r="G308" s="227"/>
      <c r="H308" s="228"/>
      <c r="I308" s="223"/>
    </row>
    <row r="309" spans="1:9" ht="15.6" customHeight="1">
      <c r="A309" s="219"/>
      <c r="B309" s="220"/>
      <c r="C309" s="219"/>
      <c r="D309" s="221"/>
      <c r="E309" s="219"/>
      <c r="F309" s="222"/>
      <c r="G309" s="219"/>
      <c r="H309" s="222"/>
      <c r="I309" s="219"/>
    </row>
    <row r="310" spans="1:9" ht="15.6" customHeight="1">
      <c r="A310" s="223"/>
      <c r="B310" s="224"/>
      <c r="C310" s="225"/>
      <c r="D310" s="233"/>
      <c r="E310" s="227"/>
      <c r="F310" s="228"/>
      <c r="G310" s="227"/>
      <c r="H310" s="228"/>
      <c r="I310" s="223"/>
    </row>
    <row r="311" spans="1:9" ht="15.6" customHeight="1">
      <c r="A311" s="219"/>
      <c r="B311" s="220"/>
      <c r="C311" s="219"/>
      <c r="D311" s="221"/>
      <c r="E311" s="219"/>
      <c r="F311" s="222"/>
      <c r="G311" s="219"/>
      <c r="H311" s="222"/>
      <c r="I311" s="219"/>
    </row>
    <row r="312" spans="1:9" ht="15.6" customHeight="1">
      <c r="A312" s="223"/>
      <c r="B312" s="224"/>
      <c r="C312" s="225"/>
      <c r="D312" s="233"/>
      <c r="E312" s="227"/>
      <c r="F312" s="228"/>
      <c r="G312" s="227"/>
      <c r="H312" s="228"/>
      <c r="I312" s="223"/>
    </row>
    <row r="313" spans="1:9" ht="15.6" customHeight="1">
      <c r="A313" s="219"/>
      <c r="B313" s="220"/>
      <c r="C313" s="219"/>
      <c r="D313" s="221"/>
      <c r="E313" s="219"/>
      <c r="F313" s="222"/>
      <c r="G313" s="219"/>
      <c r="H313" s="222"/>
      <c r="I313" s="219"/>
    </row>
    <row r="314" spans="1:9" ht="15.6" customHeight="1">
      <c r="A314" s="223"/>
      <c r="B314" s="224"/>
      <c r="C314" s="225"/>
      <c r="D314" s="233"/>
      <c r="E314" s="227"/>
      <c r="F314" s="228"/>
      <c r="G314" s="227"/>
      <c r="H314" s="228"/>
      <c r="I314" s="223"/>
    </row>
    <row r="315" spans="1:9" ht="15.6" customHeight="1">
      <c r="A315" s="243"/>
      <c r="B315" s="220"/>
      <c r="C315" s="219"/>
      <c r="D315" s="221"/>
      <c r="E315" s="219"/>
      <c r="F315" s="222"/>
      <c r="G315" s="219"/>
      <c r="H315" s="222"/>
      <c r="I315" s="219"/>
    </row>
    <row r="316" spans="1:9" ht="15.6" customHeight="1">
      <c r="A316" s="244"/>
      <c r="B316" s="224"/>
      <c r="C316" s="225"/>
      <c r="D316" s="233"/>
      <c r="E316" s="227"/>
      <c r="F316" s="228"/>
      <c r="G316" s="227"/>
      <c r="H316" s="228"/>
      <c r="I316" s="223"/>
    </row>
    <row r="317" spans="1:9" ht="15.6" customHeight="1">
      <c r="A317" s="219"/>
      <c r="B317" s="220"/>
      <c r="C317" s="219"/>
      <c r="D317" s="221"/>
      <c r="E317" s="219"/>
      <c r="F317" s="222"/>
      <c r="G317" s="219"/>
      <c r="H317" s="222"/>
      <c r="I317" s="219"/>
    </row>
    <row r="318" spans="1:9" ht="15.6" customHeight="1">
      <c r="A318" s="223"/>
      <c r="B318" s="224"/>
      <c r="C318" s="225"/>
      <c r="D318" s="233"/>
      <c r="E318" s="227"/>
      <c r="F318" s="228"/>
      <c r="G318" s="227"/>
      <c r="H318" s="228"/>
      <c r="I318" s="223"/>
    </row>
    <row r="319" spans="1:9" ht="15.6" customHeight="1">
      <c r="A319" s="219"/>
      <c r="B319" s="220"/>
      <c r="C319" s="219"/>
      <c r="D319" s="221"/>
      <c r="E319" s="219"/>
      <c r="F319" s="222"/>
      <c r="G319" s="219"/>
      <c r="H319" s="222"/>
      <c r="I319" s="219"/>
    </row>
    <row r="320" spans="1:9" ht="15.6" customHeight="1">
      <c r="A320" s="223"/>
      <c r="B320" s="210"/>
      <c r="C320" s="225"/>
      <c r="D320" s="233"/>
      <c r="E320" s="227"/>
      <c r="F320" s="228"/>
      <c r="G320" s="227"/>
      <c r="H320" s="228"/>
      <c r="I320" s="223"/>
    </row>
    <row r="321" spans="1:9" ht="15.6" customHeight="1">
      <c r="A321" s="219"/>
      <c r="B321" s="220"/>
      <c r="C321" s="219"/>
      <c r="D321" s="221"/>
      <c r="E321" s="219"/>
      <c r="F321" s="222"/>
      <c r="G321" s="219"/>
      <c r="H321" s="222"/>
      <c r="I321" s="219"/>
    </row>
    <row r="322" spans="1:9" ht="15.6" customHeight="1">
      <c r="A322" s="249" t="s">
        <v>796</v>
      </c>
      <c r="B322" s="210"/>
      <c r="C322" s="212"/>
      <c r="D322" s="233"/>
      <c r="E322" s="213"/>
      <c r="F322" s="228"/>
      <c r="G322" s="213"/>
      <c r="H322" s="214"/>
      <c r="I322" s="223"/>
    </row>
    <row r="323" spans="1:9" ht="15.6" customHeight="1">
      <c r="A323" s="229"/>
      <c r="B323" s="220"/>
      <c r="C323" s="219"/>
      <c r="D323" s="221"/>
      <c r="E323" s="241"/>
      <c r="F323" s="222"/>
      <c r="G323" s="241"/>
      <c r="H323" s="242"/>
      <c r="I323" s="219"/>
    </row>
    <row r="324" spans="1:9" ht="15.6" customHeight="1">
      <c r="A324" s="232" t="s">
        <v>937</v>
      </c>
      <c r="B324" s="224"/>
      <c r="C324" s="225"/>
      <c r="D324" s="233"/>
      <c r="E324" s="227"/>
      <c r="F324" s="228"/>
      <c r="G324" s="227"/>
      <c r="H324" s="228"/>
      <c r="I324" s="223"/>
    </row>
    <row r="325" spans="1:9" ht="15.6" customHeight="1">
      <c r="A325" s="243"/>
      <c r="B325" s="220"/>
      <c r="C325" s="219"/>
      <c r="D325" s="221"/>
      <c r="E325" s="219"/>
      <c r="F325" s="222"/>
      <c r="G325" s="219"/>
      <c r="H325" s="222"/>
      <c r="I325" s="219"/>
    </row>
    <row r="326" spans="1:9" ht="15.6" customHeight="1">
      <c r="A326" s="244" t="s">
        <v>1187</v>
      </c>
      <c r="B326" s="224" t="s">
        <v>875</v>
      </c>
      <c r="C326" s="225" t="s">
        <v>993</v>
      </c>
      <c r="D326" s="226">
        <v>0.4</v>
      </c>
      <c r="E326" s="227"/>
      <c r="F326" s="228"/>
      <c r="G326" s="227"/>
      <c r="H326" s="228"/>
      <c r="I326" s="223"/>
    </row>
    <row r="327" spans="1:9" ht="15.6" customHeight="1">
      <c r="A327" s="243"/>
      <c r="B327" s="220"/>
      <c r="C327" s="219"/>
      <c r="D327" s="221"/>
      <c r="E327" s="219"/>
      <c r="F327" s="222"/>
      <c r="G327" s="219"/>
      <c r="H327" s="222"/>
      <c r="I327" s="219"/>
    </row>
    <row r="328" spans="1:9" ht="15.6" customHeight="1">
      <c r="A328" s="244" t="s">
        <v>1187</v>
      </c>
      <c r="B328" s="224" t="s">
        <v>1190</v>
      </c>
      <c r="C328" s="225" t="s">
        <v>993</v>
      </c>
      <c r="D328" s="226">
        <v>0.4</v>
      </c>
      <c r="E328" s="227"/>
      <c r="F328" s="228"/>
      <c r="G328" s="227"/>
      <c r="H328" s="228"/>
      <c r="I328" s="223"/>
    </row>
    <row r="329" spans="1:9" ht="15.6" customHeight="1">
      <c r="A329" s="243"/>
      <c r="B329" s="220"/>
      <c r="C329" s="219"/>
      <c r="D329" s="221"/>
      <c r="E329" s="219"/>
      <c r="F329" s="222"/>
      <c r="G329" s="219"/>
      <c r="H329" s="222"/>
      <c r="I329" s="219"/>
    </row>
    <row r="330" spans="1:9" ht="15.6" customHeight="1">
      <c r="A330" s="244"/>
      <c r="B330" s="224"/>
      <c r="C330" s="225"/>
      <c r="D330" s="226"/>
      <c r="E330" s="227"/>
      <c r="F330" s="228"/>
      <c r="G330" s="227"/>
      <c r="H330" s="228"/>
      <c r="I330" s="223"/>
    </row>
    <row r="331" spans="1:9" ht="15.6" customHeight="1">
      <c r="A331" s="243"/>
      <c r="B331" s="220" t="s">
        <v>875</v>
      </c>
      <c r="C331" s="219"/>
      <c r="D331" s="221"/>
      <c r="E331" s="219"/>
      <c r="F331" s="222"/>
      <c r="G331" s="219"/>
      <c r="H331" s="222"/>
      <c r="I331" s="219"/>
    </row>
    <row r="332" spans="1:9" ht="15.6" customHeight="1">
      <c r="A332" s="244" t="s">
        <v>1191</v>
      </c>
      <c r="B332" s="224" t="s">
        <v>1192</v>
      </c>
      <c r="C332" s="225" t="s">
        <v>993</v>
      </c>
      <c r="D332" s="226">
        <v>0.4</v>
      </c>
      <c r="E332" s="227"/>
      <c r="F332" s="228"/>
      <c r="G332" s="227"/>
      <c r="H332" s="228"/>
      <c r="I332" s="223"/>
    </row>
    <row r="333" spans="1:9" ht="15.6" customHeight="1">
      <c r="A333" s="243"/>
      <c r="B333" s="220" t="s">
        <v>1190</v>
      </c>
      <c r="C333" s="219"/>
      <c r="D333" s="221"/>
      <c r="E333" s="219"/>
      <c r="F333" s="222"/>
      <c r="G333" s="219"/>
      <c r="H333" s="222"/>
      <c r="I333" s="219"/>
    </row>
    <row r="334" spans="1:9" ht="15.6" customHeight="1">
      <c r="A334" s="244" t="s">
        <v>1191</v>
      </c>
      <c r="B334" s="224" t="s">
        <v>1192</v>
      </c>
      <c r="C334" s="225" t="s">
        <v>993</v>
      </c>
      <c r="D334" s="226">
        <v>0.4</v>
      </c>
      <c r="E334" s="227"/>
      <c r="F334" s="228"/>
      <c r="G334" s="227"/>
      <c r="H334" s="228"/>
      <c r="I334" s="223"/>
    </row>
    <row r="335" spans="1:9" ht="15.6" customHeight="1">
      <c r="A335" s="243"/>
      <c r="B335" s="220"/>
      <c r="C335" s="219"/>
      <c r="D335" s="221"/>
      <c r="E335" s="219"/>
      <c r="F335" s="222"/>
      <c r="G335" s="219"/>
      <c r="H335" s="222"/>
      <c r="I335" s="219"/>
    </row>
    <row r="336" spans="1:9" ht="15.6" customHeight="1">
      <c r="A336" s="244"/>
      <c r="B336" s="224"/>
      <c r="C336" s="225"/>
      <c r="D336" s="226"/>
      <c r="E336" s="227"/>
      <c r="F336" s="228"/>
      <c r="G336" s="227"/>
      <c r="H336" s="228"/>
      <c r="I336" s="223"/>
    </row>
    <row r="337" spans="1:9" ht="15.6" customHeight="1">
      <c r="A337" s="243"/>
      <c r="B337" s="220"/>
      <c r="C337" s="219"/>
      <c r="D337" s="221"/>
      <c r="E337" s="219"/>
      <c r="F337" s="222"/>
      <c r="G337" s="219"/>
      <c r="H337" s="222"/>
      <c r="I337" s="219"/>
    </row>
    <row r="338" spans="1:9" ht="15.6" customHeight="1">
      <c r="A338" s="244"/>
      <c r="B338" s="224"/>
      <c r="C338" s="225"/>
      <c r="D338" s="226"/>
      <c r="E338" s="227"/>
      <c r="F338" s="228"/>
      <c r="G338" s="227"/>
      <c r="H338" s="228"/>
      <c r="I338" s="223"/>
    </row>
    <row r="339" spans="1:9" ht="15.6" customHeight="1">
      <c r="A339" s="243"/>
      <c r="B339" s="220"/>
      <c r="C339" s="219"/>
      <c r="D339" s="221"/>
      <c r="E339" s="208"/>
      <c r="F339" s="222"/>
      <c r="G339" s="208"/>
      <c r="H339" s="207"/>
      <c r="I339" s="219"/>
    </row>
    <row r="340" spans="1:9" ht="15.6" customHeight="1">
      <c r="A340" s="244"/>
      <c r="B340" s="224"/>
      <c r="C340" s="225"/>
      <c r="D340" s="226"/>
      <c r="E340" s="213"/>
      <c r="F340" s="228"/>
      <c r="G340" s="213"/>
      <c r="H340" s="214"/>
      <c r="I340" s="223"/>
    </row>
    <row r="341" spans="1:9" ht="15.6" customHeight="1">
      <c r="A341" s="243"/>
      <c r="B341" s="220"/>
      <c r="C341" s="219"/>
      <c r="D341" s="221"/>
      <c r="E341" s="219"/>
      <c r="F341" s="222"/>
      <c r="G341" s="219"/>
      <c r="H341" s="222"/>
      <c r="I341" s="219"/>
    </row>
    <row r="342" spans="1:9" ht="15.6" customHeight="1">
      <c r="A342" s="244"/>
      <c r="B342" s="224"/>
      <c r="C342" s="225"/>
      <c r="D342" s="226"/>
      <c r="E342" s="227"/>
      <c r="F342" s="228"/>
      <c r="G342" s="227"/>
      <c r="H342" s="228"/>
      <c r="I342" s="223"/>
    </row>
    <row r="343" spans="1:9" ht="15.6" customHeight="1">
      <c r="A343" s="243"/>
      <c r="B343" s="220"/>
      <c r="C343" s="219"/>
      <c r="D343" s="221"/>
      <c r="E343" s="219"/>
      <c r="F343" s="222"/>
      <c r="G343" s="219"/>
      <c r="H343" s="222"/>
      <c r="I343" s="219"/>
    </row>
    <row r="344" spans="1:9" ht="15.6" customHeight="1">
      <c r="A344" s="244"/>
      <c r="B344" s="224"/>
      <c r="C344" s="225"/>
      <c r="D344" s="226"/>
      <c r="E344" s="227"/>
      <c r="F344" s="228"/>
      <c r="G344" s="227"/>
      <c r="H344" s="228"/>
      <c r="I344" s="223"/>
    </row>
    <row r="345" spans="1:9" ht="15.6" customHeight="1">
      <c r="A345" s="243"/>
      <c r="B345" s="220"/>
      <c r="C345" s="219"/>
      <c r="D345" s="221"/>
      <c r="E345" s="219"/>
      <c r="F345" s="222"/>
      <c r="G345" s="219"/>
      <c r="H345" s="222"/>
      <c r="I345" s="219"/>
    </row>
    <row r="346" spans="1:9" ht="15.6" customHeight="1">
      <c r="A346" s="244"/>
      <c r="B346" s="224"/>
      <c r="C346" s="225"/>
      <c r="D346" s="226"/>
      <c r="E346" s="227"/>
      <c r="F346" s="228"/>
      <c r="G346" s="227"/>
      <c r="H346" s="228"/>
      <c r="I346" s="223"/>
    </row>
    <row r="347" spans="1:9" ht="15.6" customHeight="1">
      <c r="A347" s="243"/>
      <c r="B347" s="220"/>
      <c r="C347" s="219"/>
      <c r="D347" s="221"/>
      <c r="E347" s="219"/>
      <c r="F347" s="222"/>
      <c r="G347" s="219"/>
      <c r="H347" s="222"/>
      <c r="I347" s="219"/>
    </row>
    <row r="348" spans="1:9" ht="15.6" customHeight="1">
      <c r="A348" s="244"/>
      <c r="B348" s="224"/>
      <c r="C348" s="225"/>
      <c r="D348" s="233"/>
      <c r="E348" s="227"/>
      <c r="F348" s="228"/>
      <c r="G348" s="227"/>
      <c r="H348" s="228"/>
      <c r="I348" s="223"/>
    </row>
    <row r="349" spans="1:9" ht="15.6" customHeight="1">
      <c r="A349" s="208"/>
      <c r="B349" s="220"/>
      <c r="C349" s="208"/>
      <c r="D349" s="221"/>
      <c r="E349" s="219"/>
      <c r="F349" s="222"/>
      <c r="G349" s="219"/>
      <c r="H349" s="222"/>
      <c r="I349" s="219"/>
    </row>
    <row r="350" spans="1:9" ht="15.6" customHeight="1">
      <c r="A350" s="252"/>
      <c r="B350" s="224"/>
      <c r="C350" s="212"/>
      <c r="D350" s="233"/>
      <c r="E350" s="227"/>
      <c r="F350" s="228"/>
      <c r="G350" s="227"/>
      <c r="H350" s="228"/>
      <c r="I350" s="223"/>
    </row>
    <row r="351" spans="1:9" ht="15.6" customHeight="1">
      <c r="A351" s="208"/>
      <c r="B351" s="220"/>
      <c r="C351" s="208"/>
      <c r="D351" s="221"/>
      <c r="E351" s="219"/>
      <c r="F351" s="222"/>
      <c r="G351" s="219"/>
      <c r="H351" s="222"/>
      <c r="I351" s="219"/>
    </row>
    <row r="352" spans="1:9" ht="15.6" customHeight="1">
      <c r="A352" s="252"/>
      <c r="B352" s="224"/>
      <c r="C352" s="212"/>
      <c r="D352" s="233"/>
      <c r="E352" s="227"/>
      <c r="F352" s="228"/>
      <c r="G352" s="227"/>
      <c r="H352" s="228"/>
      <c r="I352" s="223"/>
    </row>
    <row r="353" spans="1:9" ht="15.6" customHeight="1">
      <c r="A353" s="219"/>
      <c r="B353" s="220"/>
      <c r="C353" s="208"/>
      <c r="D353" s="221"/>
      <c r="E353" s="219"/>
      <c r="F353" s="222"/>
      <c r="G353" s="219"/>
      <c r="H353" s="222"/>
      <c r="I353" s="219"/>
    </row>
    <row r="354" spans="1:9" ht="15.6" customHeight="1">
      <c r="A354" s="223"/>
      <c r="B354" s="224"/>
      <c r="C354" s="212"/>
      <c r="D354" s="233"/>
      <c r="E354" s="227"/>
      <c r="F354" s="228"/>
      <c r="G354" s="227"/>
      <c r="H354" s="228"/>
      <c r="I354" s="223"/>
    </row>
    <row r="355" spans="1:9" ht="15.6" customHeight="1">
      <c r="A355" s="219"/>
      <c r="B355" s="220"/>
      <c r="C355" s="208"/>
      <c r="D355" s="221"/>
      <c r="E355" s="219"/>
      <c r="F355" s="222"/>
      <c r="G355" s="219"/>
      <c r="H355" s="222"/>
      <c r="I355" s="219"/>
    </row>
    <row r="356" spans="1:9" ht="15.6" customHeight="1">
      <c r="A356" s="223"/>
      <c r="B356" s="224"/>
      <c r="C356" s="212"/>
      <c r="D356" s="233"/>
      <c r="E356" s="227"/>
      <c r="F356" s="228"/>
      <c r="G356" s="227"/>
      <c r="H356" s="228"/>
      <c r="I356" s="223"/>
    </row>
    <row r="357" spans="1:9" ht="15.6" customHeight="1">
      <c r="A357" s="219"/>
      <c r="B357" s="220"/>
      <c r="C357" s="219"/>
      <c r="D357" s="221"/>
      <c r="E357" s="219"/>
      <c r="F357" s="222"/>
      <c r="G357" s="219"/>
      <c r="H357" s="222"/>
      <c r="I357" s="219"/>
    </row>
    <row r="358" spans="1:9" ht="15.6" customHeight="1">
      <c r="A358" s="223"/>
      <c r="B358" s="224"/>
      <c r="C358" s="225"/>
      <c r="D358" s="233"/>
      <c r="E358" s="227"/>
      <c r="F358" s="228"/>
      <c r="G358" s="227"/>
      <c r="H358" s="228"/>
      <c r="I358" s="223"/>
    </row>
    <row r="359" spans="1:9" ht="15.6" customHeight="1">
      <c r="A359" s="219"/>
      <c r="B359" s="220"/>
      <c r="C359" s="219"/>
      <c r="D359" s="221"/>
      <c r="E359" s="219"/>
      <c r="F359" s="222"/>
      <c r="G359" s="219"/>
      <c r="H359" s="222"/>
      <c r="I359" s="219"/>
    </row>
    <row r="360" spans="1:9" ht="15.6" customHeight="1">
      <c r="A360" s="223"/>
      <c r="B360" s="224"/>
      <c r="C360" s="225"/>
      <c r="D360" s="233"/>
      <c r="E360" s="227"/>
      <c r="F360" s="228"/>
      <c r="G360" s="227"/>
      <c r="H360" s="228"/>
      <c r="I360" s="223"/>
    </row>
    <row r="361" spans="1:9" ht="15.6" customHeight="1">
      <c r="A361" s="219"/>
      <c r="B361" s="253"/>
      <c r="C361" s="219"/>
      <c r="D361" s="221"/>
      <c r="E361" s="219"/>
      <c r="F361" s="222"/>
      <c r="G361" s="219"/>
      <c r="H361" s="222"/>
      <c r="I361" s="219"/>
    </row>
    <row r="362" spans="1:9" ht="15.6" customHeight="1">
      <c r="A362" s="225" t="s">
        <v>1095</v>
      </c>
      <c r="B362" s="232"/>
      <c r="C362" s="225"/>
      <c r="D362" s="233"/>
      <c r="E362" s="227"/>
      <c r="F362" s="228"/>
      <c r="G362" s="227"/>
      <c r="H362" s="228"/>
      <c r="I362" s="223"/>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64:B64 A82:B82 A48:B48 A94 A86 A20:B20 A80 A56:B56 A58:B58 A68 A72 A54:B54 A8:B8 A44:B44 A60:B60 A76 A16:B16 A346 A120 A62:B62 A18:B18 A28:B28 A6:B6 A148 A46:B46 A78 A10:B10 A26:B26 A24:B24 A70 A22:B22 A90 A92 A12:B14 A88 A84:B84 A74 A66:B66 A52 A340 A118 A326 A96 A196 A198 A194 A98 A100 A102 A104 A106 A108 A110 A112 A114 A330 A116 A126 A336 A332 A136 A156 A140 A132 A130 A128 A302 A134 A324 A328 A124 A348 A338 A342 A344 A138 A142 A144 A146 A50:B50 A164 A178 A172 A174 A176 A83 A224:B224 A242:B242 A208:B208 A254 A244:B244 A240 A216:B216 A218:B218 A228 A232 A214:B214 A204:B204 A220:B220 A236 A280 A222:B222 A308 A206:B206 A238 A230 A250 A252 A248 A246 A234 A226:B226 A212 A278 A256 A288 A260 A262 A264 A266 A268 A270 A272 A274 A276 A286 A296 A316 A292 A294 A284 A298 A258 A304 A306 A210:B210 A290 A300 A334" xr:uid="{3E6A213D-5ABE-492B-9372-11626E88270B}"/>
  </dataValidations>
  <printOptions horizontalCentered="1" verticalCentered="1"/>
  <pageMargins left="0.31496062992125984" right="0.31496062992125984" top="0.6692913385826772" bottom="0.31496062992125984" header="0.51181102362204722" footer="0.27559055118110237"/>
  <pageSetup paperSize="9" scale="83" firstPageNumber="2" orientation="landscape" useFirstPageNumber="1" r:id="rId1"/>
  <headerFooter alignWithMargins="0">
    <oddHeader xml:space="preserve">&amp;L&amp;"ＭＳ 明朝,標準"&amp;12（四号様式）&amp;R&amp;"ＭＳ 明朝,標準"&amp;12　　&amp;P頁&amp;"ＭＳ Ｐゴシック,標準"&amp;11
</oddHeader>
  </headerFooter>
  <rowBreaks count="19" manualBreakCount="19">
    <brk id="42" max="16383" man="1"/>
    <brk id="82" max="16383" man="1"/>
    <brk id="122" max="16383" man="1"/>
    <brk id="162" max="16383" man="1"/>
    <brk id="202" max="8" man="1"/>
    <brk id="242" max="8" man="1"/>
    <brk id="282" max="8" man="1"/>
    <brk id="322" max="16383" man="1"/>
    <brk id="362" max="16383" man="1"/>
    <brk id="402" max="16383" man="1"/>
    <brk id="442" max="16383" man="1"/>
    <brk id="482" max="16383" man="1"/>
    <brk id="522" max="16383" man="1"/>
    <brk id="562" max="16383" man="1"/>
    <brk id="602" max="16383" man="1"/>
    <brk id="642" max="16383" man="1"/>
    <brk id="682" max="16383" man="1"/>
    <brk id="722" max="16383" man="1"/>
    <brk id="762" max="16383" man="1"/>
  </rowBreaks>
  <colBreaks count="1" manualBreakCount="1">
    <brk id="9" max="361"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EDEB-7AC7-4DB4-A6F4-197678207D51}">
  <dimension ref="A1:I42"/>
  <sheetViews>
    <sheetView showZeros="0" view="pageBreakPreview" zoomScaleNormal="100" zoomScaleSheetLayoutView="100" workbookViewId="0">
      <selection sqref="A1:A2"/>
    </sheetView>
  </sheetViews>
  <sheetFormatPr defaultRowHeight="15.6" customHeight="1"/>
  <cols>
    <col min="1" max="1" width="33.85546875" style="255" customWidth="1"/>
    <col min="2" max="2" width="53.28515625" style="255" customWidth="1"/>
    <col min="3" max="3" width="6.42578125" style="255" customWidth="1"/>
    <col min="4" max="4" width="9.85546875" style="255" customWidth="1"/>
    <col min="5" max="5" width="13.28515625" style="255" customWidth="1"/>
    <col min="6" max="6" width="16.7109375" style="255" customWidth="1"/>
    <col min="7" max="7" width="9.85546875" style="255" customWidth="1"/>
    <col min="8" max="8" width="16.7109375" style="255" customWidth="1"/>
    <col min="9" max="9" width="20.140625" style="255" customWidth="1"/>
    <col min="10" max="16384" width="9.140625" style="255"/>
  </cols>
  <sheetData>
    <row r="1" spans="1:9" ht="15.6" customHeight="1">
      <c r="A1" s="587" t="s">
        <v>930</v>
      </c>
      <c r="B1" s="589" t="s">
        <v>1193</v>
      </c>
      <c r="C1" s="587" t="s">
        <v>920</v>
      </c>
      <c r="D1" s="587" t="s">
        <v>921</v>
      </c>
      <c r="E1" s="587" t="s">
        <v>922</v>
      </c>
      <c r="F1" s="591" t="s">
        <v>22</v>
      </c>
      <c r="G1" s="585" t="s">
        <v>924</v>
      </c>
      <c r="H1" s="586"/>
      <c r="I1" s="587" t="s">
        <v>1194</v>
      </c>
    </row>
    <row r="2" spans="1:9" ht="15.6" customHeight="1">
      <c r="A2" s="588"/>
      <c r="B2" s="590"/>
      <c r="C2" s="588"/>
      <c r="D2" s="588"/>
      <c r="E2" s="588"/>
      <c r="F2" s="592"/>
      <c r="G2" s="256" t="s">
        <v>921</v>
      </c>
      <c r="H2" s="254" t="s">
        <v>22</v>
      </c>
      <c r="I2" s="588"/>
    </row>
    <row r="3" spans="1:9" ht="15.6" customHeight="1">
      <c r="A3" s="257"/>
      <c r="B3" s="258"/>
      <c r="C3" s="257"/>
      <c r="D3" s="259"/>
      <c r="E3" s="260"/>
      <c r="F3" s="261"/>
      <c r="G3" s="257"/>
      <c r="H3" s="262"/>
      <c r="I3" s="257"/>
    </row>
    <row r="4" spans="1:9" ht="15.6" customHeight="1">
      <c r="A4" s="263" t="s">
        <v>1195</v>
      </c>
      <c r="B4" s="264"/>
      <c r="C4" s="265"/>
      <c r="D4" s="266"/>
      <c r="E4" s="267"/>
      <c r="F4" s="268"/>
      <c r="G4" s="269"/>
      <c r="H4" s="270"/>
      <c r="I4" s="263"/>
    </row>
    <row r="5" spans="1:9" ht="15.6" customHeight="1">
      <c r="A5" s="229"/>
      <c r="B5" s="230"/>
      <c r="C5" s="257"/>
      <c r="D5" s="259"/>
      <c r="E5" s="260"/>
      <c r="F5" s="261"/>
      <c r="G5" s="257"/>
      <c r="H5" s="262"/>
      <c r="I5" s="257"/>
    </row>
    <row r="6" spans="1:9" ht="15.6" customHeight="1">
      <c r="A6" s="271" t="s">
        <v>1198</v>
      </c>
      <c r="B6" s="272"/>
      <c r="C6" s="265" t="s">
        <v>1197</v>
      </c>
      <c r="D6" s="273">
        <v>0.2</v>
      </c>
      <c r="E6" s="267"/>
      <c r="F6" s="268"/>
      <c r="G6" s="269"/>
      <c r="H6" s="270"/>
      <c r="I6" s="263"/>
    </row>
    <row r="7" spans="1:9" ht="15.6" customHeight="1">
      <c r="A7" s="229"/>
      <c r="B7" s="230"/>
      <c r="C7" s="257"/>
      <c r="D7" s="259"/>
      <c r="E7" s="260"/>
      <c r="F7" s="261"/>
      <c r="G7" s="257"/>
      <c r="H7" s="262"/>
      <c r="I7" s="257"/>
    </row>
    <row r="8" spans="1:9" ht="15.6" customHeight="1">
      <c r="A8" s="271" t="s">
        <v>1200</v>
      </c>
      <c r="B8" s="272"/>
      <c r="C8" s="265" t="s">
        <v>1197</v>
      </c>
      <c r="D8" s="273">
        <v>0.1</v>
      </c>
      <c r="E8" s="267"/>
      <c r="F8" s="268"/>
      <c r="G8" s="269"/>
      <c r="H8" s="270"/>
      <c r="I8" s="263"/>
    </row>
    <row r="9" spans="1:9" ht="15.6" customHeight="1">
      <c r="A9" s="229"/>
      <c r="B9" s="230"/>
      <c r="C9" s="257"/>
      <c r="D9" s="259"/>
      <c r="E9" s="260"/>
      <c r="F9" s="261"/>
      <c r="G9" s="257"/>
      <c r="H9" s="262"/>
      <c r="I9" s="257"/>
    </row>
    <row r="10" spans="1:9" ht="15.6" customHeight="1">
      <c r="A10" s="271"/>
      <c r="B10" s="272"/>
      <c r="C10" s="265"/>
      <c r="D10" s="273"/>
      <c r="E10" s="267"/>
      <c r="F10" s="268"/>
      <c r="G10" s="269"/>
      <c r="H10" s="270"/>
      <c r="I10" s="263"/>
    </row>
    <row r="11" spans="1:9" ht="15.6" customHeight="1">
      <c r="A11" s="229"/>
      <c r="B11" s="230"/>
      <c r="C11" s="257"/>
      <c r="D11" s="259"/>
      <c r="E11" s="260"/>
      <c r="F11" s="261"/>
      <c r="G11" s="257"/>
      <c r="H11" s="262"/>
      <c r="I11" s="257"/>
    </row>
    <row r="12" spans="1:9" ht="15.6" customHeight="1">
      <c r="A12" s="271"/>
      <c r="B12" s="272"/>
      <c r="C12" s="265"/>
      <c r="D12" s="273"/>
      <c r="E12" s="267"/>
      <c r="F12" s="268"/>
      <c r="G12" s="269"/>
      <c r="H12" s="270"/>
      <c r="I12" s="263"/>
    </row>
    <row r="13" spans="1:9" ht="15.6" customHeight="1">
      <c r="A13" s="229"/>
      <c r="B13" s="230"/>
      <c r="C13" s="257"/>
      <c r="D13" s="259"/>
      <c r="E13" s="260"/>
      <c r="F13" s="261"/>
      <c r="G13" s="257"/>
      <c r="H13" s="262"/>
      <c r="I13" s="257"/>
    </row>
    <row r="14" spans="1:9" ht="15.6" customHeight="1">
      <c r="A14" s="271"/>
      <c r="B14" s="272"/>
      <c r="C14" s="265"/>
      <c r="D14" s="273"/>
      <c r="E14" s="267"/>
      <c r="F14" s="268"/>
      <c r="G14" s="269"/>
      <c r="H14" s="270"/>
      <c r="I14" s="263"/>
    </row>
    <row r="15" spans="1:9" ht="15.6" customHeight="1">
      <c r="A15" s="229"/>
      <c r="B15" s="230"/>
      <c r="C15" s="257"/>
      <c r="D15" s="259"/>
      <c r="E15" s="260"/>
      <c r="F15" s="261"/>
      <c r="G15" s="257"/>
      <c r="H15" s="262"/>
      <c r="I15" s="257"/>
    </row>
    <row r="16" spans="1:9" ht="15.6" customHeight="1">
      <c r="A16" s="271"/>
      <c r="B16" s="272"/>
      <c r="C16" s="265"/>
      <c r="D16" s="266"/>
      <c r="E16" s="267"/>
      <c r="F16" s="268"/>
      <c r="G16" s="269"/>
      <c r="H16" s="270"/>
      <c r="I16" s="263"/>
    </row>
    <row r="17" spans="1:9" ht="15.6" customHeight="1">
      <c r="A17" s="229"/>
      <c r="B17" s="230"/>
      <c r="C17" s="257"/>
      <c r="D17" s="259"/>
      <c r="E17" s="260"/>
      <c r="F17" s="261"/>
      <c r="G17" s="257"/>
      <c r="H17" s="262"/>
      <c r="I17" s="257"/>
    </row>
    <row r="18" spans="1:9" ht="15.6" customHeight="1">
      <c r="A18" s="271"/>
      <c r="B18" s="272"/>
      <c r="C18" s="265"/>
      <c r="D18" s="266"/>
      <c r="E18" s="267"/>
      <c r="F18" s="268"/>
      <c r="G18" s="269"/>
      <c r="H18" s="270"/>
      <c r="I18" s="263"/>
    </row>
    <row r="19" spans="1:9" ht="15.6" customHeight="1">
      <c r="A19" s="229"/>
      <c r="B19" s="230"/>
      <c r="C19" s="257"/>
      <c r="D19" s="259"/>
      <c r="E19" s="260"/>
      <c r="F19" s="261"/>
      <c r="G19" s="257"/>
      <c r="H19" s="262"/>
      <c r="I19" s="257"/>
    </row>
    <row r="20" spans="1:9" ht="15.6" customHeight="1">
      <c r="A20" s="271"/>
      <c r="B20" s="272"/>
      <c r="C20" s="265"/>
      <c r="D20" s="266"/>
      <c r="E20" s="267"/>
      <c r="F20" s="268"/>
      <c r="G20" s="269"/>
      <c r="H20" s="270"/>
      <c r="I20" s="263"/>
    </row>
    <row r="21" spans="1:9" ht="15.6" customHeight="1">
      <c r="A21" s="229"/>
      <c r="B21" s="230"/>
      <c r="C21" s="257"/>
      <c r="D21" s="259"/>
      <c r="E21" s="260"/>
      <c r="F21" s="261"/>
      <c r="G21" s="257"/>
      <c r="H21" s="262"/>
      <c r="I21" s="257"/>
    </row>
    <row r="22" spans="1:9" ht="15.6" customHeight="1">
      <c r="A22" s="271"/>
      <c r="B22" s="272"/>
      <c r="C22" s="265"/>
      <c r="D22" s="266"/>
      <c r="E22" s="267"/>
      <c r="F22" s="268"/>
      <c r="G22" s="269"/>
      <c r="H22" s="270"/>
      <c r="I22" s="263"/>
    </row>
    <row r="23" spans="1:9" ht="15.6" customHeight="1">
      <c r="A23" s="229"/>
      <c r="B23" s="230"/>
      <c r="C23" s="257"/>
      <c r="D23" s="259"/>
      <c r="E23" s="260"/>
      <c r="F23" s="261"/>
      <c r="G23" s="257"/>
      <c r="H23" s="262"/>
      <c r="I23" s="257"/>
    </row>
    <row r="24" spans="1:9" ht="15.6" customHeight="1">
      <c r="A24" s="271"/>
      <c r="B24" s="272"/>
      <c r="C24" s="265"/>
      <c r="D24" s="266"/>
      <c r="E24" s="267"/>
      <c r="F24" s="268"/>
      <c r="G24" s="269"/>
      <c r="H24" s="270"/>
      <c r="I24" s="263"/>
    </row>
    <row r="25" spans="1:9" ht="15.6" customHeight="1">
      <c r="A25" s="229"/>
      <c r="B25" s="230"/>
      <c r="C25" s="257"/>
      <c r="D25" s="259"/>
      <c r="E25" s="260"/>
      <c r="F25" s="261"/>
      <c r="G25" s="257"/>
      <c r="H25" s="262"/>
      <c r="I25" s="257"/>
    </row>
    <row r="26" spans="1:9" ht="15.6" customHeight="1">
      <c r="A26" s="271"/>
      <c r="B26" s="236"/>
      <c r="C26" s="265"/>
      <c r="D26" s="266"/>
      <c r="E26" s="267"/>
      <c r="F26" s="268"/>
      <c r="G26" s="269"/>
      <c r="H26" s="270"/>
      <c r="I26" s="263"/>
    </row>
    <row r="27" spans="1:9" ht="15.6" customHeight="1">
      <c r="A27" s="229"/>
      <c r="B27" s="230"/>
      <c r="C27" s="257"/>
      <c r="D27" s="259"/>
      <c r="E27" s="260"/>
      <c r="F27" s="261"/>
      <c r="G27" s="257"/>
      <c r="H27" s="262"/>
      <c r="I27" s="257"/>
    </row>
    <row r="28" spans="1:9" ht="15.6" customHeight="1">
      <c r="A28" s="271"/>
      <c r="B28" s="236"/>
      <c r="C28" s="265"/>
      <c r="D28" s="266"/>
      <c r="E28" s="267"/>
      <c r="F28" s="268"/>
      <c r="G28" s="269"/>
      <c r="H28" s="270"/>
      <c r="I28" s="263"/>
    </row>
    <row r="29" spans="1:9" ht="15.6" customHeight="1">
      <c r="A29" s="257"/>
      <c r="B29" s="258"/>
      <c r="C29" s="257"/>
      <c r="D29" s="259"/>
      <c r="E29" s="260"/>
      <c r="F29" s="261"/>
      <c r="G29" s="257"/>
      <c r="H29" s="262"/>
      <c r="I29" s="257"/>
    </row>
    <row r="30" spans="1:9" ht="15.6" customHeight="1">
      <c r="A30" s="263"/>
      <c r="B30" s="264"/>
      <c r="C30" s="265"/>
      <c r="D30" s="266"/>
      <c r="E30" s="267"/>
      <c r="F30" s="268"/>
      <c r="G30" s="269"/>
      <c r="H30" s="270"/>
      <c r="I30" s="263"/>
    </row>
    <row r="31" spans="1:9" ht="15.6" customHeight="1">
      <c r="A31" s="257"/>
      <c r="B31" s="258"/>
      <c r="C31" s="257"/>
      <c r="D31" s="259"/>
      <c r="E31" s="260"/>
      <c r="F31" s="261"/>
      <c r="G31" s="257"/>
      <c r="H31" s="262"/>
      <c r="I31" s="257"/>
    </row>
    <row r="32" spans="1:9" ht="15.6" customHeight="1">
      <c r="A32" s="263"/>
      <c r="B32" s="264"/>
      <c r="C32" s="265"/>
      <c r="D32" s="266"/>
      <c r="E32" s="267"/>
      <c r="F32" s="268"/>
      <c r="G32" s="269"/>
      <c r="H32" s="270"/>
      <c r="I32" s="263"/>
    </row>
    <row r="33" spans="1:9" ht="15.6" customHeight="1">
      <c r="A33" s="257"/>
      <c r="B33" s="258"/>
      <c r="C33" s="257"/>
      <c r="D33" s="259"/>
      <c r="E33" s="260"/>
      <c r="F33" s="261"/>
      <c r="G33" s="257"/>
      <c r="H33" s="262"/>
      <c r="I33" s="257"/>
    </row>
    <row r="34" spans="1:9" ht="15.6" customHeight="1">
      <c r="A34" s="263"/>
      <c r="B34" s="264"/>
      <c r="C34" s="265"/>
      <c r="D34" s="266"/>
      <c r="E34" s="267"/>
      <c r="F34" s="268"/>
      <c r="G34" s="269"/>
      <c r="H34" s="270"/>
      <c r="I34" s="263"/>
    </row>
    <row r="35" spans="1:9" ht="15.6" customHeight="1">
      <c r="A35" s="257"/>
      <c r="B35" s="258"/>
      <c r="C35" s="257"/>
      <c r="D35" s="259"/>
      <c r="E35" s="260"/>
      <c r="F35" s="261"/>
      <c r="G35" s="257"/>
      <c r="H35" s="262"/>
      <c r="I35" s="257"/>
    </row>
    <row r="36" spans="1:9" ht="15.6" customHeight="1">
      <c r="A36" s="263"/>
      <c r="B36" s="264"/>
      <c r="C36" s="265"/>
      <c r="D36" s="266"/>
      <c r="E36" s="267"/>
      <c r="F36" s="268"/>
      <c r="G36" s="269"/>
      <c r="H36" s="270"/>
      <c r="I36" s="263"/>
    </row>
    <row r="37" spans="1:9" ht="15.6" customHeight="1">
      <c r="A37" s="257"/>
      <c r="B37" s="258"/>
      <c r="C37" s="257"/>
      <c r="D37" s="259"/>
      <c r="E37" s="260"/>
      <c r="F37" s="261"/>
      <c r="G37" s="257"/>
      <c r="H37" s="262"/>
      <c r="I37" s="257"/>
    </row>
    <row r="38" spans="1:9" ht="15.6" customHeight="1">
      <c r="A38" s="263"/>
      <c r="B38" s="264"/>
      <c r="C38" s="265"/>
      <c r="D38" s="266"/>
      <c r="E38" s="267"/>
      <c r="F38" s="268"/>
      <c r="G38" s="269"/>
      <c r="H38" s="270"/>
      <c r="I38" s="263"/>
    </row>
    <row r="39" spans="1:9" ht="15.6" customHeight="1">
      <c r="A39" s="257"/>
      <c r="B39" s="258"/>
      <c r="C39" s="257"/>
      <c r="D39" s="259"/>
      <c r="E39" s="260"/>
      <c r="F39" s="261"/>
      <c r="G39" s="257"/>
      <c r="H39" s="262"/>
      <c r="I39" s="257"/>
    </row>
    <row r="40" spans="1:9" ht="15.6" customHeight="1">
      <c r="A40" s="263"/>
      <c r="B40" s="264"/>
      <c r="C40" s="265"/>
      <c r="D40" s="266"/>
      <c r="E40" s="267"/>
      <c r="F40" s="268"/>
      <c r="G40" s="269"/>
      <c r="H40" s="270"/>
      <c r="I40" s="263"/>
    </row>
    <row r="41" spans="1:9" ht="15.6" customHeight="1">
      <c r="A41" s="274"/>
      <c r="B41" s="275"/>
      <c r="C41" s="274"/>
      <c r="D41" s="276"/>
      <c r="E41" s="277"/>
      <c r="F41" s="278"/>
      <c r="G41" s="274"/>
      <c r="H41" s="279"/>
      <c r="I41" s="274"/>
    </row>
    <row r="42" spans="1:9" ht="15.6" customHeight="1">
      <c r="A42" s="280" t="s">
        <v>1202</v>
      </c>
      <c r="B42" s="281"/>
      <c r="C42" s="280"/>
      <c r="D42" s="282"/>
      <c r="E42" s="283"/>
      <c r="F42" s="284"/>
      <c r="G42" s="285"/>
      <c r="H42" s="286"/>
      <c r="I42" s="287"/>
    </row>
  </sheetData>
  <mergeCells count="8">
    <mergeCell ref="G1:H1"/>
    <mergeCell ref="I1:I2"/>
    <mergeCell ref="A1:A2"/>
    <mergeCell ref="B1:B2"/>
    <mergeCell ref="C1:C2"/>
    <mergeCell ref="D1:D2"/>
    <mergeCell ref="E1:E2"/>
    <mergeCell ref="F1:F2"/>
  </mergeCells>
  <phoneticPr fontId="22"/>
  <dataValidations count="1">
    <dataValidation imeMode="on" allowBlank="1" showInputMessage="1" showErrorMessage="1" sqref="A26:B26 A22:B22 A16:B16 A20:B20 A24:B24 A18:B18 A28:B28 A10:B10 A14:B14 A12:B12 A6:B6 A8:B8" xr:uid="{8022FC8A-D961-4EE8-B794-5338072B3E20}"/>
  </dataValidations>
  <printOptions horizontalCentered="1" verticalCentered="1"/>
  <pageMargins left="0.31496062992125984" right="0.31496062992125984" top="0.6692913385826772" bottom="0.31496062992125984" header="0.51181102362204722" footer="0.27559055118110237"/>
  <pageSetup paperSize="9" scale="78" firstPageNumber="15" orientation="landscape" useFirstPageNumber="1" horizontalDpi="400" verticalDpi="400" r:id="rId1"/>
  <headerFooter alignWithMargins="0">
    <oddHeader xml:space="preserve">&amp;L&amp;"ＭＳ 明朝,標準"&amp;12（四号様式）&amp;R&amp;"ＭＳ 明朝,標準"&amp;12　　&amp;P頁&amp;"ＭＳ Ｐゴシック,標準"&amp;11
</oddHeader>
  </headerFooter>
  <rowBreaks count="21" manualBreakCount="21">
    <brk id="76" max="16383" man="1"/>
    <brk id="116" max="16383" man="1"/>
    <brk id="156" max="16383" man="1"/>
    <brk id="196" max="16383" man="1"/>
    <brk id="236" max="16383" man="1"/>
    <brk id="276" max="16383" man="1"/>
    <brk id="316" max="16383" man="1"/>
    <brk id="356" max="16383" man="1"/>
    <brk id="396" max="16383" man="1"/>
    <brk id="436" max="16383" man="1"/>
    <brk id="476" max="16383" man="1"/>
    <brk id="516" max="16383" man="1"/>
    <brk id="556" max="16383" man="1"/>
    <brk id="596" max="16383" man="1"/>
    <brk id="636" max="16383" man="1"/>
    <brk id="676" max="16383" man="1"/>
    <brk id="716" max="16383" man="1"/>
    <brk id="756" max="16383" man="1"/>
    <brk id="796" max="16383" man="1"/>
    <brk id="836" max="16383" man="1"/>
    <brk id="876" max="16383" man="1"/>
  </rowBreaks>
  <colBreaks count="1" manualBreakCount="1">
    <brk id="9" max="36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56</vt:i4>
      </vt:variant>
      <vt:variant>
        <vt:lpstr>名前付き一覧</vt:lpstr>
      </vt:variant>
      <vt:variant>
        <vt:i4>97</vt:i4>
      </vt:variant>
    </vt:vector>
  </HeadingPairs>
  <TitlesOfParts>
    <vt:vector size="153" baseType="lpstr">
      <vt:lpstr>提出用内訳書</vt:lpstr>
      <vt:lpstr>提出用内訳書（別記）</vt:lpstr>
      <vt:lpstr>三号－指定</vt:lpstr>
      <vt:lpstr>四号-共通仮設</vt:lpstr>
      <vt:lpstr>三号－発生材処理</vt:lpstr>
      <vt:lpstr>四号-発生材処理</vt:lpstr>
      <vt:lpstr>三号-直接</vt:lpstr>
      <vt:lpstr>四号-【全体】建 種目 </vt:lpstr>
      <vt:lpstr>四号-(校)建 科目</vt:lpstr>
      <vt:lpstr>四号-(校)建 中科目</vt:lpstr>
      <vt:lpstr>四号-(校)建 細目別内訳</vt:lpstr>
      <vt:lpstr>四号-(ポ)建 科目</vt:lpstr>
      <vt:lpstr>四号-(ポ)建 中科目</vt:lpstr>
      <vt:lpstr>四号-(ポ)建 細目別内訳</vt:lpstr>
      <vt:lpstr>四号-(プ)建 科目</vt:lpstr>
      <vt:lpstr>四号-(プ)建 中科目</vt:lpstr>
      <vt:lpstr>四号-(プ)建 細目別内訳</vt:lpstr>
      <vt:lpstr>四号-(外)建 科目</vt:lpstr>
      <vt:lpstr>四号-(外)建 中科目</vt:lpstr>
      <vt:lpstr>四号-(外)建 細目別内訳</vt:lpstr>
      <vt:lpstr>三号様式　電（校）</vt:lpstr>
      <vt:lpstr>中表紙　電（校）</vt:lpstr>
      <vt:lpstr>四号様式　電（校）</vt:lpstr>
      <vt:lpstr>三号様式　機（校）</vt:lpstr>
      <vt:lpstr>設備解体　機（校）</vt:lpstr>
      <vt:lpstr>産廃処理　機（校）</vt:lpstr>
      <vt:lpstr>三号様式　電 (ポ)</vt:lpstr>
      <vt:lpstr>中表紙　電 (ポ)</vt:lpstr>
      <vt:lpstr>四号様式 　電(ポ)</vt:lpstr>
      <vt:lpstr>三号様式　機（ポ）</vt:lpstr>
      <vt:lpstr>設備解体　機（ポ）</vt:lpstr>
      <vt:lpstr>産廃処理　機（ポ）</vt:lpstr>
      <vt:lpstr>三号様式　電（プ）</vt:lpstr>
      <vt:lpstr>中表紙　電（プ）</vt:lpstr>
      <vt:lpstr>四号様式　電（プ）</vt:lpstr>
      <vt:lpstr>三号様式　機（プ）</vt:lpstr>
      <vt:lpstr>設備解体　機（プ）</vt:lpstr>
      <vt:lpstr>産廃処理　（プ）</vt:lpstr>
      <vt:lpstr>三号－発生材処理 (2)</vt:lpstr>
      <vt:lpstr>四号-発生材処理 (2)</vt:lpstr>
      <vt:lpstr>三号-直工</vt:lpstr>
      <vt:lpstr>四号-建 種目</vt:lpstr>
      <vt:lpstr>四号-【全体】建 科目 </vt:lpstr>
      <vt:lpstr>中科目</vt:lpstr>
      <vt:lpstr>細目1.直接</vt:lpstr>
      <vt:lpstr>細目2.外部</vt:lpstr>
      <vt:lpstr>細目3.内部</vt:lpstr>
      <vt:lpstr>細目4.増築_撤去</vt:lpstr>
      <vt:lpstr>細目4.増築_新設</vt:lpstr>
      <vt:lpstr>細目5.発生</vt:lpstr>
      <vt:lpstr>三号様式（電気）</vt:lpstr>
      <vt:lpstr>中表紙</vt:lpstr>
      <vt:lpstr>四号様式</vt:lpstr>
      <vt:lpstr>三号様式 (機械)</vt:lpstr>
      <vt:lpstr>設備解体</vt:lpstr>
      <vt:lpstr>産廃処理</vt:lpstr>
      <vt:lpstr>細目1.直接!Print_Area</vt:lpstr>
      <vt:lpstr>細目2.外部!Print_Area</vt:lpstr>
      <vt:lpstr>細目3.内部!Print_Area</vt:lpstr>
      <vt:lpstr>細目4.増築_新設!Print_Area</vt:lpstr>
      <vt:lpstr>細目4.増築_撤去!Print_Area</vt:lpstr>
      <vt:lpstr>細目5.発生!Print_Area</vt:lpstr>
      <vt:lpstr>'三号－指定'!Print_Area</vt:lpstr>
      <vt:lpstr>'三号-直工'!Print_Area</vt:lpstr>
      <vt:lpstr>'三号-直接'!Print_Area</vt:lpstr>
      <vt:lpstr>'三号－発生材処理'!Print_Area</vt:lpstr>
      <vt:lpstr>'三号－発生材処理 (2)'!Print_Area</vt:lpstr>
      <vt:lpstr>'三号様式　電 (ポ)'!Print_Area</vt:lpstr>
      <vt:lpstr>'三号様式　電（プ）'!Print_Area</vt:lpstr>
      <vt:lpstr>'三号様式　電（校）'!Print_Area</vt:lpstr>
      <vt:lpstr>'三号様式（電気）'!Print_Area</vt:lpstr>
      <vt:lpstr>産廃処理!Print_Area</vt:lpstr>
      <vt:lpstr>'産廃処理　（プ）'!Print_Area</vt:lpstr>
      <vt:lpstr>'産廃処理　機（ポ）'!Print_Area</vt:lpstr>
      <vt:lpstr>'産廃処理　機（校）'!Print_Area</vt:lpstr>
      <vt:lpstr>'四号-(プ)建 科目'!Print_Area</vt:lpstr>
      <vt:lpstr>'四号-(プ)建 細目別内訳'!Print_Area</vt:lpstr>
      <vt:lpstr>'四号-(プ)建 中科目'!Print_Area</vt:lpstr>
      <vt:lpstr>'四号-(ポ)建 科目'!Print_Area</vt:lpstr>
      <vt:lpstr>'四号-(ポ)建 細目別内訳'!Print_Area</vt:lpstr>
      <vt:lpstr>'四号-(ポ)建 中科目'!Print_Area</vt:lpstr>
      <vt:lpstr>'四号-(外)建 科目'!Print_Area</vt:lpstr>
      <vt:lpstr>'四号-(外)建 細目別内訳'!Print_Area</vt:lpstr>
      <vt:lpstr>'四号-(外)建 中科目'!Print_Area</vt:lpstr>
      <vt:lpstr>'四号-(校)建 科目'!Print_Area</vt:lpstr>
      <vt:lpstr>'四号-(校)建 細目別内訳'!Print_Area</vt:lpstr>
      <vt:lpstr>'四号-(校)建 中科目'!Print_Area</vt:lpstr>
      <vt:lpstr>'四号-【全体】建 科目 '!Print_Area</vt:lpstr>
      <vt:lpstr>'四号-【全体】建 種目 '!Print_Area</vt:lpstr>
      <vt:lpstr>'四号-共通仮設'!Print_Area</vt:lpstr>
      <vt:lpstr>'四号-建 種目'!Print_Area</vt:lpstr>
      <vt:lpstr>'四号-発生材処理'!Print_Area</vt:lpstr>
      <vt:lpstr>'四号-発生材処理 (2)'!Print_Area</vt:lpstr>
      <vt:lpstr>四号様式!Print_Area</vt:lpstr>
      <vt:lpstr>'四号様式 　電(ポ)'!Print_Area</vt:lpstr>
      <vt:lpstr>'四号様式　電（プ）'!Print_Area</vt:lpstr>
      <vt:lpstr>'四号様式　電（校）'!Print_Area</vt:lpstr>
      <vt:lpstr>設備解体!Print_Area</vt:lpstr>
      <vt:lpstr>'設備解体　機（プ）'!Print_Area</vt:lpstr>
      <vt:lpstr>'設備解体　機（ポ）'!Print_Area</vt:lpstr>
      <vt:lpstr>'設備解体　機（校）'!Print_Area</vt:lpstr>
      <vt:lpstr>中科目!Print_Area</vt:lpstr>
      <vt:lpstr>中表紙!Print_Area</vt:lpstr>
      <vt:lpstr>'中表紙　電 (ポ)'!Print_Area</vt:lpstr>
      <vt:lpstr>'中表紙　電（プ）'!Print_Area</vt:lpstr>
      <vt:lpstr>'中表紙　電（校）'!Print_Area</vt:lpstr>
      <vt:lpstr>提出用内訳書!Print_Area</vt:lpstr>
      <vt:lpstr>細目1.直接!Print_Titles</vt:lpstr>
      <vt:lpstr>細目2.外部!Print_Titles</vt:lpstr>
      <vt:lpstr>細目3.内部!Print_Titles</vt:lpstr>
      <vt:lpstr>細目4.増築_新設!Print_Titles</vt:lpstr>
      <vt:lpstr>細目4.増築_撤去!Print_Titles</vt:lpstr>
      <vt:lpstr>細目5.発生!Print_Titles</vt:lpstr>
      <vt:lpstr>'三号－指定'!Print_Titles</vt:lpstr>
      <vt:lpstr>'三号-直工'!Print_Titles</vt:lpstr>
      <vt:lpstr>'三号-直接'!Print_Titles</vt:lpstr>
      <vt:lpstr>'三号－発生材処理'!Print_Titles</vt:lpstr>
      <vt:lpstr>'三号－発生材処理 (2)'!Print_Titles</vt:lpstr>
      <vt:lpstr>産廃処理!Print_Titles</vt:lpstr>
      <vt:lpstr>'産廃処理　（プ）'!Print_Titles</vt:lpstr>
      <vt:lpstr>'産廃処理　機（ポ）'!Print_Titles</vt:lpstr>
      <vt:lpstr>'産廃処理　機（校）'!Print_Titles</vt:lpstr>
      <vt:lpstr>'四号-(プ)建 科目'!Print_Titles</vt:lpstr>
      <vt:lpstr>'四号-(プ)建 細目別内訳'!Print_Titles</vt:lpstr>
      <vt:lpstr>'四号-(プ)建 中科目'!Print_Titles</vt:lpstr>
      <vt:lpstr>'四号-(ポ)建 科目'!Print_Titles</vt:lpstr>
      <vt:lpstr>'四号-(ポ)建 細目別内訳'!Print_Titles</vt:lpstr>
      <vt:lpstr>'四号-(ポ)建 中科目'!Print_Titles</vt:lpstr>
      <vt:lpstr>'四号-(外)建 科目'!Print_Titles</vt:lpstr>
      <vt:lpstr>'四号-(外)建 細目別内訳'!Print_Titles</vt:lpstr>
      <vt:lpstr>'四号-(外)建 中科目'!Print_Titles</vt:lpstr>
      <vt:lpstr>'四号-(校)建 科目'!Print_Titles</vt:lpstr>
      <vt:lpstr>'四号-(校)建 細目別内訳'!Print_Titles</vt:lpstr>
      <vt:lpstr>'四号-(校)建 中科目'!Print_Titles</vt:lpstr>
      <vt:lpstr>'四号-【全体】建 科目 '!Print_Titles</vt:lpstr>
      <vt:lpstr>'四号-【全体】建 種目 '!Print_Titles</vt:lpstr>
      <vt:lpstr>'四号-共通仮設'!Print_Titles</vt:lpstr>
      <vt:lpstr>'四号-建 種目'!Print_Titles</vt:lpstr>
      <vt:lpstr>'四号-発生材処理'!Print_Titles</vt:lpstr>
      <vt:lpstr>'四号-発生材処理 (2)'!Print_Titles</vt:lpstr>
      <vt:lpstr>四号様式!Print_Titles</vt:lpstr>
      <vt:lpstr>'四号様式 　電(ポ)'!Print_Titles</vt:lpstr>
      <vt:lpstr>'四号様式　電（プ）'!Print_Titles</vt:lpstr>
      <vt:lpstr>'四号様式　電（校）'!Print_Titles</vt:lpstr>
      <vt:lpstr>設備解体!Print_Titles</vt:lpstr>
      <vt:lpstr>'設備解体　機（プ）'!Print_Titles</vt:lpstr>
      <vt:lpstr>'設備解体　機（ポ）'!Print_Titles</vt:lpstr>
      <vt:lpstr>'設備解体　機（校）'!Print_Titles</vt:lpstr>
      <vt:lpstr>中科目!Print_Titles</vt:lpstr>
      <vt:lpstr>中表紙!Print_Titles</vt:lpstr>
      <vt:lpstr>'中表紙　電 (ポ)'!Print_Titles</vt:lpstr>
      <vt:lpstr>'中表紙　電（プ）'!Print_Titles</vt:lpstr>
      <vt:lpstr>'中表紙　電（校）'!Print_Titles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mac0018</dc:creator>
  <cp:lastModifiedBy>引地 彬</cp:lastModifiedBy>
  <cp:lastPrinted>2026-04-06T06:33:48Z</cp:lastPrinted>
  <dcterms:created xsi:type="dcterms:W3CDTF">2000-03-02T05:57:25Z</dcterms:created>
  <dcterms:modified xsi:type="dcterms:W3CDTF">2026-04-28T00:38:56Z</dcterms:modified>
</cp:coreProperties>
</file>